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5-17-2026/"/>
    </mc:Choice>
  </mc:AlternateContent>
  <xr:revisionPtr revIDLastSave="3283" documentId="8_{E5DE715D-9956-4C00-9F0E-BC66729ECE25}" xr6:coauthVersionLast="47" xr6:coauthVersionMax="47" xr10:uidLastSave="{9D1091C1-6D88-495C-B46A-634C7EB82E9F}"/>
  <bookViews>
    <workbookView xWindow="-108" yWindow="-108" windowWidth="23256" windowHeight="12456" tabRatio="819" firstSheet="8" activeTab="8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OUTLETS'!$C$4:$R$42,'TOTAL U.S. ALL OTHER OUTLETS'!$C$203:$R$255</definedName>
    <definedName name="_xlnm.Print_Area" localSheetId="12">'TOTAL U.S. CONVENIENCE'!$C$4:$R$37,'TOTAL U.S. CONVENIENCE'!$C$193:$R$240</definedName>
    <definedName name="_xlnm.Print_Area" localSheetId="11">'TOTAL U.S. FOOD'!$C$4:$R$42,'TOTAL U.S. FOOD'!$C$203:$R$255</definedName>
    <definedName name="_xlnm.Print_Area" localSheetId="10">'TOTAL U.S. MULO+'!$C$4:$R$42,'TOTAL U.S. MULO+'!$C$203:$R$255</definedName>
    <definedName name="_xlnm.Print_Area" localSheetId="9">'TOTAL U.S. MULO+ WITH C'!$C$4:$R$42,'TOTAL U.S. MULO+ WITH C'!$C$203:$R$255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22" l="1"/>
  <c r="G84" i="22"/>
  <c r="F84" i="22"/>
  <c r="E84" i="22"/>
  <c r="D84" i="22"/>
  <c r="P144" i="22"/>
  <c r="P143" i="22"/>
  <c r="H107" i="22"/>
  <c r="C84" i="22"/>
  <c r="G55" i="22"/>
  <c r="L11" i="22"/>
  <c r="M11" i="22"/>
  <c r="N11" i="22"/>
  <c r="O11" i="22"/>
  <c r="P11" i="22"/>
  <c r="K11" i="22"/>
  <c r="L151" i="22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X191" i="35" l="1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4" i="59"/>
  <c r="F213" i="59" s="1"/>
  <c r="G214" i="59"/>
  <c r="G213" i="59" s="1"/>
  <c r="H214" i="59"/>
  <c r="I214" i="59"/>
  <c r="J214" i="59"/>
  <c r="K214" i="59"/>
  <c r="L214" i="59"/>
  <c r="M214" i="59"/>
  <c r="N214" i="59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F292" i="59"/>
  <c r="G292" i="59"/>
  <c r="H292" i="59"/>
  <c r="I292" i="59"/>
  <c r="J292" i="59"/>
  <c r="K292" i="59"/>
  <c r="L292" i="59"/>
  <c r="M292" i="59"/>
  <c r="N292" i="59"/>
  <c r="O292" i="59"/>
  <c r="P292" i="59"/>
  <c r="Q292" i="59"/>
  <c r="R292" i="59"/>
  <c r="F293" i="59"/>
  <c r="G293" i="59"/>
  <c r="H293" i="59"/>
  <c r="I293" i="59"/>
  <c r="J293" i="59"/>
  <c r="K293" i="59"/>
  <c r="L293" i="59"/>
  <c r="M293" i="59"/>
  <c r="N293" i="59"/>
  <c r="O293" i="59"/>
  <c r="P293" i="59"/>
  <c r="Q293" i="59"/>
  <c r="R293" i="59"/>
  <c r="F294" i="59"/>
  <c r="G294" i="59"/>
  <c r="H294" i="59"/>
  <c r="I294" i="59"/>
  <c r="J294" i="59"/>
  <c r="K294" i="59"/>
  <c r="L294" i="59"/>
  <c r="M294" i="59"/>
  <c r="N294" i="59"/>
  <c r="O294" i="59"/>
  <c r="P294" i="59"/>
  <c r="Q294" i="59"/>
  <c r="R294" i="59"/>
  <c r="F295" i="59"/>
  <c r="G295" i="59"/>
  <c r="H295" i="59"/>
  <c r="I295" i="59"/>
  <c r="J295" i="59"/>
  <c r="K295" i="59"/>
  <c r="L295" i="59"/>
  <c r="M295" i="59"/>
  <c r="N295" i="59"/>
  <c r="O295" i="59"/>
  <c r="P295" i="59"/>
  <c r="Q295" i="59"/>
  <c r="R295" i="59"/>
  <c r="F296" i="59"/>
  <c r="G296" i="59"/>
  <c r="H296" i="59"/>
  <c r="I296" i="59"/>
  <c r="J296" i="59"/>
  <c r="K296" i="59"/>
  <c r="L296" i="59"/>
  <c r="M296" i="59"/>
  <c r="N296" i="59"/>
  <c r="O296" i="59"/>
  <c r="P296" i="59"/>
  <c r="Q296" i="59"/>
  <c r="R296" i="59"/>
  <c r="F297" i="59"/>
  <c r="G297" i="59"/>
  <c r="H297" i="59"/>
  <c r="I297" i="59"/>
  <c r="J297" i="59"/>
  <c r="K297" i="59"/>
  <c r="L297" i="59"/>
  <c r="M297" i="59"/>
  <c r="N297" i="59"/>
  <c r="O297" i="59"/>
  <c r="P297" i="59"/>
  <c r="Q297" i="59"/>
  <c r="R297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92" i="59"/>
  <c r="E293" i="59"/>
  <c r="E294" i="59"/>
  <c r="E295" i="59"/>
  <c r="E296" i="59"/>
  <c r="E297" i="59"/>
  <c r="E243" i="59"/>
  <c r="E236" i="59"/>
  <c r="E237" i="59"/>
  <c r="E238" i="59"/>
  <c r="E239" i="59"/>
  <c r="E240" i="59"/>
  <c r="E241" i="59"/>
  <c r="E242" i="59"/>
  <c r="E235" i="59"/>
  <c r="E234" i="59"/>
  <c r="E233" i="59"/>
  <c r="E219" i="59"/>
  <c r="D219" i="59" s="1"/>
  <c r="E220" i="59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27" i="59"/>
  <c r="D227" i="59" s="1"/>
  <c r="E228" i="59"/>
  <c r="D228" i="59" s="1"/>
  <c r="E229" i="59"/>
  <c r="D229" i="59" s="1"/>
  <c r="E230" i="59"/>
  <c r="D230" i="59" s="1"/>
  <c r="E231" i="59"/>
  <c r="D231" i="59" s="1"/>
  <c r="E232" i="59"/>
  <c r="D232" i="59" s="1"/>
  <c r="E218" i="59"/>
  <c r="D218" i="59" s="1"/>
  <c r="E211" i="59"/>
  <c r="E212" i="59"/>
  <c r="E214" i="59"/>
  <c r="E215" i="59"/>
  <c r="E216" i="59"/>
  <c r="E217" i="59"/>
  <c r="E210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4" i="59"/>
  <c r="F113" i="59" s="1"/>
  <c r="G114" i="59"/>
  <c r="G113" i="59" s="1"/>
  <c r="G109" i="59" s="1"/>
  <c r="H114" i="59"/>
  <c r="I114" i="59"/>
  <c r="J114" i="59"/>
  <c r="K114" i="59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F194" i="59"/>
  <c r="G194" i="59"/>
  <c r="H194" i="59"/>
  <c r="I194" i="59"/>
  <c r="J194" i="59"/>
  <c r="K194" i="59"/>
  <c r="L194" i="59"/>
  <c r="M194" i="59"/>
  <c r="N194" i="59"/>
  <c r="O194" i="59"/>
  <c r="P194" i="59"/>
  <c r="Q194" i="59"/>
  <c r="R194" i="59"/>
  <c r="F195" i="59"/>
  <c r="G195" i="59"/>
  <c r="H195" i="59"/>
  <c r="I195" i="59"/>
  <c r="J195" i="59"/>
  <c r="K195" i="59"/>
  <c r="L195" i="59"/>
  <c r="M195" i="59"/>
  <c r="N195" i="59"/>
  <c r="O195" i="59"/>
  <c r="P195" i="59"/>
  <c r="Q195" i="59"/>
  <c r="R195" i="59"/>
  <c r="F196" i="59"/>
  <c r="G196" i="59"/>
  <c r="H196" i="59"/>
  <c r="I196" i="59"/>
  <c r="J196" i="59"/>
  <c r="K196" i="59"/>
  <c r="L196" i="59"/>
  <c r="M196" i="59"/>
  <c r="N196" i="59"/>
  <c r="O196" i="59"/>
  <c r="P196" i="59"/>
  <c r="Q196" i="59"/>
  <c r="R196" i="59"/>
  <c r="F197" i="59"/>
  <c r="G197" i="59"/>
  <c r="H197" i="59"/>
  <c r="I197" i="59"/>
  <c r="J197" i="59"/>
  <c r="K197" i="59"/>
  <c r="L197" i="59"/>
  <c r="M197" i="59"/>
  <c r="N197" i="59"/>
  <c r="O197" i="59"/>
  <c r="P197" i="59"/>
  <c r="Q197" i="59"/>
  <c r="R197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94" i="59"/>
  <c r="E195" i="59"/>
  <c r="E196" i="59"/>
  <c r="E197" i="59"/>
  <c r="E143" i="59"/>
  <c r="E136" i="59"/>
  <c r="E137" i="59"/>
  <c r="E138" i="59"/>
  <c r="E139" i="59"/>
  <c r="E140" i="59"/>
  <c r="E141" i="59"/>
  <c r="E142" i="59"/>
  <c r="E135" i="59"/>
  <c r="E134" i="59"/>
  <c r="E133" i="59"/>
  <c r="E132" i="59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28" i="59"/>
  <c r="D128" i="59" s="1"/>
  <c r="E129" i="59"/>
  <c r="D129" i="59" s="1"/>
  <c r="E130" i="59"/>
  <c r="D130" i="59" s="1"/>
  <c r="E131" i="59"/>
  <c r="D131" i="59" s="1"/>
  <c r="E118" i="59"/>
  <c r="E111" i="59"/>
  <c r="E112" i="59"/>
  <c r="E114" i="59"/>
  <c r="E115" i="59"/>
  <c r="E116" i="59"/>
  <c r="E117" i="59"/>
  <c r="E110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4" i="59"/>
  <c r="F13" i="59" s="1"/>
  <c r="G14" i="59"/>
  <c r="G13" i="59" s="1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F96" i="59"/>
  <c r="G96" i="59"/>
  <c r="H96" i="59"/>
  <c r="I96" i="59"/>
  <c r="J96" i="59"/>
  <c r="K96" i="59"/>
  <c r="L96" i="59"/>
  <c r="M96" i="59"/>
  <c r="N96" i="59"/>
  <c r="O96" i="59"/>
  <c r="P96" i="59"/>
  <c r="Q96" i="59"/>
  <c r="R96" i="59"/>
  <c r="F97" i="59"/>
  <c r="G97" i="59"/>
  <c r="H97" i="59"/>
  <c r="I97" i="59"/>
  <c r="J97" i="59"/>
  <c r="K97" i="59"/>
  <c r="L97" i="59"/>
  <c r="M97" i="59"/>
  <c r="N97" i="59"/>
  <c r="O97" i="59"/>
  <c r="P97" i="59"/>
  <c r="Q97" i="59"/>
  <c r="R97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43" i="59"/>
  <c r="E36" i="59"/>
  <c r="E37" i="59"/>
  <c r="E38" i="59"/>
  <c r="E39" i="59"/>
  <c r="E40" i="59"/>
  <c r="E41" i="59"/>
  <c r="E42" i="59"/>
  <c r="E35" i="59"/>
  <c r="E34" i="59"/>
  <c r="E33" i="59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31" i="59"/>
  <c r="D31" i="59" s="1"/>
  <c r="E32" i="59"/>
  <c r="D32" i="59" s="1"/>
  <c r="E18" i="59"/>
  <c r="D18" i="59" s="1"/>
  <c r="E11" i="59"/>
  <c r="E12" i="59"/>
  <c r="E14" i="59"/>
  <c r="E15" i="59"/>
  <c r="E16" i="59"/>
  <c r="E17" i="59"/>
  <c r="E10" i="59"/>
  <c r="D220" i="59"/>
  <c r="C205" i="59"/>
  <c r="D132" i="59"/>
  <c r="D118" i="59"/>
  <c r="C104" i="59"/>
  <c r="C6" i="59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4" i="54"/>
  <c r="G214" i="54"/>
  <c r="H214" i="54"/>
  <c r="I214" i="54"/>
  <c r="J214" i="54"/>
  <c r="K214" i="54"/>
  <c r="L214" i="54"/>
  <c r="L213" i="54" s="1"/>
  <c r="M214" i="54"/>
  <c r="M213" i="54" s="1"/>
  <c r="N214" i="54"/>
  <c r="N213" i="54" s="1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F292" i="54"/>
  <c r="G292" i="54"/>
  <c r="H292" i="54"/>
  <c r="I292" i="54"/>
  <c r="J292" i="54"/>
  <c r="K292" i="54"/>
  <c r="L292" i="54"/>
  <c r="M292" i="54"/>
  <c r="N292" i="54"/>
  <c r="O292" i="54"/>
  <c r="P292" i="54"/>
  <c r="Q292" i="54"/>
  <c r="R292" i="54"/>
  <c r="F293" i="54"/>
  <c r="G293" i="54"/>
  <c r="H293" i="54"/>
  <c r="I293" i="54"/>
  <c r="J293" i="54"/>
  <c r="K293" i="54"/>
  <c r="L293" i="54"/>
  <c r="M293" i="54"/>
  <c r="N293" i="54"/>
  <c r="O293" i="54"/>
  <c r="P293" i="54"/>
  <c r="Q293" i="54"/>
  <c r="R293" i="54"/>
  <c r="F294" i="54"/>
  <c r="G294" i="54"/>
  <c r="H294" i="54"/>
  <c r="I294" i="54"/>
  <c r="J294" i="54"/>
  <c r="K294" i="54"/>
  <c r="L294" i="54"/>
  <c r="M294" i="54"/>
  <c r="N294" i="54"/>
  <c r="O294" i="54"/>
  <c r="P294" i="54"/>
  <c r="Q294" i="54"/>
  <c r="R294" i="54"/>
  <c r="F295" i="54"/>
  <c r="G295" i="54"/>
  <c r="H295" i="54"/>
  <c r="I295" i="54"/>
  <c r="J295" i="54"/>
  <c r="K295" i="54"/>
  <c r="L295" i="54"/>
  <c r="M295" i="54"/>
  <c r="N295" i="54"/>
  <c r="O295" i="54"/>
  <c r="P295" i="54"/>
  <c r="Q295" i="54"/>
  <c r="R295" i="54"/>
  <c r="F296" i="54"/>
  <c r="G296" i="54"/>
  <c r="H296" i="54"/>
  <c r="I296" i="54"/>
  <c r="J296" i="54"/>
  <c r="K296" i="54"/>
  <c r="L296" i="54"/>
  <c r="M296" i="54"/>
  <c r="N296" i="54"/>
  <c r="O296" i="54"/>
  <c r="P296" i="54"/>
  <c r="Q296" i="54"/>
  <c r="R296" i="54"/>
  <c r="F297" i="54"/>
  <c r="G297" i="54"/>
  <c r="H297" i="54"/>
  <c r="I297" i="54"/>
  <c r="J297" i="54"/>
  <c r="K297" i="54"/>
  <c r="L297" i="54"/>
  <c r="M297" i="54"/>
  <c r="N297" i="54"/>
  <c r="O297" i="54"/>
  <c r="P297" i="54"/>
  <c r="Q297" i="54"/>
  <c r="R297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92" i="54"/>
  <c r="E293" i="54"/>
  <c r="E294" i="54"/>
  <c r="E295" i="54"/>
  <c r="E296" i="54"/>
  <c r="E297" i="54"/>
  <c r="E243" i="54"/>
  <c r="E236" i="54"/>
  <c r="E237" i="54"/>
  <c r="E238" i="54"/>
  <c r="E239" i="54"/>
  <c r="E240" i="54"/>
  <c r="E241" i="54"/>
  <c r="E242" i="54"/>
  <c r="E235" i="54"/>
  <c r="E234" i="54"/>
  <c r="E233" i="54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27" i="54"/>
  <c r="D227" i="54" s="1"/>
  <c r="E228" i="54"/>
  <c r="D228" i="54" s="1"/>
  <c r="E229" i="54"/>
  <c r="D229" i="54" s="1"/>
  <c r="E230" i="54"/>
  <c r="D230" i="54" s="1"/>
  <c r="E231" i="54"/>
  <c r="D231" i="54" s="1"/>
  <c r="E232" i="54"/>
  <c r="D232" i="54" s="1"/>
  <c r="E218" i="54"/>
  <c r="D218" i="54" s="1"/>
  <c r="E211" i="54"/>
  <c r="E212" i="54"/>
  <c r="E214" i="54"/>
  <c r="E215" i="54"/>
  <c r="E216" i="54"/>
  <c r="E217" i="54"/>
  <c r="E210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4" i="54"/>
  <c r="G114" i="54"/>
  <c r="H114" i="54"/>
  <c r="I114" i="54"/>
  <c r="J114" i="54"/>
  <c r="K114" i="54"/>
  <c r="L114" i="54"/>
  <c r="L113" i="54" s="1"/>
  <c r="M114" i="54"/>
  <c r="M113" i="54" s="1"/>
  <c r="N114" i="54"/>
  <c r="N113" i="54" s="1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F194" i="54"/>
  <c r="G194" i="54"/>
  <c r="H194" i="54"/>
  <c r="I194" i="54"/>
  <c r="J194" i="54"/>
  <c r="K194" i="54"/>
  <c r="L194" i="54"/>
  <c r="M194" i="54"/>
  <c r="N194" i="54"/>
  <c r="O194" i="54"/>
  <c r="P194" i="54"/>
  <c r="Q194" i="54"/>
  <c r="R194" i="54"/>
  <c r="F195" i="54"/>
  <c r="G195" i="54"/>
  <c r="H195" i="54"/>
  <c r="I195" i="54"/>
  <c r="J195" i="54"/>
  <c r="K195" i="54"/>
  <c r="L195" i="54"/>
  <c r="M195" i="54"/>
  <c r="N195" i="54"/>
  <c r="O195" i="54"/>
  <c r="P195" i="54"/>
  <c r="Q195" i="54"/>
  <c r="R195" i="54"/>
  <c r="F196" i="54"/>
  <c r="G196" i="54"/>
  <c r="H196" i="54"/>
  <c r="I196" i="54"/>
  <c r="J196" i="54"/>
  <c r="K196" i="54"/>
  <c r="L196" i="54"/>
  <c r="M196" i="54"/>
  <c r="N196" i="54"/>
  <c r="O196" i="54"/>
  <c r="P196" i="54"/>
  <c r="Q196" i="54"/>
  <c r="R196" i="54"/>
  <c r="F197" i="54"/>
  <c r="G197" i="54"/>
  <c r="H197" i="54"/>
  <c r="I197" i="54"/>
  <c r="J197" i="54"/>
  <c r="K197" i="54"/>
  <c r="L197" i="54"/>
  <c r="M197" i="54"/>
  <c r="N197" i="54"/>
  <c r="O197" i="54"/>
  <c r="P197" i="54"/>
  <c r="Q197" i="54"/>
  <c r="R197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94" i="54"/>
  <c r="E195" i="54"/>
  <c r="E196" i="54"/>
  <c r="E197" i="54"/>
  <c r="E143" i="54"/>
  <c r="E136" i="54"/>
  <c r="E137" i="54"/>
  <c r="E138" i="54"/>
  <c r="E139" i="54"/>
  <c r="E140" i="54"/>
  <c r="E141" i="54"/>
  <c r="E142" i="54"/>
  <c r="E135" i="54"/>
  <c r="E134" i="54"/>
  <c r="E133" i="54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29" i="54"/>
  <c r="D129" i="54" s="1"/>
  <c r="E130" i="54"/>
  <c r="D130" i="54" s="1"/>
  <c r="E131" i="54"/>
  <c r="D131" i="54" s="1"/>
  <c r="E132" i="54"/>
  <c r="D132" i="54" s="1"/>
  <c r="E118" i="54"/>
  <c r="D118" i="54" s="1"/>
  <c r="E111" i="54"/>
  <c r="E112" i="54"/>
  <c r="E114" i="54"/>
  <c r="E115" i="54"/>
  <c r="E116" i="54"/>
  <c r="E117" i="54"/>
  <c r="E110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4" i="54"/>
  <c r="G14" i="54"/>
  <c r="H14" i="54"/>
  <c r="I14" i="54"/>
  <c r="J14" i="54"/>
  <c r="K14" i="54"/>
  <c r="L14" i="54"/>
  <c r="L13" i="54" s="1"/>
  <c r="M14" i="54"/>
  <c r="M13" i="54" s="1"/>
  <c r="N14" i="54"/>
  <c r="N13" i="54" s="1"/>
  <c r="O14" i="54"/>
  <c r="P14" i="54"/>
  <c r="Q14" i="54"/>
  <c r="R14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F96" i="54"/>
  <c r="G96" i="54"/>
  <c r="H96" i="54"/>
  <c r="I96" i="54"/>
  <c r="J96" i="54"/>
  <c r="K96" i="54"/>
  <c r="L96" i="54"/>
  <c r="M96" i="54"/>
  <c r="N96" i="54"/>
  <c r="O96" i="54"/>
  <c r="P96" i="54"/>
  <c r="Q96" i="54"/>
  <c r="R96" i="54"/>
  <c r="F97" i="54"/>
  <c r="G97" i="54"/>
  <c r="H97" i="54"/>
  <c r="I97" i="54"/>
  <c r="J97" i="54"/>
  <c r="K97" i="54"/>
  <c r="L97" i="54"/>
  <c r="M97" i="54"/>
  <c r="N97" i="54"/>
  <c r="O97" i="54"/>
  <c r="P97" i="54"/>
  <c r="Q97" i="54"/>
  <c r="R97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43" i="54"/>
  <c r="E36" i="54"/>
  <c r="E37" i="54"/>
  <c r="E38" i="54"/>
  <c r="E39" i="54"/>
  <c r="E40" i="54"/>
  <c r="E41" i="54"/>
  <c r="E42" i="54"/>
  <c r="E35" i="54"/>
  <c r="E34" i="54"/>
  <c r="E33" i="54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31" i="54"/>
  <c r="D31" i="54" s="1"/>
  <c r="E32" i="54"/>
  <c r="D32" i="54" s="1"/>
  <c r="E18" i="54"/>
  <c r="D18" i="54" s="1"/>
  <c r="E11" i="54"/>
  <c r="E12" i="54"/>
  <c r="E14" i="54"/>
  <c r="E15" i="54"/>
  <c r="E16" i="54"/>
  <c r="E17" i="54"/>
  <c r="E10" i="54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4" i="57"/>
  <c r="G204" i="57"/>
  <c r="H204" i="57"/>
  <c r="I204" i="57"/>
  <c r="J204" i="57"/>
  <c r="K204" i="57"/>
  <c r="L204" i="57"/>
  <c r="L203" i="57" s="1"/>
  <c r="M204" i="57"/>
  <c r="M203" i="57" s="1"/>
  <c r="N204" i="57"/>
  <c r="N203" i="57" s="1"/>
  <c r="O204" i="57"/>
  <c r="P204" i="57"/>
  <c r="Q204" i="57"/>
  <c r="R204" i="57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F277" i="57"/>
  <c r="G277" i="57"/>
  <c r="H277" i="57"/>
  <c r="I277" i="57"/>
  <c r="J277" i="57"/>
  <c r="K277" i="57"/>
  <c r="L277" i="57"/>
  <c r="M277" i="57"/>
  <c r="N277" i="57"/>
  <c r="O277" i="57"/>
  <c r="P277" i="57"/>
  <c r="Q277" i="57"/>
  <c r="R277" i="57"/>
  <c r="F278" i="57"/>
  <c r="G278" i="57"/>
  <c r="H278" i="57"/>
  <c r="I278" i="57"/>
  <c r="J278" i="57"/>
  <c r="K278" i="57"/>
  <c r="L278" i="57"/>
  <c r="M278" i="57"/>
  <c r="N278" i="57"/>
  <c r="O278" i="57"/>
  <c r="P278" i="57"/>
  <c r="Q278" i="57"/>
  <c r="R278" i="57"/>
  <c r="F279" i="57"/>
  <c r="G279" i="57"/>
  <c r="H279" i="57"/>
  <c r="I279" i="57"/>
  <c r="J279" i="57"/>
  <c r="K279" i="57"/>
  <c r="L279" i="57"/>
  <c r="M279" i="57"/>
  <c r="N279" i="57"/>
  <c r="O279" i="57"/>
  <c r="P279" i="57"/>
  <c r="Q279" i="57"/>
  <c r="R279" i="57"/>
  <c r="F280" i="57"/>
  <c r="G280" i="57"/>
  <c r="H280" i="57"/>
  <c r="I280" i="57"/>
  <c r="J280" i="57"/>
  <c r="K280" i="57"/>
  <c r="L280" i="57"/>
  <c r="M280" i="57"/>
  <c r="N280" i="57"/>
  <c r="O280" i="57"/>
  <c r="P280" i="57"/>
  <c r="Q280" i="57"/>
  <c r="R280" i="57"/>
  <c r="F281" i="57"/>
  <c r="G281" i="57"/>
  <c r="H281" i="57"/>
  <c r="I281" i="57"/>
  <c r="J281" i="57"/>
  <c r="K281" i="57"/>
  <c r="L281" i="57"/>
  <c r="M281" i="57"/>
  <c r="N281" i="57"/>
  <c r="O281" i="57"/>
  <c r="P281" i="57"/>
  <c r="Q281" i="57"/>
  <c r="R281" i="57"/>
  <c r="F282" i="57"/>
  <c r="G282" i="57"/>
  <c r="H282" i="57"/>
  <c r="I282" i="57"/>
  <c r="J282" i="57"/>
  <c r="K282" i="57"/>
  <c r="L282" i="57"/>
  <c r="M282" i="57"/>
  <c r="N282" i="57"/>
  <c r="O282" i="57"/>
  <c r="P282" i="57"/>
  <c r="Q282" i="57"/>
  <c r="R282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77" i="57"/>
  <c r="E278" i="57"/>
  <c r="E279" i="57"/>
  <c r="E280" i="57"/>
  <c r="E281" i="57"/>
  <c r="E282" i="57"/>
  <c r="E228" i="57"/>
  <c r="E226" i="57"/>
  <c r="E227" i="57"/>
  <c r="E225" i="57"/>
  <c r="E224" i="57"/>
  <c r="E223" i="57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17" i="57"/>
  <c r="D217" i="57" s="1"/>
  <c r="E218" i="57"/>
  <c r="D218" i="57" s="1"/>
  <c r="E219" i="57"/>
  <c r="D219" i="57" s="1"/>
  <c r="E220" i="57"/>
  <c r="D220" i="57" s="1"/>
  <c r="E221" i="57"/>
  <c r="D221" i="57" s="1"/>
  <c r="E222" i="57"/>
  <c r="D222" i="57" s="1"/>
  <c r="E208" i="57"/>
  <c r="D208" i="57" s="1"/>
  <c r="E201" i="57"/>
  <c r="E202" i="57"/>
  <c r="E204" i="57"/>
  <c r="E205" i="57"/>
  <c r="E206" i="57"/>
  <c r="E207" i="57"/>
  <c r="E200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9" i="57"/>
  <c r="G109" i="57"/>
  <c r="H109" i="57"/>
  <c r="I109" i="57"/>
  <c r="J109" i="57"/>
  <c r="K109" i="57"/>
  <c r="L109" i="57"/>
  <c r="L108" i="57" s="1"/>
  <c r="M109" i="57"/>
  <c r="M108" i="57" s="1"/>
  <c r="N109" i="57"/>
  <c r="N108" i="57" s="1"/>
  <c r="O109" i="57"/>
  <c r="P109" i="57"/>
  <c r="Q109" i="57"/>
  <c r="R109" i="57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F184" i="57"/>
  <c r="G184" i="57"/>
  <c r="H184" i="57"/>
  <c r="I184" i="57"/>
  <c r="J184" i="57"/>
  <c r="K184" i="57"/>
  <c r="L184" i="57"/>
  <c r="M184" i="57"/>
  <c r="N184" i="57"/>
  <c r="O184" i="57"/>
  <c r="P184" i="57"/>
  <c r="Q184" i="57"/>
  <c r="R184" i="57"/>
  <c r="F185" i="57"/>
  <c r="G185" i="57"/>
  <c r="H185" i="57"/>
  <c r="I185" i="57"/>
  <c r="J185" i="57"/>
  <c r="K185" i="57"/>
  <c r="L185" i="57"/>
  <c r="M185" i="57"/>
  <c r="N185" i="57"/>
  <c r="O185" i="57"/>
  <c r="P185" i="57"/>
  <c r="Q185" i="57"/>
  <c r="R185" i="57"/>
  <c r="F186" i="57"/>
  <c r="G186" i="57"/>
  <c r="H186" i="57"/>
  <c r="I186" i="57"/>
  <c r="J186" i="57"/>
  <c r="K186" i="57"/>
  <c r="L186" i="57"/>
  <c r="M186" i="57"/>
  <c r="N186" i="57"/>
  <c r="O186" i="57"/>
  <c r="P186" i="57"/>
  <c r="Q186" i="57"/>
  <c r="R186" i="57"/>
  <c r="F187" i="57"/>
  <c r="G187" i="57"/>
  <c r="H187" i="57"/>
  <c r="I187" i="57"/>
  <c r="J187" i="57"/>
  <c r="K187" i="57"/>
  <c r="L187" i="57"/>
  <c r="M187" i="57"/>
  <c r="N187" i="57"/>
  <c r="O187" i="57"/>
  <c r="P187" i="57"/>
  <c r="Q187" i="57"/>
  <c r="R187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84" i="57"/>
  <c r="E185" i="57"/>
  <c r="E186" i="57"/>
  <c r="E187" i="57"/>
  <c r="E133" i="57"/>
  <c r="E131" i="57"/>
  <c r="E132" i="57"/>
  <c r="E130" i="57"/>
  <c r="E129" i="57"/>
  <c r="E128" i="57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24" i="57"/>
  <c r="D124" i="57" s="1"/>
  <c r="E125" i="57"/>
  <c r="D125" i="57" s="1"/>
  <c r="E126" i="57"/>
  <c r="D126" i="57" s="1"/>
  <c r="E127" i="57"/>
  <c r="D127" i="57" s="1"/>
  <c r="E113" i="57"/>
  <c r="D113" i="57" s="1"/>
  <c r="E106" i="57"/>
  <c r="E107" i="57"/>
  <c r="E109" i="57"/>
  <c r="E110" i="57"/>
  <c r="E111" i="57"/>
  <c r="E112" i="57"/>
  <c r="E105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4" i="57"/>
  <c r="G14" i="57"/>
  <c r="H14" i="57"/>
  <c r="I14" i="57"/>
  <c r="J14" i="57"/>
  <c r="K14" i="57"/>
  <c r="L14" i="57"/>
  <c r="L13" i="57" s="1"/>
  <c r="M14" i="57"/>
  <c r="M13" i="57" s="1"/>
  <c r="N14" i="57"/>
  <c r="N13" i="57" s="1"/>
  <c r="O14" i="57"/>
  <c r="P14" i="57"/>
  <c r="Q14" i="57"/>
  <c r="R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F91" i="57"/>
  <c r="G91" i="57"/>
  <c r="H91" i="57"/>
  <c r="I91" i="57"/>
  <c r="J91" i="57"/>
  <c r="K91" i="57"/>
  <c r="L91" i="57"/>
  <c r="M91" i="57"/>
  <c r="N91" i="57"/>
  <c r="O91" i="57"/>
  <c r="P91" i="57"/>
  <c r="Q91" i="57"/>
  <c r="R91" i="57"/>
  <c r="F92" i="57"/>
  <c r="G92" i="57"/>
  <c r="H92" i="57"/>
  <c r="I92" i="57"/>
  <c r="J92" i="57"/>
  <c r="K92" i="57"/>
  <c r="L92" i="57"/>
  <c r="M92" i="57"/>
  <c r="N92" i="57"/>
  <c r="O92" i="57"/>
  <c r="P92" i="57"/>
  <c r="Q92" i="57"/>
  <c r="R92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38" i="57"/>
  <c r="E36" i="57"/>
  <c r="E37" i="57"/>
  <c r="E35" i="57"/>
  <c r="E34" i="57"/>
  <c r="E33" i="57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31" i="57"/>
  <c r="D31" i="57" s="1"/>
  <c r="E32" i="57"/>
  <c r="D32" i="57" s="1"/>
  <c r="E18" i="57"/>
  <c r="D18" i="57" s="1"/>
  <c r="E11" i="57"/>
  <c r="E12" i="57"/>
  <c r="E14" i="57"/>
  <c r="E15" i="57"/>
  <c r="E16" i="57"/>
  <c r="E17" i="57"/>
  <c r="E10" i="57"/>
  <c r="F210" i="56"/>
  <c r="G210" i="56"/>
  <c r="H210" i="56"/>
  <c r="I210" i="56"/>
  <c r="J210" i="56"/>
  <c r="K210" i="56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4" i="56"/>
  <c r="G214" i="56"/>
  <c r="H214" i="56"/>
  <c r="I214" i="56"/>
  <c r="J214" i="56"/>
  <c r="K214" i="56"/>
  <c r="L214" i="56"/>
  <c r="M214" i="56"/>
  <c r="M213" i="56" s="1"/>
  <c r="N214" i="56"/>
  <c r="N213" i="56" s="1"/>
  <c r="O214" i="56"/>
  <c r="P214" i="56"/>
  <c r="Q214" i="56"/>
  <c r="R214" i="56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F292" i="56"/>
  <c r="G292" i="56"/>
  <c r="H292" i="56"/>
  <c r="I292" i="56"/>
  <c r="J292" i="56"/>
  <c r="K292" i="56"/>
  <c r="L292" i="56"/>
  <c r="M292" i="56"/>
  <c r="N292" i="56"/>
  <c r="O292" i="56"/>
  <c r="P292" i="56"/>
  <c r="Q292" i="56"/>
  <c r="R292" i="56"/>
  <c r="F293" i="56"/>
  <c r="G293" i="56"/>
  <c r="H293" i="56"/>
  <c r="I293" i="56"/>
  <c r="J293" i="56"/>
  <c r="K293" i="56"/>
  <c r="L293" i="56"/>
  <c r="M293" i="56"/>
  <c r="N293" i="56"/>
  <c r="O293" i="56"/>
  <c r="P293" i="56"/>
  <c r="Q293" i="56"/>
  <c r="R293" i="56"/>
  <c r="F294" i="56"/>
  <c r="G294" i="56"/>
  <c r="H294" i="56"/>
  <c r="I294" i="56"/>
  <c r="J294" i="56"/>
  <c r="K294" i="56"/>
  <c r="L294" i="56"/>
  <c r="M294" i="56"/>
  <c r="N294" i="56"/>
  <c r="O294" i="56"/>
  <c r="P294" i="56"/>
  <c r="Q294" i="56"/>
  <c r="R294" i="56"/>
  <c r="F295" i="56"/>
  <c r="G295" i="56"/>
  <c r="H295" i="56"/>
  <c r="I295" i="56"/>
  <c r="J295" i="56"/>
  <c r="K295" i="56"/>
  <c r="L295" i="56"/>
  <c r="M295" i="56"/>
  <c r="N295" i="56"/>
  <c r="O295" i="56"/>
  <c r="P295" i="56"/>
  <c r="Q295" i="56"/>
  <c r="R295" i="56"/>
  <c r="F296" i="56"/>
  <c r="G296" i="56"/>
  <c r="H296" i="56"/>
  <c r="I296" i="56"/>
  <c r="J296" i="56"/>
  <c r="K296" i="56"/>
  <c r="L296" i="56"/>
  <c r="M296" i="56"/>
  <c r="N296" i="56"/>
  <c r="O296" i="56"/>
  <c r="P296" i="56"/>
  <c r="Q296" i="56"/>
  <c r="R296" i="56"/>
  <c r="F297" i="56"/>
  <c r="G297" i="56"/>
  <c r="H297" i="56"/>
  <c r="I297" i="56"/>
  <c r="J297" i="56"/>
  <c r="K297" i="56"/>
  <c r="L297" i="56"/>
  <c r="M297" i="56"/>
  <c r="N297" i="56"/>
  <c r="O297" i="56"/>
  <c r="P297" i="56"/>
  <c r="Q297" i="56"/>
  <c r="R297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92" i="56"/>
  <c r="E293" i="56"/>
  <c r="E294" i="56"/>
  <c r="E295" i="56"/>
  <c r="E296" i="56"/>
  <c r="E297" i="56"/>
  <c r="E243" i="56"/>
  <c r="E236" i="56"/>
  <c r="E237" i="56"/>
  <c r="E238" i="56"/>
  <c r="E239" i="56"/>
  <c r="E240" i="56"/>
  <c r="E241" i="56"/>
  <c r="E242" i="56"/>
  <c r="E235" i="56"/>
  <c r="E234" i="56"/>
  <c r="E233" i="56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27" i="56"/>
  <c r="D227" i="56" s="1"/>
  <c r="E228" i="56"/>
  <c r="D228" i="56" s="1"/>
  <c r="E229" i="56"/>
  <c r="D229" i="56" s="1"/>
  <c r="E230" i="56"/>
  <c r="D230" i="56" s="1"/>
  <c r="E231" i="56"/>
  <c r="D231" i="56" s="1"/>
  <c r="E232" i="56"/>
  <c r="D232" i="56" s="1"/>
  <c r="E218" i="56"/>
  <c r="D218" i="56" s="1"/>
  <c r="E211" i="56"/>
  <c r="E212" i="56"/>
  <c r="E214" i="56"/>
  <c r="E215" i="56"/>
  <c r="E216" i="56"/>
  <c r="E217" i="56"/>
  <c r="E210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4" i="56"/>
  <c r="G114" i="56"/>
  <c r="H114" i="56"/>
  <c r="I114" i="56"/>
  <c r="J114" i="56"/>
  <c r="K114" i="56"/>
  <c r="L114" i="56"/>
  <c r="L113" i="56" s="1"/>
  <c r="M114" i="56"/>
  <c r="M113" i="56" s="1"/>
  <c r="N114" i="56"/>
  <c r="N113" i="56" s="1"/>
  <c r="O114" i="56"/>
  <c r="P114" i="56"/>
  <c r="Q114" i="56"/>
  <c r="R114" i="56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F194" i="56"/>
  <c r="G194" i="56"/>
  <c r="H194" i="56"/>
  <c r="I194" i="56"/>
  <c r="J194" i="56"/>
  <c r="K194" i="56"/>
  <c r="L194" i="56"/>
  <c r="M194" i="56"/>
  <c r="N194" i="56"/>
  <c r="O194" i="56"/>
  <c r="P194" i="56"/>
  <c r="Q194" i="56"/>
  <c r="R194" i="56"/>
  <c r="F195" i="56"/>
  <c r="G195" i="56"/>
  <c r="H195" i="56"/>
  <c r="I195" i="56"/>
  <c r="J195" i="56"/>
  <c r="K195" i="56"/>
  <c r="L195" i="56"/>
  <c r="M195" i="56"/>
  <c r="N195" i="56"/>
  <c r="O195" i="56"/>
  <c r="P195" i="56"/>
  <c r="Q195" i="56"/>
  <c r="R195" i="56"/>
  <c r="F196" i="56"/>
  <c r="G196" i="56"/>
  <c r="H196" i="56"/>
  <c r="I196" i="56"/>
  <c r="J196" i="56"/>
  <c r="K196" i="56"/>
  <c r="L196" i="56"/>
  <c r="M196" i="56"/>
  <c r="N196" i="56"/>
  <c r="O196" i="56"/>
  <c r="P196" i="56"/>
  <c r="Q196" i="56"/>
  <c r="R196" i="56"/>
  <c r="F197" i="56"/>
  <c r="G197" i="56"/>
  <c r="H197" i="56"/>
  <c r="I197" i="56"/>
  <c r="J197" i="56"/>
  <c r="K197" i="56"/>
  <c r="L197" i="56"/>
  <c r="M197" i="56"/>
  <c r="N197" i="56"/>
  <c r="O197" i="56"/>
  <c r="P197" i="56"/>
  <c r="Q197" i="56"/>
  <c r="R197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94" i="56"/>
  <c r="E195" i="56"/>
  <c r="E196" i="56"/>
  <c r="E197" i="56"/>
  <c r="E143" i="56"/>
  <c r="E136" i="56"/>
  <c r="E137" i="56"/>
  <c r="E138" i="56"/>
  <c r="E139" i="56"/>
  <c r="E140" i="56"/>
  <c r="E141" i="56"/>
  <c r="E142" i="56"/>
  <c r="E135" i="56"/>
  <c r="E134" i="56"/>
  <c r="E133" i="56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29" i="56"/>
  <c r="D129" i="56" s="1"/>
  <c r="E130" i="56"/>
  <c r="D130" i="56" s="1"/>
  <c r="E131" i="56"/>
  <c r="D131" i="56" s="1"/>
  <c r="E132" i="56"/>
  <c r="D132" i="56" s="1"/>
  <c r="E118" i="56"/>
  <c r="D118" i="56" s="1"/>
  <c r="E111" i="56"/>
  <c r="E112" i="56"/>
  <c r="E114" i="56"/>
  <c r="E115" i="56"/>
  <c r="E116" i="56"/>
  <c r="E117" i="56"/>
  <c r="E110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4" i="56"/>
  <c r="G14" i="56"/>
  <c r="H14" i="56"/>
  <c r="I14" i="56"/>
  <c r="J14" i="56"/>
  <c r="K14" i="56"/>
  <c r="L14" i="56"/>
  <c r="M14" i="56"/>
  <c r="M13" i="56" s="1"/>
  <c r="N14" i="56"/>
  <c r="N13" i="56" s="1"/>
  <c r="O14" i="56"/>
  <c r="P14" i="56"/>
  <c r="Q14" i="56"/>
  <c r="R14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F96" i="56"/>
  <c r="G96" i="56"/>
  <c r="H96" i="56"/>
  <c r="I96" i="56"/>
  <c r="J96" i="56"/>
  <c r="K96" i="56"/>
  <c r="L96" i="56"/>
  <c r="M96" i="56"/>
  <c r="N96" i="56"/>
  <c r="O96" i="56"/>
  <c r="P96" i="56"/>
  <c r="Q96" i="56"/>
  <c r="R96" i="56"/>
  <c r="F97" i="56"/>
  <c r="G97" i="56"/>
  <c r="H97" i="56"/>
  <c r="I97" i="56"/>
  <c r="J97" i="56"/>
  <c r="K97" i="56"/>
  <c r="L97" i="56"/>
  <c r="M97" i="56"/>
  <c r="N97" i="56"/>
  <c r="O97" i="56"/>
  <c r="P97" i="56"/>
  <c r="Q97" i="56"/>
  <c r="R97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43" i="56"/>
  <c r="E36" i="56"/>
  <c r="E37" i="56"/>
  <c r="E38" i="56"/>
  <c r="E39" i="56"/>
  <c r="E40" i="56"/>
  <c r="E41" i="56"/>
  <c r="E42" i="56"/>
  <c r="E35" i="56"/>
  <c r="E34" i="56"/>
  <c r="E33" i="56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31" i="56"/>
  <c r="D31" i="56" s="1"/>
  <c r="E32" i="56"/>
  <c r="D32" i="56" s="1"/>
  <c r="E18" i="56"/>
  <c r="D18" i="56" s="1"/>
  <c r="E11" i="56"/>
  <c r="E12" i="56"/>
  <c r="E14" i="56"/>
  <c r="E15" i="56"/>
  <c r="E16" i="56"/>
  <c r="E17" i="56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4" i="55"/>
  <c r="G214" i="55"/>
  <c r="H214" i="55"/>
  <c r="I214" i="55"/>
  <c r="J214" i="55"/>
  <c r="K214" i="55"/>
  <c r="L214" i="55"/>
  <c r="M214" i="55"/>
  <c r="N214" i="55"/>
  <c r="N213" i="55" s="1"/>
  <c r="O214" i="55"/>
  <c r="O213" i="55" s="1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F292" i="55"/>
  <c r="G292" i="55"/>
  <c r="H292" i="55"/>
  <c r="I292" i="55"/>
  <c r="J292" i="55"/>
  <c r="K292" i="55"/>
  <c r="L292" i="55"/>
  <c r="M292" i="55"/>
  <c r="N292" i="55"/>
  <c r="O292" i="55"/>
  <c r="P292" i="55"/>
  <c r="Q292" i="55"/>
  <c r="R292" i="55"/>
  <c r="F293" i="55"/>
  <c r="G293" i="55"/>
  <c r="H293" i="55"/>
  <c r="I293" i="55"/>
  <c r="J293" i="55"/>
  <c r="K293" i="55"/>
  <c r="L293" i="55"/>
  <c r="M293" i="55"/>
  <c r="N293" i="55"/>
  <c r="O293" i="55"/>
  <c r="P293" i="55"/>
  <c r="Q293" i="55"/>
  <c r="R293" i="55"/>
  <c r="F294" i="55"/>
  <c r="G294" i="55"/>
  <c r="H294" i="55"/>
  <c r="I294" i="55"/>
  <c r="J294" i="55"/>
  <c r="K294" i="55"/>
  <c r="L294" i="55"/>
  <c r="M294" i="55"/>
  <c r="N294" i="55"/>
  <c r="O294" i="55"/>
  <c r="P294" i="55"/>
  <c r="Q294" i="55"/>
  <c r="R294" i="55"/>
  <c r="F295" i="55"/>
  <c r="G295" i="55"/>
  <c r="H295" i="55"/>
  <c r="I295" i="55"/>
  <c r="J295" i="55"/>
  <c r="K295" i="55"/>
  <c r="L295" i="55"/>
  <c r="M295" i="55"/>
  <c r="N295" i="55"/>
  <c r="O295" i="55"/>
  <c r="P295" i="55"/>
  <c r="Q295" i="55"/>
  <c r="R295" i="55"/>
  <c r="F296" i="55"/>
  <c r="G296" i="55"/>
  <c r="H296" i="55"/>
  <c r="I296" i="55"/>
  <c r="J296" i="55"/>
  <c r="K296" i="55"/>
  <c r="L296" i="55"/>
  <c r="M296" i="55"/>
  <c r="N296" i="55"/>
  <c r="O296" i="55"/>
  <c r="P296" i="55"/>
  <c r="Q296" i="55"/>
  <c r="R296" i="55"/>
  <c r="F297" i="55"/>
  <c r="G297" i="55"/>
  <c r="H297" i="55"/>
  <c r="I297" i="55"/>
  <c r="J297" i="55"/>
  <c r="K297" i="55"/>
  <c r="L297" i="55"/>
  <c r="M297" i="55"/>
  <c r="N297" i="55"/>
  <c r="O297" i="55"/>
  <c r="P297" i="55"/>
  <c r="Q297" i="55"/>
  <c r="R297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92" i="55"/>
  <c r="E293" i="55"/>
  <c r="E294" i="55"/>
  <c r="E295" i="55"/>
  <c r="E296" i="55"/>
  <c r="E297" i="55"/>
  <c r="E243" i="55"/>
  <c r="E236" i="55"/>
  <c r="E237" i="55"/>
  <c r="E238" i="55"/>
  <c r="E239" i="55"/>
  <c r="E240" i="55"/>
  <c r="E241" i="55"/>
  <c r="E242" i="55"/>
  <c r="E235" i="55"/>
  <c r="E234" i="55"/>
  <c r="E233" i="55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27" i="55"/>
  <c r="D227" i="55" s="1"/>
  <c r="E228" i="55"/>
  <c r="D228" i="55" s="1"/>
  <c r="E229" i="55"/>
  <c r="D229" i="55" s="1"/>
  <c r="E230" i="55"/>
  <c r="D230" i="55" s="1"/>
  <c r="E231" i="55"/>
  <c r="D231" i="55" s="1"/>
  <c r="E232" i="55"/>
  <c r="D232" i="55" s="1"/>
  <c r="E218" i="55"/>
  <c r="D218" i="55" s="1"/>
  <c r="E211" i="55"/>
  <c r="E212" i="55"/>
  <c r="E214" i="55"/>
  <c r="E215" i="55"/>
  <c r="E216" i="55"/>
  <c r="E217" i="55"/>
  <c r="E210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F194" i="55"/>
  <c r="G194" i="55"/>
  <c r="H194" i="55"/>
  <c r="I194" i="55"/>
  <c r="J194" i="55"/>
  <c r="K194" i="55"/>
  <c r="L194" i="55"/>
  <c r="M194" i="55"/>
  <c r="N194" i="55"/>
  <c r="O194" i="55"/>
  <c r="P194" i="55"/>
  <c r="Q194" i="55"/>
  <c r="R194" i="55"/>
  <c r="F195" i="55"/>
  <c r="G195" i="55"/>
  <c r="H195" i="55"/>
  <c r="I195" i="55"/>
  <c r="J195" i="55"/>
  <c r="K195" i="55"/>
  <c r="L195" i="55"/>
  <c r="M195" i="55"/>
  <c r="N195" i="55"/>
  <c r="O195" i="55"/>
  <c r="P195" i="55"/>
  <c r="Q195" i="55"/>
  <c r="R195" i="55"/>
  <c r="F196" i="55"/>
  <c r="G196" i="55"/>
  <c r="H196" i="55"/>
  <c r="I196" i="55"/>
  <c r="J196" i="55"/>
  <c r="K196" i="55"/>
  <c r="L196" i="55"/>
  <c r="M196" i="55"/>
  <c r="N196" i="55"/>
  <c r="O196" i="55"/>
  <c r="P196" i="55"/>
  <c r="Q196" i="55"/>
  <c r="R196" i="55"/>
  <c r="F197" i="55"/>
  <c r="G197" i="55"/>
  <c r="H197" i="55"/>
  <c r="I197" i="55"/>
  <c r="J197" i="55"/>
  <c r="K197" i="55"/>
  <c r="L197" i="55"/>
  <c r="M197" i="55"/>
  <c r="N197" i="55"/>
  <c r="O197" i="55"/>
  <c r="P197" i="55"/>
  <c r="Q197" i="55"/>
  <c r="R197" i="55"/>
  <c r="E197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93" i="55"/>
  <c r="E194" i="55"/>
  <c r="E195" i="55"/>
  <c r="E196" i="55"/>
  <c r="E143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E136" i="55"/>
  <c r="E137" i="55"/>
  <c r="E138" i="55"/>
  <c r="E139" i="55"/>
  <c r="E140" i="55"/>
  <c r="E141" i="55"/>
  <c r="E142" i="55"/>
  <c r="E135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E134" i="55"/>
  <c r="E133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29" i="55"/>
  <c r="D129" i="55" s="1"/>
  <c r="E130" i="55"/>
  <c r="D130" i="55" s="1"/>
  <c r="E131" i="55"/>
  <c r="D131" i="55" s="1"/>
  <c r="E132" i="55"/>
  <c r="D132" i="55" s="1"/>
  <c r="E118" i="55"/>
  <c r="D118" i="55" s="1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4" i="55"/>
  <c r="G114" i="55"/>
  <c r="H114" i="55"/>
  <c r="I114" i="55"/>
  <c r="J114" i="55"/>
  <c r="K114" i="55"/>
  <c r="L114" i="55"/>
  <c r="M114" i="55"/>
  <c r="N114" i="55"/>
  <c r="N113" i="55" s="1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E111" i="55"/>
  <c r="E112" i="55"/>
  <c r="E114" i="55"/>
  <c r="E115" i="55"/>
  <c r="E116" i="55"/>
  <c r="E117" i="55"/>
  <c r="E110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F96" i="55"/>
  <c r="G96" i="55"/>
  <c r="H96" i="55"/>
  <c r="I96" i="55"/>
  <c r="J96" i="55"/>
  <c r="K96" i="55"/>
  <c r="L96" i="55"/>
  <c r="M96" i="55"/>
  <c r="N96" i="55"/>
  <c r="O96" i="55"/>
  <c r="P96" i="55"/>
  <c r="Q96" i="55"/>
  <c r="R96" i="55"/>
  <c r="F97" i="55"/>
  <c r="G97" i="55"/>
  <c r="H97" i="55"/>
  <c r="I97" i="55"/>
  <c r="J97" i="55"/>
  <c r="K97" i="55"/>
  <c r="L97" i="55"/>
  <c r="M97" i="55"/>
  <c r="N97" i="55"/>
  <c r="O97" i="55"/>
  <c r="P97" i="55"/>
  <c r="Q97" i="55"/>
  <c r="R97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43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E36" i="55"/>
  <c r="E37" i="55"/>
  <c r="E38" i="55"/>
  <c r="E39" i="55"/>
  <c r="E40" i="55"/>
  <c r="E41" i="55"/>
  <c r="E42" i="55"/>
  <c r="E35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E34" i="55"/>
  <c r="E33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31" i="55"/>
  <c r="D31" i="55" s="1"/>
  <c r="E32" i="55"/>
  <c r="D32" i="55" s="1"/>
  <c r="E18" i="55"/>
  <c r="D18" i="55" s="1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4" i="55"/>
  <c r="G14" i="55"/>
  <c r="H14" i="55"/>
  <c r="I14" i="55"/>
  <c r="J14" i="55"/>
  <c r="K14" i="55"/>
  <c r="L14" i="55"/>
  <c r="M14" i="55"/>
  <c r="N14" i="55"/>
  <c r="N13" i="55" s="1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E11" i="55"/>
  <c r="E12" i="55"/>
  <c r="E14" i="55"/>
  <c r="E15" i="55"/>
  <c r="E16" i="55"/>
  <c r="E17" i="55"/>
  <c r="E10" i="55"/>
  <c r="C195" i="57"/>
  <c r="C99" i="57"/>
  <c r="C6" i="57"/>
  <c r="C205" i="56"/>
  <c r="C104" i="56"/>
  <c r="C6" i="56"/>
  <c r="C205" i="55"/>
  <c r="C104" i="55"/>
  <c r="C6" i="55"/>
  <c r="C104" i="54"/>
  <c r="C205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N109" i="54" l="1"/>
  <c r="M13" i="55"/>
  <c r="M113" i="55"/>
  <c r="M213" i="55"/>
  <c r="M209" i="55" s="1"/>
  <c r="L13" i="56"/>
  <c r="L9" i="56" s="1"/>
  <c r="L213" i="56"/>
  <c r="N104" i="57"/>
  <c r="K213" i="56"/>
  <c r="K209" i="56" s="1"/>
  <c r="N213" i="59"/>
  <c r="H213" i="55"/>
  <c r="G13" i="56"/>
  <c r="G9" i="56" s="1"/>
  <c r="R9" i="56"/>
  <c r="G113" i="56"/>
  <c r="G109" i="56" s="1"/>
  <c r="G213" i="56"/>
  <c r="G209" i="56" s="1"/>
  <c r="G13" i="57"/>
  <c r="G9" i="57" s="1"/>
  <c r="G108" i="57"/>
  <c r="G104" i="57" s="1"/>
  <c r="G203" i="57"/>
  <c r="G199" i="57" s="1"/>
  <c r="G13" i="54"/>
  <c r="G9" i="54" s="1"/>
  <c r="G113" i="54"/>
  <c r="G213" i="54"/>
  <c r="G209" i="54" s="1"/>
  <c r="K113" i="59"/>
  <c r="R13" i="56"/>
  <c r="R113" i="56"/>
  <c r="R109" i="56" s="1"/>
  <c r="R213" i="56"/>
  <c r="R209" i="56" s="1"/>
  <c r="R13" i="57"/>
  <c r="R9" i="57" s="1"/>
  <c r="R108" i="57"/>
  <c r="R104" i="57" s="1"/>
  <c r="R203" i="57"/>
  <c r="R13" i="54"/>
  <c r="L9" i="54"/>
  <c r="L13" i="55"/>
  <c r="L113" i="55"/>
  <c r="L213" i="55"/>
  <c r="K13" i="56"/>
  <c r="K9" i="56" s="1"/>
  <c r="H9" i="56"/>
  <c r="K113" i="56"/>
  <c r="K109" i="56" s="1"/>
  <c r="H209" i="56"/>
  <c r="K13" i="57"/>
  <c r="K9" i="57" s="1"/>
  <c r="K108" i="57"/>
  <c r="K104" i="57" s="1"/>
  <c r="K203" i="57"/>
  <c r="K13" i="54"/>
  <c r="K9" i="54" s="1"/>
  <c r="K113" i="54"/>
  <c r="K213" i="54"/>
  <c r="K209" i="54" s="1"/>
  <c r="E213" i="59"/>
  <c r="E209" i="59" s="1"/>
  <c r="R213" i="59"/>
  <c r="R209" i="59" s="1"/>
  <c r="L209" i="55"/>
  <c r="K109" i="55"/>
  <c r="L109" i="56"/>
  <c r="I104" i="57"/>
  <c r="L199" i="57"/>
  <c r="K113" i="55"/>
  <c r="K213" i="55"/>
  <c r="H209" i="55"/>
  <c r="J13" i="56"/>
  <c r="J9" i="56" s="1"/>
  <c r="J113" i="56"/>
  <c r="J109" i="56" s="1"/>
  <c r="J213" i="56"/>
  <c r="J209" i="56" s="1"/>
  <c r="J13" i="57"/>
  <c r="J9" i="57" s="1"/>
  <c r="J108" i="57"/>
  <c r="J104" i="57" s="1"/>
  <c r="J203" i="57"/>
  <c r="J199" i="57" s="1"/>
  <c r="J13" i="54"/>
  <c r="J9" i="54" s="1"/>
  <c r="J113" i="54"/>
  <c r="J109" i="54" s="1"/>
  <c r="G109" i="54"/>
  <c r="J213" i="54"/>
  <c r="J209" i="54" s="1"/>
  <c r="Q213" i="59"/>
  <c r="Q209" i="59" s="1"/>
  <c r="N209" i="59"/>
  <c r="K199" i="57"/>
  <c r="K109" i="54"/>
  <c r="K209" i="55"/>
  <c r="M9" i="54"/>
  <c r="L9" i="57"/>
  <c r="I9" i="54"/>
  <c r="L109" i="54"/>
  <c r="J213" i="55"/>
  <c r="J209" i="55" s="1"/>
  <c r="I13" i="56"/>
  <c r="I9" i="56" s="1"/>
  <c r="I113" i="56"/>
  <c r="I109" i="56" s="1"/>
  <c r="I213" i="56"/>
  <c r="I209" i="56" s="1"/>
  <c r="I13" i="57"/>
  <c r="I9" i="57" s="1"/>
  <c r="I108" i="57"/>
  <c r="I203" i="57"/>
  <c r="I199" i="57" s="1"/>
  <c r="I13" i="54"/>
  <c r="I113" i="54"/>
  <c r="I109" i="54" s="1"/>
  <c r="I213" i="54"/>
  <c r="I209" i="54" s="1"/>
  <c r="F209" i="54"/>
  <c r="P213" i="59"/>
  <c r="P209" i="59" s="1"/>
  <c r="I213" i="55"/>
  <c r="I209" i="55" s="1"/>
  <c r="H13" i="56"/>
  <c r="H113" i="56"/>
  <c r="H109" i="56" s="1"/>
  <c r="H213" i="56"/>
  <c r="H13" i="57"/>
  <c r="H9" i="57" s="1"/>
  <c r="H108" i="57"/>
  <c r="H104" i="57" s="1"/>
  <c r="H203" i="57"/>
  <c r="H199" i="57" s="1"/>
  <c r="H13" i="54"/>
  <c r="H9" i="54" s="1"/>
  <c r="H113" i="54"/>
  <c r="H109" i="54" s="1"/>
  <c r="H213" i="54"/>
  <c r="H209" i="54" s="1"/>
  <c r="O213" i="59"/>
  <c r="O209" i="59" s="1"/>
  <c r="K209" i="59"/>
  <c r="G213" i="55"/>
  <c r="G209" i="55" s="1"/>
  <c r="F13" i="56"/>
  <c r="F9" i="56" s="1"/>
  <c r="F113" i="56"/>
  <c r="F109" i="56" s="1"/>
  <c r="F213" i="56"/>
  <c r="F209" i="56" s="1"/>
  <c r="F13" i="57"/>
  <c r="F9" i="57" s="1"/>
  <c r="F108" i="57"/>
  <c r="F104" i="57" s="1"/>
  <c r="F203" i="57"/>
  <c r="F199" i="57" s="1"/>
  <c r="F13" i="54"/>
  <c r="F9" i="54" s="1"/>
  <c r="F113" i="54"/>
  <c r="F109" i="54" s="1"/>
  <c r="F213" i="54"/>
  <c r="M213" i="59"/>
  <c r="M209" i="59" s="1"/>
  <c r="J209" i="59"/>
  <c r="F213" i="55"/>
  <c r="F209" i="55" s="1"/>
  <c r="L213" i="59"/>
  <c r="L209" i="59" s="1"/>
  <c r="E13" i="56"/>
  <c r="E9" i="56" s="1"/>
  <c r="E113" i="56"/>
  <c r="E109" i="56" s="1"/>
  <c r="E213" i="56"/>
  <c r="E209" i="56" s="1"/>
  <c r="E13" i="57"/>
  <c r="E9" i="57" s="1"/>
  <c r="E108" i="57"/>
  <c r="E104" i="57" s="1"/>
  <c r="E203" i="57"/>
  <c r="E199" i="57" s="1"/>
  <c r="R199" i="57"/>
  <c r="E13" i="54"/>
  <c r="E9" i="54" s="1"/>
  <c r="R9" i="54"/>
  <c r="E113" i="54"/>
  <c r="E109" i="54" s="1"/>
  <c r="R113" i="54"/>
  <c r="R109" i="54" s="1"/>
  <c r="E213" i="54"/>
  <c r="E209" i="54" s="1"/>
  <c r="R213" i="54"/>
  <c r="R209" i="54" s="1"/>
  <c r="K213" i="59"/>
  <c r="E213" i="55"/>
  <c r="E209" i="55" s="1"/>
  <c r="R213" i="55"/>
  <c r="R209" i="55" s="1"/>
  <c r="O209" i="55"/>
  <c r="Q13" i="56"/>
  <c r="Q9" i="56" s="1"/>
  <c r="N9" i="56"/>
  <c r="Q113" i="56"/>
  <c r="Q109" i="56" s="1"/>
  <c r="N109" i="56"/>
  <c r="Q213" i="56"/>
  <c r="Q209" i="56" s="1"/>
  <c r="N209" i="56"/>
  <c r="Q13" i="57"/>
  <c r="Q9" i="57" s="1"/>
  <c r="N9" i="57"/>
  <c r="Q108" i="57"/>
  <c r="Q104" i="57" s="1"/>
  <c r="Q203" i="57"/>
  <c r="Q199" i="57" s="1"/>
  <c r="N199" i="57"/>
  <c r="Q13" i="54"/>
  <c r="Q9" i="54" s="1"/>
  <c r="N9" i="54"/>
  <c r="Q113" i="54"/>
  <c r="Q109" i="54" s="1"/>
  <c r="Q213" i="54"/>
  <c r="Q209" i="54" s="1"/>
  <c r="N209" i="54"/>
  <c r="J213" i="59"/>
  <c r="G209" i="59"/>
  <c r="Q213" i="55"/>
  <c r="Q209" i="55" s="1"/>
  <c r="N209" i="55"/>
  <c r="P13" i="56"/>
  <c r="P9" i="56" s="1"/>
  <c r="M9" i="56"/>
  <c r="P113" i="56"/>
  <c r="P109" i="56" s="1"/>
  <c r="M109" i="56"/>
  <c r="P213" i="56"/>
  <c r="P209" i="56" s="1"/>
  <c r="M209" i="56"/>
  <c r="P13" i="57"/>
  <c r="P9" i="57" s="1"/>
  <c r="M9" i="57"/>
  <c r="P108" i="57"/>
  <c r="P104" i="57" s="1"/>
  <c r="M104" i="57"/>
  <c r="P203" i="57"/>
  <c r="P199" i="57" s="1"/>
  <c r="M199" i="57"/>
  <c r="P13" i="54"/>
  <c r="P9" i="54" s="1"/>
  <c r="P113" i="54"/>
  <c r="P109" i="54" s="1"/>
  <c r="M109" i="54"/>
  <c r="P213" i="54"/>
  <c r="P209" i="54" s="1"/>
  <c r="M209" i="54"/>
  <c r="I213" i="59"/>
  <c r="I209" i="59" s="1"/>
  <c r="F209" i="59"/>
  <c r="P213" i="55"/>
  <c r="P209" i="55" s="1"/>
  <c r="O13" i="56"/>
  <c r="O9" i="56" s="1"/>
  <c r="O113" i="56"/>
  <c r="O109" i="56" s="1"/>
  <c r="O213" i="56"/>
  <c r="O209" i="56" s="1"/>
  <c r="L209" i="56"/>
  <c r="O13" i="57"/>
  <c r="O9" i="57" s="1"/>
  <c r="O108" i="57"/>
  <c r="O104" i="57" s="1"/>
  <c r="L104" i="57"/>
  <c r="O203" i="57"/>
  <c r="O199" i="57" s="1"/>
  <c r="O13" i="54"/>
  <c r="O9" i="54" s="1"/>
  <c r="O113" i="54"/>
  <c r="O109" i="54" s="1"/>
  <c r="O213" i="54"/>
  <c r="O209" i="54" s="1"/>
  <c r="L209" i="54"/>
  <c r="H213" i="59"/>
  <c r="H209" i="59" s="1"/>
  <c r="J113" i="55"/>
  <c r="J109" i="55" s="1"/>
  <c r="I113" i="55"/>
  <c r="I109" i="55" s="1"/>
  <c r="L109" i="55"/>
  <c r="H13" i="55"/>
  <c r="H9" i="55" s="1"/>
  <c r="H113" i="55"/>
  <c r="H109" i="55" s="1"/>
  <c r="G113" i="55"/>
  <c r="G109" i="55" s="1"/>
  <c r="F113" i="55"/>
  <c r="F109" i="55" s="1"/>
  <c r="E113" i="55"/>
  <c r="E109" i="55" s="1"/>
  <c r="R113" i="55"/>
  <c r="R109" i="55" s="1"/>
  <c r="Q113" i="55"/>
  <c r="Q109" i="55" s="1"/>
  <c r="N109" i="55"/>
  <c r="P113" i="55"/>
  <c r="P109" i="55" s="1"/>
  <c r="M109" i="55"/>
  <c r="O113" i="55"/>
  <c r="O109" i="55" s="1"/>
  <c r="E13" i="55"/>
  <c r="E9" i="55" s="1"/>
  <c r="L9" i="55"/>
  <c r="K13" i="55"/>
  <c r="K9" i="55" s="1"/>
  <c r="J13" i="55"/>
  <c r="J9" i="55" s="1"/>
  <c r="I13" i="55"/>
  <c r="I9" i="55" s="1"/>
  <c r="G13" i="55"/>
  <c r="G9" i="55" s="1"/>
  <c r="F13" i="55"/>
  <c r="F9" i="55" s="1"/>
  <c r="R13" i="55"/>
  <c r="R9" i="55" s="1"/>
  <c r="Q13" i="55"/>
  <c r="Q9" i="55" s="1"/>
  <c r="N9" i="55"/>
  <c r="P13" i="55"/>
  <c r="P9" i="55" s="1"/>
  <c r="M9" i="55"/>
  <c r="O13" i="55"/>
  <c r="O9" i="55" s="1"/>
  <c r="M113" i="59"/>
  <c r="M109" i="59" s="1"/>
  <c r="R13" i="59"/>
  <c r="R9" i="59" s="1"/>
  <c r="E113" i="59"/>
  <c r="E109" i="59" s="1"/>
  <c r="R113" i="59"/>
  <c r="R109" i="59" s="1"/>
  <c r="F109" i="59"/>
  <c r="Q113" i="59"/>
  <c r="Q109" i="59" s="1"/>
  <c r="P113" i="59"/>
  <c r="P109" i="59" s="1"/>
  <c r="O113" i="59"/>
  <c r="O109" i="59" s="1"/>
  <c r="N113" i="59"/>
  <c r="N109" i="59" s="1"/>
  <c r="K109" i="59"/>
  <c r="L113" i="59"/>
  <c r="L109" i="59" s="1"/>
  <c r="J113" i="59"/>
  <c r="J109" i="59" s="1"/>
  <c r="I113" i="59"/>
  <c r="I109" i="59" s="1"/>
  <c r="H113" i="59"/>
  <c r="H109" i="59" s="1"/>
  <c r="M13" i="59"/>
  <c r="M9" i="59" s="1"/>
  <c r="K13" i="59"/>
  <c r="K9" i="59" s="1"/>
  <c r="E13" i="59"/>
  <c r="E9" i="59" s="1"/>
  <c r="Q13" i="59"/>
  <c r="Q9" i="59" s="1"/>
  <c r="P13" i="59"/>
  <c r="P9" i="59" s="1"/>
  <c r="O13" i="59"/>
  <c r="O9" i="59" s="1"/>
  <c r="N13" i="59"/>
  <c r="N9" i="59" s="1"/>
  <c r="L13" i="59"/>
  <c r="L9" i="59" s="1"/>
  <c r="J13" i="59"/>
  <c r="J9" i="59" s="1"/>
  <c r="G9" i="59"/>
  <c r="I13" i="59"/>
  <c r="I9" i="59" s="1"/>
  <c r="F9" i="59"/>
  <c r="H13" i="59"/>
  <c r="H9" i="59" s="1"/>
  <c r="P22" i="18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Q79" i="22" l="1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<sst xmlns="http://schemas.openxmlformats.org/spreadsheetml/2006/main" count="7865" uniqueCount="442">
  <si>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</si>
  <si>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</si>
  <si>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</si>
  <si>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</si>
  <si>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</si>
  <si>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</si>
  <si>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</si>
  <si>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</si>
  <si>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</si>
  <si>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</si>
  <si>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</si>
  <si>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</si>
  <si>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</si>
  <si>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</si>
  <si>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</si>
  <si>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</si>
  <si>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</si>
  <si>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</si>
  <si>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</si>
  <si>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</si>
  <si>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</si>
  <si>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</si>
  <si>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</si>
  <si>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</si>
  <si>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</si>
  <si>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</si>
  <si>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</si>
  <si>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</si>
  <si>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</si>
  <si>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</si>
  <si>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</si>
  <si>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</si>
  <si>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</si>
  <si>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</si>
  <si>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</si>
  <si>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</si>
  <si>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</si>
  <si>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</si>
  <si>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</si>
  <si>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</si>
  <si>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</si>
  <si>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</si>
  <si>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</si>
  <si>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</si>
  <si>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</si>
  <si>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</si>
  <si>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</si>
  <si>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</si>
  <si>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</si>
  <si>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</si>
  <si>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</si>
  <si>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</si>
  <si>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</si>
  <si>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</si>
  <si>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</si>
  <si>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</si>
  <si>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</si>
  <si>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</si>
  <si>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</si>
  <si>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</si>
  <si>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</si>
  <si>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</si>
  <si>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</si>
  <si>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</si>
  <si>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</si>
  <si>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</si>
  <si>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</si>
  <si>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</si>
  <si>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</si>
  <si>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</si>
  <si>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</si>
  <si>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</si>
  <si>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</si>
  <si>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</si>
  <si>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</si>
  <si>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</si>
  <si>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</si>
  <si>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</si>
  <si>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</si>
  <si>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</si>
  <si>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</si>
  <si>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</si>
  <si>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</si>
  <si>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</si>
  <si>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</si>
  <si>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</si>
  <si>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</si>
  <si>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</si>
  <si>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</si>
  <si>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</si>
  <si>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</si>
  <si>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</si>
  <si>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</si>
  <si>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</si>
  <si>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</si>
  <si>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</si>
  <si>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</si>
  <si>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</si>
  <si>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</si>
  <si>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</si>
  <si>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</si>
  <si>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</si>
  <si>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</si>
  <si>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</si>
  <si>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</si>
  <si>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</si>
  <si>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</si>
  <si>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</si>
  <si>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</si>
  <si>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</si>
  <si>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</si>
  <si>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</si>
  <si>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</si>
  <si>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</si>
  <si>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</si>
  <si>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</si>
  <si>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</si>
  <si>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</si>
  <si>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</si>
  <si>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</si>
  <si>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</si>
  <si>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</si>
  <si>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</si>
  <si>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</si>
  <si>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</si>
  <si>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</si>
  <si>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</si>
  <si>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</si>
  <si>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</si>
  <si>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</si>
  <si>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</si>
  <si>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</si>
  <si>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</si>
  <si>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</si>
  <si>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</si>
  <si>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</si>
  <si>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</si>
  <si>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</si>
  <si>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</si>
  <si>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</si>
  <si>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</si>
  <si>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</si>
  <si>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</si>
  <si>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</si>
  <si>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</si>
  <si>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</si>
  <si>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</si>
  <si>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</si>
  <si>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</si>
  <si>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</si>
  <si>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</si>
  <si>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</si>
  <si>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</si>
  <si>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</si>
  <si>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</si>
  <si>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</si>
  <si>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</si>
  <si>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</si>
  <si>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</si>
  <si>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</si>
  <si>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</si>
  <si>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</si>
  <si>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</si>
  <si>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</si>
  <si>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</si>
  <si>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</si>
  <si>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</si>
  <si>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</si>
  <si>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</si>
  <si>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</si>
  <si>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</si>
  <si>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</si>
  <si>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</si>
  <si>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</si>
  <si>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</si>
  <si>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</si>
  <si>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</si>
  <si>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</si>
  <si>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</si>
  <si>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</si>
  <si>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</si>
  <si>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</si>
  <si>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</si>
  <si>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</si>
  <si>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</si>
  <si>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</si>
  <si>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</si>
  <si>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</si>
  <si>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</si>
  <si>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</si>
  <si>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</si>
  <si>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</si>
  <si>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</si>
  <si>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</si>
  <si>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</si>
  <si>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</si>
  <si>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</si>
  <si>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</si>
  <si>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</si>
  <si>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</si>
  <si>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</si>
  <si>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</si>
  <si>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</si>
  <si>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</si>
  <si>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</si>
  <si>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</si>
  <si>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</si>
  <si>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</si>
  <si>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</si>
  <si>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</si>
  <si>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</si>
  <si>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</si>
  <si>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</si>
  <si>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</si>
  <si>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</si>
  <si>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</si>
  <si>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</si>
  <si>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</si>
  <si>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</si>
  <si>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</si>
  <si>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</si>
  <si>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</si>
  <si>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</si>
  <si>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</si>
  <si>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</si>
  <si>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</si>
  <si>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</si>
  <si>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</si>
  <si>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</si>
  <si>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</si>
  <si>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</si>
  <si>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</si>
  <si>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</si>
  <si>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</si>
  <si>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</si>
  <si>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</si>
  <si>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</si>
  <si>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</si>
  <si>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</si>
  <si>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</si>
  <si>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</si>
  <si>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</si>
  <si>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</si>
  <si>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</si>
  <si>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</si>
  <si>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</si>
  <si>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</si>
  <si>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</si>
  <si>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</si>
  <si>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</si>
  <si>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</si>
  <si>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</si>
  <si>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</si>
  <si>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</si>
  <si>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</si>
  <si>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</si>
  <si>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</si>
  <si>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</si>
  <si>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</si>
  <si>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</si>
  <si>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</si>
  <si>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</si>
  <si>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</si>
  <si>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</si>
  <si>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</si>
  <si>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</si>
  <si>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</si>
  <si>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</si>
  <si>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</si>
  <si>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</si>
  <si>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</si>
  <si>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</si>
  <si>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</si>
  <si>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</si>
  <si>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</si>
  <si>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</si>
  <si>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</si>
  <si>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</si>
  <si>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</si>
  <si>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</si>
  <si>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</si>
  <si>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</si>
  <si>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</si>
  <si>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</si>
  <si>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</si>
  <si>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</si>
  <si>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</si>
  <si>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</si>
  <si>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</si>
  <si>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</si>
  <si>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</si>
  <si>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</si>
  <si>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</si>
  <si>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</si>
  <si>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</si>
  <si>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</si>
  <si>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</si>
  <si>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</si>
  <si>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</si>
  <si>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</si>
  <si>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</si>
  <si>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</si>
  <si>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</si>
  <si>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</si>
  <si>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</si>
  <si>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</si>
  <si>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</si>
  <si>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</si>
  <si>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</si>
  <si>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</si>
  <si>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</si>
  <si>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</si>
  <si>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</si>
  <si>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</si>
  <si>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</si>
  <si>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</si>
  <si>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</si>
  <si>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</si>
  <si>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</si>
  <si>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</si>
  <si>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</si>
  <si>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</si>
  <si>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</si>
  <si>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</si>
  <si>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</si>
  <si>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</si>
  <si>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</si>
  <si>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</si>
  <si>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</si>
  <si>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</si>
  <si>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</si>
  <si>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</si>
  <si>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</si>
  <si>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</si>
  <si>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</si>
  <si>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</si>
  <si>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</si>
  <si>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</si>
  <si>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</si>
  <si>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</si>
  <si>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</si>
  <si>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</si>
  <si>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</si>
  <si>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</si>
  <si>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</si>
  <si>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</si>
  <si>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</si>
  <si>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</si>
  <si>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</si>
  <si>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</si>
  <si>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</si>
  <si>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</si>
  <si>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</si>
  <si>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</si>
  <si>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</si>
  <si>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</si>
  <si>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</si>
  <si>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</si>
  <si>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</si>
  <si>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</si>
  <si>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</si>
  <si>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</si>
  <si>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</si>
  <si>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</si>
  <si>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</si>
  <si>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</si>
  <si>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</si>
  <si>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</si>
  <si>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</si>
  <si>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</si>
  <si>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</si>
  <si>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</si>
  <si>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</si>
  <si>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</si>
  <si>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</si>
  <si>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</si>
  <si>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</si>
  <si>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</si>
  <si>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</si>
  <si>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</si>
  <si>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</si>
  <si>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</si>
  <si>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</si>
  <si>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</si>
  <si>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</si>
  <si>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</si>
  <si>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</si>
  <si>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</si>
  <si>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</si>
  <si>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</si>
  <si>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</si>
  <si>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</si>
  <si>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</si>
  <si>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</si>
  <si>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</si>
  <si>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</si>
  <si>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</si>
  <si>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</si>
  <si>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</si>
  <si>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</si>
  <si>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</si>
  <si>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</si>
  <si>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</si>
  <si>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</si>
  <si>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</si>
  <si>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</si>
  <si>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</si>
  <si>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</si>
  <si>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</si>
  <si>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</si>
  <si>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</si>
  <si>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</si>
  <si>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</si>
  <si>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</si>
  <si>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</si>
  <si>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</si>
  <si>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</si>
  <si>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</si>
  <si>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</si>
  <si>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</si>
  <si>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</si>
  <si>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</si>
  <si>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</si>
  <si>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</si>
  <si>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</si>
  <si>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</si>
  <si>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</si>
  <si>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</si>
  <si>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</si>
  <si>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</si>
  <si>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</si>
  <si>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</si>
  <si>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</si>
  <si>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</si>
  <si>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</si>
  <si>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</si>
  <si>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Total Cheese and Snacks Kits</t>
  </si>
  <si>
    <t>Total Cheese</t>
  </si>
  <si>
    <t xml:space="preserve">  </t>
  </si>
  <si>
    <t>LATEST 52 WEEKS ENDING 05-17-2026</t>
  </si>
  <si>
    <t>YTD ENDING 05-17-2026</t>
  </si>
  <si>
    <t>LATEST 4 WEEKS ENDING 05-17-2026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</si>
</sst>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_(* #,##0_);_(* \(#,##0\);_(* &quot;-&quot;??_);_(@_)"/>
    <numFmt numFmtId="169" formatCode="#,###"/>
    <numFmt numFmtId="170" formatCode="#,##0.0000"/>
    <numFmt numFmtId="171" formatCode="#,##0.00000"/>
    <numFmt numFmtId="172" formatCode="\$#,##0.00000000"/>
    <numFmt numFmtId="173" formatCode="#,##0.00000000"/>
    <numFmt numFmtId="174" formatCode="#,##0.000000000"/>
    <numFmt numFmtId="175" formatCode="#,##0.0000000000"/>
    <numFmt numFmtId="176" formatCode="0.000000000000"/>
    <numFmt numFmtId="177" formatCode="_(&quot;$&quot;* #,##0_);_(&quot;$&quot;* \(#,##0\);_(&quot;$&quot;* &quot;-&quot;??_);_(@_)"/>
    <numFmt numFmtId="178" formatCode="_(&quot;$&quot;* #,##0.0_);_(&quot;$&quot;* \(#,##0.0\);_(&quot;$&quot;* &quot;-&quot;??_);_(@_)"/>
  </numFmts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11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2" applyFont="1"/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3" xfId="0" applyFont="1" applyBorder="1" applyAlignment="1">
      <alignment horizontal="center" vertical="center"/>
    </xf>
    <xf numFmtId="0" fontId="0" fillId="0" borderId="0" xfId="0"/>
    <xf numFmtId="3" fontId="0" fillId="5" borderId="4" xfId="0" applyNumberFormat="1" applyFon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/>
    <xf numFmtId="0" fontId="0" fillId="0" borderId="0" xfId="0"/>
    <xf numFmtId="0" fontId="13" fillId="0" borderId="52" xfId="0" applyFont="1" applyBorder="1"/>
    <xf numFmtId="0" fontId="0" fillId="0" borderId="0" xfId="0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 applyFont="1"/>
    <xf numFmtId="0" fontId="5" fillId="0" borderId="52" xfId="0" applyFont="1" applyBorder="1"/>
    <xf numFmtId="3" fontId="0" fillId="0" borderId="0" xfId="0" applyNumberFormat="1"/>
    <xf numFmtId="166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69" fontId="16" fillId="10" borderId="61" xfId="0" applyNumberFormat="1" applyFont="1" applyFill="1" applyBorder="1" applyAlignment="1">
      <alignment vertical="center"/>
    </xf>
    <xf numFmtId="169" fontId="16" fillId="0" borderId="61" xfId="0" applyNumberFormat="1" applyFont="1" applyBorder="1" applyAlignment="1">
      <alignment vertical="center"/>
    </xf>
    <xf numFmtId="0" fontId="0" fillId="0" borderId="50" xfId="0" applyNumberFormat="1" applyFont="1" applyFill="1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0" fillId="0" borderId="0" xfId="0"/>
    <xf numFmtId="0" fontId="18" fillId="0" borderId="49" xfId="0" applyFont="1" applyBorder="1" applyAlignment="1">
      <alignment vertical="center"/>
    </xf>
    <xf numFmtId="0" fontId="18" fillId="1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8" fontId="2" fillId="3" borderId="19" xfId="4" applyNumberFormat="1" applyFont="1" applyFill="1" applyBorder="1" applyAlignment="1" applyProtection="1">
      <alignment horizontal="left" vertical="center"/>
      <protection hidden="1"/>
    </xf>
    <xf numFmtId="168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168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8" fontId="2" fillId="3" borderId="31" xfId="4" applyNumberFormat="1" applyFont="1" applyFill="1" applyBorder="1" applyAlignment="1" applyProtection="1">
      <alignment horizontal="left" vertical="center"/>
      <protection hidden="1"/>
    </xf>
    <xf numFmtId="168" fontId="2" fillId="3" borderId="32" xfId="4" applyNumberFormat="1" applyFont="1" applyFill="1" applyBorder="1" applyAlignment="1" applyProtection="1">
      <alignment horizontal="left" vertical="center"/>
      <protection hidden="1"/>
    </xf>
    <xf numFmtId="168" fontId="2" fillId="3" borderId="33" xfId="4" applyNumberFormat="1" applyFont="1" applyFill="1" applyBorder="1" applyAlignment="1" applyProtection="1">
      <alignment horizontal="left" vertical="center"/>
      <protection hidden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0" fontId="18" fillId="10" borderId="49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9" fontId="0" fillId="0" borderId="0" xfId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3" fillId="2" borderId="42" xfId="2" applyNumberFormat="1" applyFont="1" applyFill="1" applyBorder="1" applyAlignment="1">
      <alignment horizontal="center" wrapText="1"/>
    </xf>
    <xf numFmtId="0" fontId="3" fillId="2" borderId="43" xfId="2" applyNumberFormat="1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NumberFormat="1" applyFont="1" applyFill="1" applyBorder="1" applyAlignment="1">
      <alignment horizontal="center" wrapText="1"/>
    </xf>
    <xf numFmtId="0" fontId="3" fillId="2" borderId="6" xfId="2" applyNumberFormat="1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Fill="1" applyBorder="1" applyAlignment="1">
      <alignment horizontal="center"/>
    </xf>
    <xf numFmtId="3" fontId="0" fillId="0" borderId="8" xfId="0" applyNumberFormat="1" applyFont="1" applyFill="1" applyBorder="1" applyAlignment="1" applyProtection="1">
      <alignment horizontal="center"/>
      <protection hidden="1"/>
    </xf>
    <xf numFmtId="3" fontId="0" fillId="0" borderId="9" xfId="0" applyNumberFormat="1" applyFont="1" applyFill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Font="1" applyFill="1" applyBorder="1" applyAlignment="1">
      <alignment horizontal="center"/>
    </xf>
    <xf numFmtId="166" fontId="0" fillId="0" borderId="9" xfId="0" applyNumberFormat="1" applyFont="1" applyFill="1" applyBorder="1" applyAlignment="1">
      <alignment horizontal="center"/>
    </xf>
    <xf numFmtId="2" fontId="0" fillId="0" borderId="28" xfId="0" applyNumberFormat="1" applyFont="1" applyFill="1" applyBorder="1" applyAlignment="1">
      <alignment horizontal="center"/>
    </xf>
    <xf numFmtId="0" fontId="3" fillId="0" borderId="35" xfId="2" applyFont="1" applyFill="1" applyBorder="1" applyAlignment="1">
      <alignment horizontal="center"/>
    </xf>
    <xf numFmtId="0" fontId="3" fillId="0" borderId="19" xfId="2" applyFont="1" applyFill="1" applyBorder="1" applyAlignment="1">
      <alignment horizontal="center"/>
    </xf>
    <xf numFmtId="3" fontId="0" fillId="0" borderId="16" xfId="0" applyNumberFormat="1" applyFont="1" applyFill="1" applyBorder="1" applyAlignment="1" applyProtection="1">
      <alignment horizontal="center"/>
      <protection hidden="1"/>
    </xf>
    <xf numFmtId="3" fontId="0" fillId="0" borderId="49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Font="1" applyFill="1" applyBorder="1" applyAlignment="1">
      <alignment horizontal="center"/>
    </xf>
    <xf numFmtId="166" fontId="0" fillId="0" borderId="49" xfId="0" applyNumberFormat="1" applyFont="1" applyFill="1" applyBorder="1" applyAlignment="1">
      <alignment horizontal="center"/>
    </xf>
    <xf numFmtId="2" fontId="0" fillId="0" borderId="51" xfId="0" applyNumberFormat="1" applyFont="1" applyFill="1" applyBorder="1" applyAlignment="1">
      <alignment horizontal="center"/>
    </xf>
    <xf numFmtId="0" fontId="3" fillId="0" borderId="39" xfId="2" applyFont="1" applyFill="1" applyBorder="1" applyAlignment="1">
      <alignment horizontal="center"/>
    </xf>
    <xf numFmtId="0" fontId="3" fillId="0" borderId="70" xfId="2" applyFont="1" applyFill="1" applyBorder="1" applyAlignment="1">
      <alignment horizontal="center"/>
    </xf>
    <xf numFmtId="3" fontId="0" fillId="0" borderId="14" xfId="0" applyNumberFormat="1" applyFont="1" applyFill="1" applyBorder="1" applyAlignment="1" applyProtection="1">
      <alignment horizontal="center"/>
      <protection hidden="1"/>
    </xf>
    <xf numFmtId="3" fontId="0" fillId="0" borderId="6" xfId="0" applyNumberFormat="1" applyFont="1" applyFill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Font="1" applyFill="1" applyBorder="1" applyAlignment="1">
      <alignment horizontal="center"/>
    </xf>
    <xf numFmtId="166" fontId="0" fillId="0" borderId="6" xfId="0" applyNumberFormat="1" applyFont="1" applyFill="1" applyBorder="1" applyAlignment="1">
      <alignment horizontal="center"/>
    </xf>
    <xf numFmtId="2" fontId="0" fillId="0" borderId="63" xfId="0" applyNumberFormat="1" applyFont="1" applyFill="1" applyBorder="1" applyAlignment="1">
      <alignment horizontal="center"/>
    </xf>
    <xf numFmtId="0" fontId="3" fillId="0" borderId="71" xfId="2" applyFont="1" applyFill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Font="1" applyFill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1" xfId="0" applyNumberFormat="1" applyFont="1" applyFill="1" applyBorder="1" applyAlignment="1" applyProtection="1">
      <alignment horizontal="center"/>
      <protection hidden="1"/>
    </xf>
    <xf numFmtId="3" fontId="0" fillId="0" borderId="51" xfId="0" applyNumberFormat="1" applyFont="1" applyFill="1" applyBorder="1" applyAlignment="1" applyProtection="1">
      <alignment horizontal="center"/>
      <protection hidden="1"/>
    </xf>
    <xf numFmtId="3" fontId="0" fillId="0" borderId="32" xfId="0" applyNumberFormat="1" applyFont="1" applyFill="1" applyBorder="1" applyAlignment="1" applyProtection="1">
      <alignment horizontal="center"/>
      <protection hidden="1"/>
    </xf>
    <xf numFmtId="0" fontId="3" fillId="0" borderId="20" xfId="2" applyFont="1" applyFill="1" applyBorder="1" applyAlignment="1">
      <alignment horizontal="center"/>
    </xf>
    <xf numFmtId="3" fontId="0" fillId="0" borderId="11" xfId="0" applyNumberFormat="1" applyFont="1" applyFill="1" applyBorder="1" applyAlignment="1" applyProtection="1">
      <alignment horizontal="center"/>
      <protection hidden="1"/>
    </xf>
    <xf numFmtId="3" fontId="0" fillId="0" borderId="12" xfId="0" applyNumberFormat="1" applyFont="1" applyFill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Font="1" applyFill="1" applyBorder="1" applyAlignment="1" applyProtection="1">
      <alignment horizontal="center"/>
      <protection hidden="1"/>
    </xf>
    <xf numFmtId="2" fontId="0" fillId="0" borderId="30" xfId="0" applyNumberFormat="1" applyFont="1" applyFill="1" applyBorder="1" applyAlignment="1" applyProtection="1">
      <alignment horizontal="center"/>
      <protection hidden="1"/>
    </xf>
    <xf numFmtId="0" fontId="3" fillId="0" borderId="36" xfId="2" applyFont="1" applyFill="1" applyBorder="1" applyAlignment="1">
      <alignment horizontal="center"/>
    </xf>
    <xf numFmtId="3" fontId="0" fillId="0" borderId="25" xfId="0" applyNumberFormat="1" applyFont="1" applyFill="1" applyBorder="1" applyAlignment="1" applyProtection="1">
      <alignment horizontal="center"/>
      <protection hidden="1"/>
    </xf>
    <xf numFmtId="0" fontId="3" fillId="0" borderId="21" xfId="2" applyFont="1" applyFill="1" applyBorder="1" applyAlignment="1">
      <alignment horizontal="center"/>
    </xf>
    <xf numFmtId="3" fontId="0" fillId="0" borderId="22" xfId="0" applyNumberFormat="1" applyFont="1" applyFill="1" applyBorder="1" applyAlignment="1" applyProtection="1">
      <alignment horizontal="center"/>
      <protection hidden="1"/>
    </xf>
    <xf numFmtId="3" fontId="0" fillId="0" borderId="7" xfId="0" applyNumberFormat="1" applyFont="1" applyFill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Font="1" applyFill="1" applyBorder="1" applyAlignment="1" applyProtection="1">
      <alignment horizontal="center"/>
      <protection hidden="1"/>
    </xf>
    <xf numFmtId="0" fontId="3" fillId="0" borderId="34" xfId="2" applyFont="1" applyFill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0" fontId="0" fillId="0" borderId="0" xfId="0" applyAlignment="1"/>
    <xf numFmtId="2" fontId="0" fillId="0" borderId="0" xfId="0" applyNumberFormat="1"/>
    <xf numFmtId="2" fontId="0" fillId="0" borderId="0" xfId="0" applyNumberFormat="1" applyFont="1"/>
    <xf numFmtId="2" fontId="0" fillId="0" borderId="0" xfId="0" applyNumberFormat="1" applyAlignment="1">
      <alignment horizontal="center"/>
    </xf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0" fontId="6" fillId="2" borderId="1" xfId="2" applyNumberFormat="1" applyFont="1" applyFill="1" applyBorder="1" applyAlignment="1">
      <alignment horizontal="center" vertical="center" wrapText="1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0" fillId="0" borderId="0" xfId="1" applyNumberFormat="1" applyFont="1" applyAlignment="1">
      <alignment horizont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8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168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0" xfId="1" applyNumberFormat="1" applyFont="1" applyAlignment="1">
      <alignment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0" fillId="0" borderId="0" xfId="0"/>
    <xf numFmtId="164" fontId="3" fillId="0" borderId="0" xfId="1" applyNumberFormat="1" applyFont="1" applyFill="1" applyAlignment="1">
      <alignment horizontal="center"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Fill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169" fontId="18" fillId="10" borderId="61" xfId="0" applyNumberFormat="1" applyFont="1" applyFill="1" applyBorder="1" applyAlignment="1">
      <alignment vertical="center"/>
    </xf>
    <xf numFmtId="1" fontId="0" fillId="0" borderId="0" xfId="0" applyNumberFormat="1" applyAlignment="1">
      <alignment vertical="center"/>
    </xf>
    <xf numFmtId="1" fontId="2" fillId="3" borderId="14" xfId="4" applyNumberFormat="1" applyFont="1" applyFill="1" applyBorder="1" applyAlignment="1" applyProtection="1">
      <alignment horizontal="right" vertical="center"/>
      <protection hidden="1"/>
    </xf>
    <xf numFmtId="44" fontId="0" fillId="5" borderId="49" xfId="5" applyFont="1" applyFill="1" applyBorder="1" applyAlignment="1" applyProtection="1">
      <alignment horizontal="right" vertical="center"/>
      <protection hidden="1"/>
    </xf>
    <xf numFmtId="44" fontId="2" fillId="3" borderId="8" xfId="5" applyFont="1" applyFill="1" applyBorder="1" applyAlignment="1" applyProtection="1">
      <alignment horizontal="right" vertical="center"/>
      <protection hidden="1"/>
    </xf>
    <xf numFmtId="44" fontId="2" fillId="3" borderId="16" xfId="5" applyFont="1" applyFill="1" applyBorder="1" applyAlignment="1" applyProtection="1">
      <alignment horizontal="right" vertical="center"/>
      <protection hidden="1"/>
    </xf>
    <xf numFmtId="44" fontId="2" fillId="3" borderId="11" xfId="5" applyFont="1" applyFill="1" applyBorder="1" applyAlignment="1" applyProtection="1">
      <alignment horizontal="right" vertical="center"/>
      <protection hidden="1"/>
    </xf>
    <xf numFmtId="44" fontId="2" fillId="3" borderId="22" xfId="5" applyFont="1" applyFill="1" applyBorder="1" applyAlignment="1" applyProtection="1">
      <alignment horizontal="right" vertical="center"/>
      <protection hidden="1"/>
    </xf>
    <xf numFmtId="44" fontId="2" fillId="3" borderId="14" xfId="5" applyFont="1" applyFill="1" applyBorder="1" applyAlignment="1" applyProtection="1">
      <alignment horizontal="right" vertical="center"/>
      <protection hidden="1"/>
    </xf>
    <xf numFmtId="44" fontId="0" fillId="5" borderId="8" xfId="5" applyFont="1" applyFill="1" applyBorder="1" applyAlignment="1" applyProtection="1">
      <alignment horizontal="right" vertical="center"/>
      <protection hidden="1"/>
    </xf>
    <xf numFmtId="44" fontId="0" fillId="5" borderId="16" xfId="5" applyFont="1" applyFill="1" applyBorder="1" applyAlignment="1" applyProtection="1">
      <alignment horizontal="right" vertical="center"/>
      <protection hidden="1"/>
    </xf>
    <xf numFmtId="44" fontId="0" fillId="5" borderId="11" xfId="5" applyFont="1" applyFill="1" applyBorder="1" applyAlignment="1" applyProtection="1">
      <alignment horizontal="right" vertical="center"/>
      <protection hidden="1"/>
    </xf>
    <xf numFmtId="44" fontId="0" fillId="0" borderId="8" xfId="5" applyFont="1" applyFill="1" applyBorder="1" applyAlignment="1" applyProtection="1">
      <alignment horizontal="right" vertical="center"/>
      <protection hidden="1"/>
    </xf>
    <xf numFmtId="44" fontId="0" fillId="0" borderId="16" xfId="5" applyFont="1" applyFill="1" applyBorder="1" applyAlignment="1" applyProtection="1">
      <alignment horizontal="right" vertical="center"/>
      <protection hidden="1"/>
    </xf>
    <xf numFmtId="44" fontId="0" fillId="0" borderId="11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Alignment="1">
      <alignment vertical="center"/>
    </xf>
    <xf numFmtId="44" fontId="0" fillId="0" borderId="0" xfId="5" applyFont="1" applyAlignment="1">
      <alignment horizontal="center" vertical="center"/>
    </xf>
    <xf numFmtId="44" fontId="2" fillId="3" borderId="28" xfId="5" applyFont="1" applyFill="1" applyBorder="1" applyAlignment="1" applyProtection="1">
      <alignment horizontal="right" vertical="center"/>
      <protection hidden="1"/>
    </xf>
    <xf numFmtId="44" fontId="2" fillId="3" borderId="51" xfId="5" applyFont="1" applyFill="1" applyBorder="1" applyAlignment="1" applyProtection="1">
      <alignment horizontal="right" vertical="center"/>
      <protection hidden="1"/>
    </xf>
    <xf numFmtId="44" fontId="2" fillId="3" borderId="30" xfId="5" applyFont="1" applyFill="1" applyBorder="1" applyAlignment="1" applyProtection="1">
      <alignment horizontal="right" vertical="center"/>
      <protection hidden="1"/>
    </xf>
    <xf numFmtId="44" fontId="2" fillId="3" borderId="62" xfId="5" applyFont="1" applyFill="1" applyBorder="1" applyAlignment="1" applyProtection="1">
      <alignment horizontal="right" vertical="center"/>
      <protection hidden="1"/>
    </xf>
    <xf numFmtId="44" fontId="2" fillId="3" borderId="63" xfId="5" applyFont="1" applyFill="1" applyBorder="1" applyAlignment="1" applyProtection="1">
      <alignment horizontal="right" vertical="center"/>
      <protection hidden="1"/>
    </xf>
    <xf numFmtId="44" fontId="0" fillId="5" borderId="28" xfId="5" applyFont="1" applyFill="1" applyBorder="1" applyAlignment="1" applyProtection="1">
      <alignment horizontal="right" vertical="center"/>
      <protection hidden="1"/>
    </xf>
    <xf numFmtId="44" fontId="0" fillId="5" borderId="51" xfId="5" applyFont="1" applyFill="1" applyBorder="1" applyAlignment="1" applyProtection="1">
      <alignment horizontal="right" vertical="center"/>
      <protection hidden="1"/>
    </xf>
    <xf numFmtId="44" fontId="0" fillId="5" borderId="30" xfId="5" applyFont="1" applyFill="1" applyBorder="1" applyAlignment="1" applyProtection="1">
      <alignment horizontal="right" vertical="center"/>
      <protection hidden="1"/>
    </xf>
    <xf numFmtId="44" fontId="0" fillId="0" borderId="28" xfId="5" applyFont="1" applyFill="1" applyBorder="1" applyAlignment="1" applyProtection="1">
      <alignment horizontal="right" vertical="center"/>
      <protection hidden="1"/>
    </xf>
    <xf numFmtId="44" fontId="0" fillId="0" borderId="51" xfId="5" applyFont="1" applyFill="1" applyBorder="1" applyAlignment="1" applyProtection="1">
      <alignment horizontal="right" vertical="center"/>
      <protection hidden="1"/>
    </xf>
    <xf numFmtId="44" fontId="0" fillId="0" borderId="30" xfId="5" applyFont="1" applyFill="1" applyBorder="1" applyAlignment="1" applyProtection="1">
      <alignment horizontal="right" vertical="center"/>
      <protection hidden="1"/>
    </xf>
    <xf numFmtId="44" fontId="2" fillId="2" borderId="6" xfId="5" applyFont="1" applyFill="1" applyBorder="1" applyAlignment="1">
      <alignment horizontal="center" vertical="center" wrapText="1"/>
    </xf>
    <xf numFmtId="44" fontId="2" fillId="3" borderId="9" xfId="5" applyFont="1" applyFill="1" applyBorder="1" applyAlignment="1" applyProtection="1">
      <alignment horizontal="right" vertical="center"/>
      <protection hidden="1"/>
    </xf>
    <xf numFmtId="44" fontId="2" fillId="3" borderId="49" xfId="5" applyFont="1" applyFill="1" applyBorder="1" applyAlignment="1" applyProtection="1">
      <alignment horizontal="right" vertical="center"/>
      <protection hidden="1"/>
    </xf>
    <xf numFmtId="44" fontId="2" fillId="3" borderId="12" xfId="5" applyFont="1" applyFill="1" applyBorder="1" applyAlignment="1" applyProtection="1">
      <alignment horizontal="right" vertical="center"/>
      <protection hidden="1"/>
    </xf>
    <xf numFmtId="44" fontId="2" fillId="3" borderId="7" xfId="5" applyFont="1" applyFill="1" applyBorder="1" applyAlignment="1" applyProtection="1">
      <alignment horizontal="right" vertical="center"/>
      <protection hidden="1"/>
    </xf>
    <xf numFmtId="44" fontId="2" fillId="3" borderId="6" xfId="5" applyFont="1" applyFill="1" applyBorder="1" applyAlignment="1" applyProtection="1">
      <alignment horizontal="right" vertical="center"/>
      <protection hidden="1"/>
    </xf>
    <xf numFmtId="44" fontId="0" fillId="5" borderId="9" xfId="5" applyFont="1" applyFill="1" applyBorder="1" applyAlignment="1" applyProtection="1">
      <alignment horizontal="right" vertical="center"/>
      <protection hidden="1"/>
    </xf>
    <xf numFmtId="44" fontId="0" fillId="5" borderId="12" xfId="5" applyFont="1" applyFill="1" applyBorder="1" applyAlignment="1" applyProtection="1">
      <alignment horizontal="right" vertical="center"/>
      <protection hidden="1"/>
    </xf>
    <xf numFmtId="44" fontId="0" fillId="0" borderId="9" xfId="5" applyFont="1" applyFill="1" applyBorder="1" applyAlignment="1" applyProtection="1">
      <alignment horizontal="right" vertical="center"/>
      <protection hidden="1"/>
    </xf>
    <xf numFmtId="44" fontId="0" fillId="0" borderId="49" xfId="5" applyFont="1" applyFill="1" applyBorder="1" applyAlignment="1" applyProtection="1">
      <alignment horizontal="right" vertical="center"/>
      <protection hidden="1"/>
    </xf>
    <xf numFmtId="44" fontId="0" fillId="0" borderId="12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49" xfId="5" applyFont="1" applyFill="1" applyBorder="1" applyAlignment="1" applyProtection="1">
      <alignment vertical="center"/>
      <protection hidden="1"/>
    </xf>
    <xf numFmtId="44" fontId="3" fillId="0" borderId="9" xfId="5" applyFont="1" applyFill="1" applyBorder="1" applyAlignment="1" applyProtection="1">
      <alignment vertical="center"/>
      <protection hidden="1"/>
    </xf>
    <xf numFmtId="44" fontId="3" fillId="0" borderId="12" xfId="5" applyFont="1" applyFill="1" applyBorder="1" applyAlignment="1" applyProtection="1">
      <alignment vertical="center"/>
      <protection hidden="1"/>
    </xf>
    <xf numFmtId="44" fontId="0" fillId="5" borderId="62" xfId="5" applyFont="1" applyFill="1" applyBorder="1" applyAlignment="1" applyProtection="1">
      <alignment horizontal="right" vertical="center"/>
      <protection hidden="1"/>
    </xf>
    <xf numFmtId="44" fontId="0" fillId="5" borderId="63" xfId="5" applyFont="1" applyFill="1" applyBorder="1" applyAlignment="1" applyProtection="1">
      <alignment horizontal="right" vertical="center"/>
      <protection hidden="1"/>
    </xf>
    <xf numFmtId="44" fontId="0" fillId="0" borderId="62" xfId="5" applyFont="1" applyFill="1" applyBorder="1" applyAlignment="1" applyProtection="1">
      <alignment horizontal="right" vertical="center"/>
      <protection hidden="1"/>
    </xf>
    <xf numFmtId="44" fontId="0" fillId="0" borderId="63" xfId="5" applyFont="1" applyFill="1" applyBorder="1" applyAlignment="1" applyProtection="1">
      <alignment horizontal="right" vertical="center"/>
      <protection hidden="1"/>
    </xf>
    <xf numFmtId="44" fontId="0" fillId="5" borderId="22" xfId="5" applyFont="1" applyFill="1" applyBorder="1" applyAlignment="1" applyProtection="1">
      <alignment horizontal="right" vertical="center"/>
      <protection hidden="1"/>
    </xf>
    <xf numFmtId="44" fontId="0" fillId="5" borderId="14" xfId="5" applyFont="1" applyFill="1" applyBorder="1" applyAlignment="1" applyProtection="1">
      <alignment horizontal="right" vertical="center"/>
      <protection hidden="1"/>
    </xf>
    <xf numFmtId="44" fontId="0" fillId="0" borderId="22" xfId="5" applyFont="1" applyFill="1" applyBorder="1" applyAlignment="1" applyProtection="1">
      <alignment horizontal="right" vertical="center"/>
      <protection hidden="1"/>
    </xf>
    <xf numFmtId="44" fontId="0" fillId="0" borderId="14" xfId="5" applyFont="1" applyFill="1" applyBorder="1" applyAlignment="1" applyProtection="1">
      <alignment horizontal="right" vertical="center"/>
      <protection hidden="1"/>
    </xf>
    <xf numFmtId="44" fontId="0" fillId="5" borderId="7" xfId="5" applyFont="1" applyFill="1" applyBorder="1" applyAlignment="1" applyProtection="1">
      <alignment horizontal="right" vertical="center"/>
      <protection hidden="1"/>
    </xf>
    <xf numFmtId="44" fontId="0" fillId="5" borderId="6" xfId="5" applyFont="1" applyFill="1" applyBorder="1" applyAlignment="1" applyProtection="1">
      <alignment horizontal="right" vertical="center"/>
      <protection hidden="1"/>
    </xf>
    <xf numFmtId="44" fontId="0" fillId="0" borderId="7" xfId="5" applyFont="1" applyFill="1" applyBorder="1" applyAlignment="1" applyProtection="1">
      <alignment horizontal="right" vertical="center"/>
      <protection hidden="1"/>
    </xf>
    <xf numFmtId="44" fontId="0" fillId="0" borderId="6" xfId="5" applyFont="1" applyFill="1" applyBorder="1" applyAlignment="1" applyProtection="1">
      <alignment horizontal="right" vertical="center"/>
      <protection hidden="1"/>
    </xf>
    <xf numFmtId="177" fontId="2" fillId="2" borderId="14" xfId="5" applyNumberFormat="1" applyFont="1" applyFill="1" applyBorder="1" applyAlignment="1">
      <alignment horizontal="center" vertical="center" wrapText="1"/>
    </xf>
    <xf numFmtId="177" fontId="2" fillId="3" borderId="8" xfId="5" applyNumberFormat="1" applyFont="1" applyFill="1" applyBorder="1" applyAlignment="1" applyProtection="1">
      <alignment horizontal="right" vertical="center"/>
      <protection hidden="1"/>
    </xf>
    <xf numFmtId="177" fontId="2" fillId="3" borderId="16" xfId="5" applyNumberFormat="1" applyFont="1" applyFill="1" applyBorder="1" applyAlignment="1" applyProtection="1">
      <alignment horizontal="right" vertical="center"/>
      <protection hidden="1"/>
    </xf>
    <xf numFmtId="177" fontId="2" fillId="3" borderId="11" xfId="5" applyNumberFormat="1" applyFont="1" applyFill="1" applyBorder="1" applyAlignment="1" applyProtection="1">
      <alignment horizontal="right" vertical="center"/>
      <protection hidden="1"/>
    </xf>
    <xf numFmtId="177" fontId="2" fillId="3" borderId="22" xfId="5" applyNumberFormat="1" applyFont="1" applyFill="1" applyBorder="1" applyAlignment="1" applyProtection="1">
      <alignment horizontal="right" vertical="center"/>
      <protection hidden="1"/>
    </xf>
    <xf numFmtId="177" fontId="2" fillId="3" borderId="14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vertical="center"/>
      <protection hidden="1"/>
    </xf>
    <xf numFmtId="177" fontId="0" fillId="0" borderId="0" xfId="5" applyNumberFormat="1" applyFont="1" applyAlignment="1">
      <alignment vertical="center"/>
    </xf>
    <xf numFmtId="177" fontId="0" fillId="5" borderId="0" xfId="5" applyNumberFormat="1" applyFont="1" applyFill="1" applyAlignment="1">
      <alignment vertical="center"/>
    </xf>
    <xf numFmtId="177" fontId="2" fillId="2" borderId="6" xfId="5" applyNumberFormat="1" applyFont="1" applyFill="1" applyBorder="1" applyAlignment="1">
      <alignment horizontal="center" vertical="center" wrapText="1"/>
    </xf>
    <xf numFmtId="177" fontId="2" fillId="3" borderId="9" xfId="5" applyNumberFormat="1" applyFont="1" applyFill="1" applyBorder="1" applyAlignment="1" applyProtection="1">
      <alignment horizontal="right" vertical="center"/>
      <protection hidden="1"/>
    </xf>
    <xf numFmtId="177" fontId="2" fillId="3" borderId="49" xfId="5" applyNumberFormat="1" applyFont="1" applyFill="1" applyBorder="1" applyAlignment="1" applyProtection="1">
      <alignment horizontal="right" vertical="center"/>
      <protection hidden="1"/>
    </xf>
    <xf numFmtId="177" fontId="2" fillId="3" borderId="12" xfId="5" applyNumberFormat="1" applyFont="1" applyFill="1" applyBorder="1" applyAlignment="1" applyProtection="1">
      <alignment horizontal="right" vertical="center"/>
      <protection hidden="1"/>
    </xf>
    <xf numFmtId="177" fontId="2" fillId="3" borderId="7" xfId="5" applyNumberFormat="1" applyFont="1" applyFill="1" applyBorder="1" applyAlignment="1" applyProtection="1">
      <alignment horizontal="right" vertical="center"/>
      <protection hidden="1"/>
    </xf>
    <xf numFmtId="177" fontId="2" fillId="3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9" xfId="5" applyNumberFormat="1" applyFont="1" applyFill="1" applyBorder="1" applyAlignment="1" applyProtection="1">
      <alignment horizontal="right" vertical="center"/>
      <protection hidden="1"/>
    </xf>
    <xf numFmtId="177" fontId="0" fillId="5" borderId="49" xfId="5" applyNumberFormat="1" applyFont="1" applyFill="1" applyBorder="1" applyAlignment="1" applyProtection="1">
      <alignment horizontal="right" vertical="center"/>
      <protection hidden="1"/>
    </xf>
    <xf numFmtId="177" fontId="0" fillId="5" borderId="12" xfId="5" applyNumberFormat="1" applyFont="1" applyFill="1" applyBorder="1" applyAlignment="1" applyProtection="1">
      <alignment horizontal="right" vertical="center"/>
      <protection hidden="1"/>
    </xf>
    <xf numFmtId="177" fontId="0" fillId="0" borderId="9" xfId="5" applyNumberFormat="1" applyFont="1" applyFill="1" applyBorder="1" applyAlignment="1" applyProtection="1">
      <alignment horizontal="right" vertical="center"/>
      <protection hidden="1"/>
    </xf>
    <xf numFmtId="177" fontId="0" fillId="0" borderId="49" xfId="5" applyNumberFormat="1" applyFont="1" applyFill="1" applyBorder="1" applyAlignment="1" applyProtection="1">
      <alignment horizontal="right" vertical="center"/>
      <protection hidden="1"/>
    </xf>
    <xf numFmtId="177" fontId="0" fillId="0" borderId="12" xfId="5" applyNumberFormat="1" applyFont="1" applyFill="1" applyBorder="1" applyAlignment="1" applyProtection="1">
      <alignment horizontal="right" vertical="center"/>
      <protection hidden="1"/>
    </xf>
    <xf numFmtId="177" fontId="3" fillId="0" borderId="7" xfId="5" applyNumberFormat="1" applyFont="1" applyFill="1" applyBorder="1" applyAlignment="1" applyProtection="1">
      <alignment vertical="center"/>
      <protection hidden="1"/>
    </xf>
    <xf numFmtId="177" fontId="3" fillId="0" borderId="49" xfId="5" applyNumberFormat="1" applyFont="1" applyFill="1" applyBorder="1" applyAlignment="1" applyProtection="1">
      <alignment vertical="center"/>
      <protection hidden="1"/>
    </xf>
    <xf numFmtId="177" fontId="3" fillId="0" borderId="12" xfId="5" applyNumberFormat="1" applyFont="1" applyFill="1" applyBorder="1" applyAlignment="1" applyProtection="1">
      <alignment vertical="center"/>
      <protection hidden="1"/>
    </xf>
    <xf numFmtId="177" fontId="2" fillId="2" borderId="63" xfId="5" applyNumberFormat="1" applyFont="1" applyFill="1" applyBorder="1" applyAlignment="1">
      <alignment horizontal="center" vertical="center" wrapText="1"/>
    </xf>
    <xf numFmtId="177" fontId="2" fillId="3" borderId="28" xfId="5" applyNumberFormat="1" applyFont="1" applyFill="1" applyBorder="1" applyAlignment="1" applyProtection="1">
      <alignment horizontal="right" vertical="center"/>
      <protection hidden="1"/>
    </xf>
    <xf numFmtId="177" fontId="2" fillId="3" borderId="51" xfId="5" applyNumberFormat="1" applyFont="1" applyFill="1" applyBorder="1" applyAlignment="1" applyProtection="1">
      <alignment horizontal="right" vertical="center"/>
      <protection hidden="1"/>
    </xf>
    <xf numFmtId="177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3" borderId="62" xfId="5" applyNumberFormat="1" applyFont="1" applyFill="1" applyBorder="1" applyAlignment="1" applyProtection="1">
      <alignment horizontal="right" vertical="center"/>
      <protection hidden="1"/>
    </xf>
    <xf numFmtId="177" fontId="2" fillId="3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28" xfId="5" applyNumberFormat="1" applyFont="1" applyFill="1" applyBorder="1" applyAlignment="1" applyProtection="1">
      <alignment horizontal="right" vertical="center"/>
      <protection hidden="1"/>
    </xf>
    <xf numFmtId="177" fontId="0" fillId="5" borderId="51" xfId="5" applyNumberFormat="1" applyFont="1" applyFill="1" applyBorder="1" applyAlignment="1" applyProtection="1">
      <alignment horizontal="right" vertical="center"/>
      <protection hidden="1"/>
    </xf>
    <xf numFmtId="177" fontId="0" fillId="5" borderId="30" xfId="5" applyNumberFormat="1" applyFont="1" applyFill="1" applyBorder="1" applyAlignment="1" applyProtection="1">
      <alignment horizontal="right" vertical="center"/>
      <protection hidden="1"/>
    </xf>
    <xf numFmtId="177" fontId="0" fillId="0" borderId="28" xfId="5" applyNumberFormat="1" applyFont="1" applyFill="1" applyBorder="1" applyAlignment="1" applyProtection="1">
      <alignment horizontal="right" vertical="center"/>
      <protection hidden="1"/>
    </xf>
    <xf numFmtId="177" fontId="0" fillId="0" borderId="51" xfId="5" applyNumberFormat="1" applyFont="1" applyFill="1" applyBorder="1" applyAlignment="1" applyProtection="1">
      <alignment horizontal="right" vertical="center"/>
      <protection hidden="1"/>
    </xf>
    <xf numFmtId="177" fontId="0" fillId="0" borderId="30" xfId="5" applyNumberFormat="1" applyFont="1" applyFill="1" applyBorder="1" applyAlignment="1" applyProtection="1">
      <alignment horizontal="right" vertical="center"/>
      <protection hidden="1"/>
    </xf>
    <xf numFmtId="177" fontId="3" fillId="0" borderId="62" xfId="5" applyNumberFormat="1" applyFont="1" applyFill="1" applyBorder="1" applyAlignment="1" applyProtection="1">
      <alignment vertical="center"/>
      <protection hidden="1"/>
    </xf>
    <xf numFmtId="177" fontId="3" fillId="0" borderId="51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>
      <alignment vertical="center"/>
    </xf>
    <xf numFmtId="44" fontId="0" fillId="5" borderId="29" xfId="5" applyFont="1" applyFill="1" applyBorder="1" applyAlignment="1" applyProtection="1">
      <alignment vertical="center"/>
      <protection hidden="1"/>
    </xf>
    <xf numFmtId="44" fontId="6" fillId="2" borderId="1" xfId="5" applyFont="1" applyFill="1" applyBorder="1" applyAlignment="1">
      <alignment horizontal="center" vertical="center" wrapText="1"/>
    </xf>
    <xf numFmtId="44" fontId="6" fillId="7" borderId="42" xfId="5" applyFont="1" applyFill="1" applyBorder="1" applyAlignment="1" applyProtection="1">
      <alignment vertical="center"/>
      <protection hidden="1"/>
    </xf>
    <xf numFmtId="44" fontId="3" fillId="0" borderId="0" xfId="5" applyFont="1"/>
    <xf numFmtId="44" fontId="3" fillId="0" borderId="0" xfId="5" applyFont="1" applyAlignment="1">
      <alignment horizontal="center"/>
    </xf>
    <xf numFmtId="44" fontId="6" fillId="2" borderId="37" xfId="5" applyFont="1" applyFill="1" applyBorder="1" applyAlignment="1">
      <alignment horizontal="center" vertical="center" wrapText="1"/>
    </xf>
    <xf numFmtId="44" fontId="0" fillId="5" borderId="4" xfId="5" applyFont="1" applyFill="1" applyBorder="1" applyAlignment="1">
      <alignment vertical="center"/>
    </xf>
    <xf numFmtId="44" fontId="3" fillId="0" borderId="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center" vertical="center"/>
    </xf>
    <xf numFmtId="44" fontId="3" fillId="0" borderId="0" xfId="5" applyFont="1" applyFill="1" applyBorder="1"/>
    <xf numFmtId="44" fontId="6" fillId="0" borderId="0" xfId="5" applyFont="1" applyFill="1" applyBorder="1" applyAlignment="1">
      <alignment vertical="center"/>
    </xf>
    <xf numFmtId="44" fontId="0" fillId="0" borderId="0" xfId="5" applyFont="1" applyAlignment="1"/>
    <xf numFmtId="44" fontId="6" fillId="7" borderId="42" xfId="5" applyFont="1" applyFill="1" applyBorder="1" applyAlignment="1" applyProtection="1">
      <alignment horizontal="center" vertical="center"/>
      <protection hidden="1"/>
    </xf>
    <xf numFmtId="44" fontId="5" fillId="5" borderId="51" xfId="5" applyFont="1" applyFill="1" applyBorder="1" applyAlignment="1" applyProtection="1">
      <alignment horizontal="center" vertical="center"/>
      <protection hidden="1"/>
    </xf>
    <xf numFmtId="44" fontId="5" fillId="5" borderId="16" xfId="5" applyFont="1" applyFill="1" applyBorder="1" applyAlignment="1" applyProtection="1">
      <alignment horizontal="center" vertical="center"/>
      <protection hidden="1"/>
    </xf>
    <xf numFmtId="44" fontId="5" fillId="5" borderId="8" xfId="5" applyFont="1" applyFill="1" applyBorder="1" applyAlignment="1" applyProtection="1">
      <alignment horizontal="center" vertical="center"/>
      <protection hidden="1"/>
    </xf>
    <xf numFmtId="44" fontId="3" fillId="0" borderId="0" xfId="5" applyFont="1" applyAlignment="1">
      <alignment horizontal="center" vertical="center"/>
    </xf>
    <xf numFmtId="44" fontId="6" fillId="2" borderId="1" xfId="5" applyFont="1" applyFill="1" applyBorder="1" applyAlignment="1">
      <alignment vertical="center"/>
    </xf>
    <xf numFmtId="44" fontId="5" fillId="0" borderId="0" xfId="5" applyFont="1" applyAlignment="1">
      <alignment horizontal="center" vertical="center"/>
    </xf>
    <xf numFmtId="44" fontId="14" fillId="0" borderId="0" xfId="5" applyFont="1" applyAlignment="1">
      <alignment horizontal="center" vertical="center"/>
    </xf>
    <xf numFmtId="44" fontId="3" fillId="5" borderId="0" xfId="5" applyFont="1" applyFill="1" applyAlignment="1" applyProtection="1">
      <alignment horizontal="center" vertical="center"/>
      <protection hidden="1"/>
    </xf>
    <xf numFmtId="44" fontId="6" fillId="2" borderId="41" xfId="5" applyFont="1" applyFill="1" applyBorder="1" applyAlignment="1">
      <alignment vertical="center"/>
    </xf>
    <xf numFmtId="44" fontId="5" fillId="0" borderId="0" xfId="5" applyFont="1" applyAlignment="1">
      <alignment vertical="center"/>
    </xf>
    <xf numFmtId="44" fontId="5" fillId="5" borderId="0" xfId="5" applyFont="1" applyFill="1" applyAlignment="1" applyProtection="1">
      <alignment vertical="center"/>
      <protection hidden="1"/>
    </xf>
    <xf numFmtId="44" fontId="3" fillId="5" borderId="0" xfId="5" applyFont="1" applyFill="1" applyAlignment="1">
      <alignment horizontal="center" vertical="center"/>
    </xf>
    <xf numFmtId="44" fontId="6" fillId="2" borderId="40" xfId="5" applyFont="1" applyFill="1" applyBorder="1" applyAlignment="1">
      <alignment vertical="center"/>
    </xf>
    <xf numFmtId="10" fontId="0" fillId="0" borderId="0" xfId="1" applyNumberFormat="1" applyFont="1"/>
    <xf numFmtId="10" fontId="0" fillId="0" borderId="0" xfId="1" applyNumberFormat="1" applyFont="1" applyAlignment="1"/>
    <xf numFmtId="10" fontId="6" fillId="2" borderId="37" xfId="1" applyNumberFormat="1" applyFont="1" applyFill="1" applyBorder="1" applyAlignment="1">
      <alignment horizontal="center" vertical="center" wrapText="1"/>
    </xf>
    <xf numFmtId="10" fontId="6" fillId="7" borderId="42" xfId="1" applyNumberFormat="1" applyFont="1" applyFill="1" applyBorder="1" applyAlignment="1" applyProtection="1">
      <alignment horizontal="center" vertical="center"/>
      <protection hidden="1"/>
    </xf>
    <xf numFmtId="10" fontId="5" fillId="5" borderId="51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Alignment="1">
      <alignment horizontal="center" vertical="center"/>
    </xf>
    <xf numFmtId="10" fontId="6" fillId="2" borderId="10" xfId="1" applyNumberFormat="1" applyFont="1" applyFill="1" applyBorder="1" applyAlignment="1">
      <alignment vertical="center"/>
    </xf>
    <xf numFmtId="10" fontId="5" fillId="5" borderId="16" xfId="1" applyNumberFormat="1" applyFont="1" applyFill="1" applyBorder="1" applyAlignment="1" applyProtection="1">
      <alignment horizontal="center" vertical="center"/>
      <protection hidden="1"/>
    </xf>
    <xf numFmtId="10" fontId="5" fillId="5" borderId="8" xfId="1" applyNumberFormat="1" applyFont="1" applyFill="1" applyBorder="1" applyAlignment="1" applyProtection="1">
      <alignment horizontal="center" vertical="center"/>
      <protection hidden="1"/>
    </xf>
    <xf numFmtId="10" fontId="4" fillId="0" borderId="0" xfId="1" applyNumberFormat="1" applyFont="1" applyFill="1" applyAlignment="1">
      <alignment horizontal="center" vertical="center"/>
    </xf>
    <xf numFmtId="10" fontId="14" fillId="0" borderId="0" xfId="1" applyNumberFormat="1" applyFont="1" applyFill="1" applyAlignment="1">
      <alignment horizontal="center" vertical="center"/>
    </xf>
    <xf numFmtId="10" fontId="3" fillId="5" borderId="0" xfId="1" applyNumberFormat="1" applyFont="1" applyFill="1" applyBorder="1" applyAlignment="1" applyProtection="1">
      <alignment horizontal="center" vertical="center"/>
      <protection hidden="1"/>
    </xf>
    <xf numFmtId="44" fontId="6" fillId="2" borderId="37" xfId="5" applyFont="1" applyFill="1" applyBorder="1" applyAlignment="1">
      <alignment vertical="center" wrapText="1"/>
    </xf>
    <xf numFmtId="164" fontId="6" fillId="2" borderId="37" xfId="1" applyNumberFormat="1" applyFont="1" applyFill="1" applyBorder="1" applyAlignment="1">
      <alignment vertical="center" wrapText="1"/>
    </xf>
    <xf numFmtId="44" fontId="8" fillId="0" borderId="0" xfId="5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3" borderId="84" xfId="4" applyNumberFormat="1" applyFont="1" applyFill="1" applyBorder="1" applyAlignment="1" applyProtection="1">
      <alignment horizontal="right" vertical="center"/>
      <protection hidden="1"/>
    </xf>
    <xf numFmtId="2" fontId="2" fillId="3" borderId="85" xfId="4" applyNumberFormat="1" applyFont="1" applyFill="1" applyBorder="1" applyAlignment="1" applyProtection="1">
      <alignment horizontal="right" vertical="center"/>
      <protection hidden="1"/>
    </xf>
    <xf numFmtId="0" fontId="2" fillId="12" borderId="1" xfId="0" applyFont="1" applyFill="1" applyBorder="1" applyAlignment="1">
      <alignment horizontal="left" vertical="center" wrapText="1"/>
    </xf>
    <xf numFmtId="168" fontId="2" fillId="3" borderId="21" xfId="4" applyNumberFormat="1" applyFont="1" applyFill="1" applyBorder="1" applyAlignment="1" applyProtection="1">
      <alignment horizontal="left" vertical="center"/>
      <protection hidden="1"/>
    </xf>
    <xf numFmtId="168" fontId="2" fillId="3" borderId="70" xfId="4" applyNumberFormat="1" applyFont="1" applyFill="1" applyBorder="1" applyAlignment="1" applyProtection="1">
      <alignment horizontal="left" vertical="center"/>
      <protection hidden="1"/>
    </xf>
    <xf numFmtId="1" fontId="2" fillId="12" borderId="42" xfId="4" applyNumberFormat="1" applyFont="1" applyFill="1" applyBorder="1" applyAlignment="1" applyProtection="1">
      <alignment horizontal="right" vertical="center"/>
      <protection hidden="1"/>
    </xf>
    <xf numFmtId="1" fontId="2" fillId="12" borderId="1" xfId="4" applyNumberFormat="1" applyFont="1" applyFill="1" applyBorder="1" applyAlignment="1" applyProtection="1">
      <alignment horizontal="right" vertical="center"/>
      <protection hidden="1"/>
    </xf>
    <xf numFmtId="0" fontId="2" fillId="12" borderId="40" xfId="0" applyFont="1" applyFill="1" applyBorder="1" applyAlignment="1">
      <alignment horizontal="left" vertical="center" wrapText="1"/>
    </xf>
    <xf numFmtId="168" fontId="2" fillId="12" borderId="1" xfId="4" applyNumberFormat="1" applyFont="1" applyFill="1" applyBorder="1" applyAlignment="1" applyProtection="1">
      <alignment horizontal="left" vertical="center"/>
      <protection hidden="1"/>
    </xf>
    <xf numFmtId="1" fontId="2" fillId="12" borderId="43" xfId="4" applyNumberFormat="1" applyFont="1" applyFill="1" applyBorder="1" applyAlignment="1" applyProtection="1">
      <alignment horizontal="right" vertical="center"/>
      <protection hidden="1"/>
    </xf>
    <xf numFmtId="1" fontId="2" fillId="12" borderId="44" xfId="4" applyNumberFormat="1" applyFont="1" applyFill="1" applyBorder="1" applyAlignment="1" applyProtection="1">
      <alignment horizontal="right" vertical="center"/>
      <protection hidden="1"/>
    </xf>
    <xf numFmtId="1" fontId="2" fillId="12" borderId="64" xfId="4" applyNumberFormat="1" applyFont="1" applyFill="1" applyBorder="1" applyAlignment="1" applyProtection="1">
      <alignment horizontal="right" vertical="center"/>
      <protection hidden="1"/>
    </xf>
    <xf numFmtId="1" fontId="2" fillId="12" borderId="38" xfId="4" applyNumberFormat="1" applyFont="1" applyFill="1" applyBorder="1" applyAlignment="1" applyProtection="1">
      <alignment horizontal="right" vertical="center"/>
      <protection hidden="1"/>
    </xf>
    <xf numFmtId="164" fontId="2" fillId="3" borderId="34" xfId="1" applyNumberFormat="1" applyFont="1" applyFill="1" applyBorder="1" applyAlignment="1" applyProtection="1">
      <alignment horizontal="right" vertical="center"/>
      <protection hidden="1"/>
    </xf>
    <xf numFmtId="168" fontId="2" fillId="12" borderId="40" xfId="4" applyNumberFormat="1" applyFont="1" applyFill="1" applyBorder="1" applyAlignment="1" applyProtection="1">
      <alignment horizontal="left" vertical="center"/>
      <protection hidden="1"/>
    </xf>
    <xf numFmtId="164" fontId="2" fillId="3" borderId="71" xfId="1" applyNumberFormat="1" applyFont="1" applyFill="1" applyBorder="1" applyAlignment="1" applyProtection="1">
      <alignment horizontal="right" vertical="center"/>
      <protection hidden="1"/>
    </xf>
    <xf numFmtId="1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>
      <alignment horizontal="center" vertical="center" wrapText="1"/>
    </xf>
    <xf numFmtId="44" fontId="2" fillId="12" borderId="43" xfId="5" applyFont="1" applyFill="1" applyBorder="1" applyAlignment="1">
      <alignment horizontal="center" vertical="center" wrapText="1"/>
    </xf>
    <xf numFmtId="44" fontId="2" fillId="12" borderId="64" xfId="5" applyFont="1" applyFill="1" applyBorder="1" applyAlignment="1">
      <alignment horizontal="center" vertical="center" wrapText="1"/>
    </xf>
    <xf numFmtId="164" fontId="2" fillId="12" borderId="44" xfId="1" applyNumberFormat="1" applyFont="1" applyFill="1" applyBorder="1" applyAlignment="1" applyProtection="1">
      <alignment horizontal="right" vertical="center"/>
      <protection hidden="1"/>
    </xf>
    <xf numFmtId="2" fontId="2" fillId="12" borderId="64" xfId="4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 applyProtection="1">
      <alignment horizontal="right" vertical="center"/>
      <protection hidden="1"/>
    </xf>
    <xf numFmtId="44" fontId="2" fillId="12" borderId="64" xfId="5" applyFont="1" applyFill="1" applyBorder="1" applyAlignment="1" applyProtection="1">
      <alignment horizontal="right" vertical="center"/>
      <protection hidden="1"/>
    </xf>
    <xf numFmtId="164" fontId="2" fillId="12" borderId="87" xfId="1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 applyProtection="1">
      <alignment horizontal="right" vertical="center"/>
      <protection hidden="1"/>
    </xf>
    <xf numFmtId="2" fontId="2" fillId="12" borderId="44" xfId="4" applyNumberFormat="1" applyFont="1" applyFill="1" applyBorder="1" applyAlignment="1" applyProtection="1">
      <alignment horizontal="right" vertical="center"/>
      <protection hidden="1"/>
    </xf>
    <xf numFmtId="177" fontId="2" fillId="3" borderId="77" xfId="5" applyNumberFormat="1" applyFont="1" applyFill="1" applyBorder="1" applyAlignment="1" applyProtection="1">
      <alignment horizontal="right" vertical="center"/>
      <protection hidden="1"/>
    </xf>
    <xf numFmtId="177" fontId="2" fillId="3" borderId="84" xfId="5" applyNumberFormat="1" applyFont="1" applyFill="1" applyBorder="1" applyAlignment="1" applyProtection="1">
      <alignment horizontal="right" vertical="center"/>
      <protection hidden="1"/>
    </xf>
    <xf numFmtId="177" fontId="0" fillId="5" borderId="62" xfId="5" applyNumberFormat="1" applyFont="1" applyFill="1" applyBorder="1" applyAlignment="1" applyProtection="1">
      <alignment horizontal="right" vertical="center"/>
      <protection hidden="1"/>
    </xf>
    <xf numFmtId="177" fontId="0" fillId="5" borderId="7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center" vertical="center" wrapText="1"/>
    </xf>
    <xf numFmtId="177" fontId="2" fillId="12" borderId="43" xfId="5" applyNumberFormat="1" applyFont="1" applyFill="1" applyBorder="1" applyAlignment="1">
      <alignment horizontal="center" vertical="center" wrapText="1"/>
    </xf>
    <xf numFmtId="177" fontId="2" fillId="12" borderId="64" xfId="5" applyNumberFormat="1" applyFont="1" applyFill="1" applyBorder="1" applyAlignment="1">
      <alignment horizontal="center" vertical="center" wrapText="1"/>
    </xf>
    <xf numFmtId="177" fontId="2" fillId="12" borderId="42" xfId="5" applyNumberFormat="1" applyFont="1" applyFill="1" applyBorder="1" applyAlignment="1" applyProtection="1">
      <alignment horizontal="right" vertical="center"/>
      <protection hidden="1"/>
    </xf>
    <xf numFmtId="177" fontId="2" fillId="12" borderId="43" xfId="5" applyNumberFormat="1" applyFont="1" applyFill="1" applyBorder="1" applyAlignment="1" applyProtection="1">
      <alignment horizontal="right" vertical="center"/>
      <protection hidden="1"/>
    </xf>
    <xf numFmtId="177" fontId="2" fillId="12" borderId="64" xfId="5" applyNumberFormat="1" applyFont="1" applyFill="1" applyBorder="1" applyAlignment="1" applyProtection="1">
      <alignment horizontal="right" vertical="center"/>
      <protection hidden="1"/>
    </xf>
    <xf numFmtId="2" fontId="2" fillId="12" borderId="43" xfId="4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 applyProtection="1">
      <alignment horizontal="right" vertical="center"/>
      <protection hidden="1"/>
    </xf>
    <xf numFmtId="164" fontId="2" fillId="12" borderId="1" xfId="1" applyNumberFormat="1" applyFont="1" applyFill="1" applyBorder="1" applyAlignment="1" applyProtection="1">
      <alignment horizontal="right" vertical="center"/>
      <protection hidden="1"/>
    </xf>
    <xf numFmtId="2" fontId="2" fillId="12" borderId="1" xfId="4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>
      <alignment horizontal="right" vertical="center" wrapText="1"/>
    </xf>
    <xf numFmtId="2" fontId="2" fillId="12" borderId="44" xfId="4" applyNumberFormat="1" applyFont="1" applyFill="1" applyBorder="1" applyAlignment="1">
      <alignment horizontal="right" vertical="center" wrapText="1"/>
    </xf>
    <xf numFmtId="1" fontId="2" fillId="12" borderId="42" xfId="4" applyNumberFormat="1" applyFont="1" applyFill="1" applyBorder="1" applyAlignment="1">
      <alignment horizontal="right" vertical="center" wrapText="1"/>
    </xf>
    <xf numFmtId="1" fontId="2" fillId="12" borderId="43" xfId="4" applyNumberFormat="1" applyFont="1" applyFill="1" applyBorder="1" applyAlignment="1">
      <alignment horizontal="right" vertical="center" wrapText="1"/>
    </xf>
    <xf numFmtId="44" fontId="2" fillId="12" borderId="42" xfId="5" applyFont="1" applyFill="1" applyBorder="1" applyAlignment="1">
      <alignment horizontal="right" vertical="center" wrapText="1"/>
    </xf>
    <xf numFmtId="178" fontId="2" fillId="2" borderId="14" xfId="5" applyNumberFormat="1" applyFont="1" applyFill="1" applyBorder="1" applyAlignment="1">
      <alignment horizontal="center" vertical="center" wrapText="1"/>
    </xf>
    <xf numFmtId="178" fontId="2" fillId="12" borderId="42" xfId="5" applyNumberFormat="1" applyFont="1" applyFill="1" applyBorder="1" applyAlignment="1">
      <alignment horizontal="right" vertical="center" wrapText="1"/>
    </xf>
    <xf numFmtId="178" fontId="2" fillId="3" borderId="22" xfId="5" applyNumberFormat="1" applyFont="1" applyFill="1" applyBorder="1" applyAlignment="1" applyProtection="1">
      <alignment horizontal="right" vertical="center"/>
      <protection hidden="1"/>
    </xf>
    <xf numFmtId="178" fontId="2" fillId="3" borderId="16" xfId="5" applyNumberFormat="1" applyFont="1" applyFill="1" applyBorder="1" applyAlignment="1" applyProtection="1">
      <alignment horizontal="right" vertical="center"/>
      <protection hidden="1"/>
    </xf>
    <xf numFmtId="178" fontId="2" fillId="3" borderId="14" xfId="5" applyNumberFormat="1" applyFont="1" applyFill="1" applyBorder="1" applyAlignment="1" applyProtection="1">
      <alignment horizontal="right" vertical="center"/>
      <protection hidden="1"/>
    </xf>
    <xf numFmtId="178" fontId="2" fillId="3" borderId="11" xfId="5" applyNumberFormat="1" applyFont="1" applyFill="1" applyBorder="1" applyAlignment="1" applyProtection="1">
      <alignment horizontal="right" vertical="center"/>
      <protection hidden="1"/>
    </xf>
    <xf numFmtId="178" fontId="0" fillId="5" borderId="8" xfId="5" applyNumberFormat="1" applyFont="1" applyFill="1" applyBorder="1" applyAlignment="1" applyProtection="1">
      <alignment horizontal="right" vertical="center"/>
      <protection hidden="1"/>
    </xf>
    <xf numFmtId="178" fontId="0" fillId="5" borderId="16" xfId="5" applyNumberFormat="1" applyFont="1" applyFill="1" applyBorder="1" applyAlignment="1" applyProtection="1">
      <alignment horizontal="right" vertical="center"/>
      <protection hidden="1"/>
    </xf>
    <xf numFmtId="178" fontId="0" fillId="5" borderId="11" xfId="5" applyNumberFormat="1" applyFont="1" applyFill="1" applyBorder="1" applyAlignment="1" applyProtection="1">
      <alignment horizontal="right" vertical="center"/>
      <protection hidden="1"/>
    </xf>
    <xf numFmtId="178" fontId="0" fillId="0" borderId="8" xfId="5" applyNumberFormat="1" applyFont="1" applyFill="1" applyBorder="1" applyAlignment="1" applyProtection="1">
      <alignment horizontal="right" vertical="center"/>
      <protection hidden="1"/>
    </xf>
    <xf numFmtId="178" fontId="0" fillId="0" borderId="16" xfId="5" applyNumberFormat="1" applyFont="1" applyFill="1" applyBorder="1" applyAlignment="1" applyProtection="1">
      <alignment horizontal="right" vertical="center"/>
      <protection hidden="1"/>
    </xf>
    <xf numFmtId="178" fontId="0" fillId="0" borderId="11" xfId="5" applyNumberFormat="1" applyFont="1" applyFill="1" applyBorder="1" applyAlignment="1" applyProtection="1">
      <alignment horizontal="right" vertical="center"/>
      <protection hidden="1"/>
    </xf>
    <xf numFmtId="178" fontId="3" fillId="0" borderId="22" xfId="5" applyNumberFormat="1" applyFont="1" applyFill="1" applyBorder="1" applyAlignment="1" applyProtection="1">
      <alignment vertical="center"/>
      <protection hidden="1"/>
    </xf>
    <xf numFmtId="178" fontId="3" fillId="0" borderId="16" xfId="5" applyNumberFormat="1" applyFont="1" applyFill="1" applyBorder="1" applyAlignment="1" applyProtection="1">
      <alignment vertical="center"/>
      <protection hidden="1"/>
    </xf>
    <xf numFmtId="178" fontId="3" fillId="0" borderId="11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>
      <alignment horizontal="center" vertical="center"/>
    </xf>
    <xf numFmtId="178" fontId="0" fillId="0" borderId="0" xfId="5" applyNumberFormat="1" applyFont="1" applyAlignment="1">
      <alignment vertical="center"/>
    </xf>
    <xf numFmtId="178" fontId="2" fillId="3" borderId="8" xfId="5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 applyProtection="1">
      <alignment horizontal="right" vertical="center"/>
      <protection hidden="1"/>
    </xf>
    <xf numFmtId="178" fontId="3" fillId="0" borderId="8" xfId="5" applyNumberFormat="1" applyFont="1" applyFill="1" applyBorder="1" applyAlignment="1" applyProtection="1">
      <alignment vertical="center"/>
      <protection hidden="1"/>
    </xf>
    <xf numFmtId="178" fontId="2" fillId="12" borderId="42" xfId="5" applyNumberFormat="1" applyFont="1" applyFill="1" applyBorder="1" applyAlignment="1" applyProtection="1">
      <alignment horizontal="right" vertical="center"/>
      <protection hidden="1"/>
    </xf>
    <xf numFmtId="178" fontId="0" fillId="5" borderId="0" xfId="5" applyNumberFormat="1" applyFont="1" applyFill="1" applyAlignment="1">
      <alignment vertical="center"/>
    </xf>
    <xf numFmtId="178" fontId="0" fillId="0" borderId="0" xfId="5" applyNumberFormat="1" applyFont="1" applyAlignment="1">
      <alignment horizontal="center" vertical="center"/>
    </xf>
    <xf numFmtId="178" fontId="2" fillId="12" borderId="42" xfId="5" applyNumberFormat="1" applyFont="1" applyFill="1" applyBorder="1" applyAlignment="1">
      <alignment horizontal="center" vertical="center" wrapText="1"/>
    </xf>
    <xf numFmtId="178" fontId="0" fillId="5" borderId="28" xfId="5" applyNumberFormat="1" applyFont="1" applyFill="1" applyBorder="1" applyAlignment="1" applyProtection="1">
      <alignment horizontal="right" vertical="center"/>
      <protection hidden="1"/>
    </xf>
    <xf numFmtId="178" fontId="0" fillId="5" borderId="51" xfId="5" applyNumberFormat="1" applyFont="1" applyFill="1" applyBorder="1" applyAlignment="1" applyProtection="1">
      <alignment horizontal="right" vertical="center"/>
      <protection hidden="1"/>
    </xf>
    <xf numFmtId="178" fontId="0" fillId="5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62" xfId="5" applyNumberFormat="1" applyFont="1" applyFill="1" applyBorder="1" applyAlignment="1" applyProtection="1">
      <alignment horizontal="right" vertical="center"/>
      <protection hidden="1"/>
    </xf>
    <xf numFmtId="178" fontId="2" fillId="3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28" xfId="5" applyNumberFormat="1" applyFont="1" applyFill="1" applyBorder="1" applyAlignment="1" applyProtection="1">
      <alignment horizontal="right" vertical="center"/>
      <protection hidden="1"/>
    </xf>
    <xf numFmtId="178" fontId="0" fillId="0" borderId="51" xfId="5" applyNumberFormat="1" applyFont="1" applyFill="1" applyBorder="1" applyAlignment="1" applyProtection="1">
      <alignment horizontal="right" vertical="center"/>
      <protection hidden="1"/>
    </xf>
    <xf numFmtId="178" fontId="0" fillId="0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28" xfId="5" applyNumberFormat="1" applyFont="1" applyFill="1" applyBorder="1" applyAlignment="1" applyProtection="1">
      <alignment horizontal="right" vertical="center"/>
      <protection hidden="1"/>
    </xf>
    <xf numFmtId="178" fontId="2" fillId="3" borderId="51" xfId="5" applyNumberFormat="1" applyFont="1" applyFill="1" applyBorder="1" applyAlignment="1" applyProtection="1">
      <alignment horizontal="right" vertical="center"/>
      <protection hidden="1"/>
    </xf>
    <xf numFmtId="178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vertical="center"/>
      <protection hidden="1"/>
    </xf>
    <xf numFmtId="177" fontId="3" fillId="0" borderId="30" xfId="5" applyNumberFormat="1" applyFont="1" applyFill="1" applyBorder="1" applyAlignment="1" applyProtection="1">
      <alignment vertical="center"/>
      <protection hidden="1"/>
    </xf>
    <xf numFmtId="177" fontId="3" fillId="0" borderId="9" xfId="5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164" fontId="2" fillId="2" borderId="15" xfId="1" applyNumberFormat="1" applyFont="1" applyFill="1" applyBorder="1" applyAlignment="1">
      <alignment horizontal="right" vertical="center" wrapText="1"/>
    </xf>
    <xf numFmtId="164" fontId="2" fillId="12" borderId="44" xfId="1" applyNumberFormat="1" applyFont="1" applyFill="1" applyBorder="1" applyAlignment="1">
      <alignment horizontal="right" vertical="center" wrapText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87" xfId="1" applyNumberFormat="1" applyFont="1" applyFill="1" applyBorder="1" applyAlignment="1">
      <alignment horizontal="right" vertical="center" wrapText="1"/>
    </xf>
    <xf numFmtId="164" fontId="2" fillId="12" borderId="77" xfId="1" applyNumberFormat="1" applyFont="1" applyFill="1" applyBorder="1" applyAlignment="1">
      <alignment horizontal="right" vertical="center" wrapText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2" borderId="44" xfId="1" applyNumberFormat="1" applyFont="1" applyFill="1" applyBorder="1" applyAlignment="1">
      <alignment horizontal="right" vertical="center" wrapText="1"/>
    </xf>
    <xf numFmtId="164" fontId="2" fillId="12" borderId="86" xfId="1" applyNumberFormat="1" applyFont="1" applyFill="1" applyBorder="1" applyAlignment="1">
      <alignment horizontal="right" vertical="center" wrapText="1"/>
    </xf>
    <xf numFmtId="164" fontId="0" fillId="5" borderId="0" xfId="1" applyNumberFormat="1" applyFont="1" applyFill="1" applyAlignment="1">
      <alignment horizontal="right" vertical="center"/>
    </xf>
    <xf numFmtId="44" fontId="0" fillId="0" borderId="0" xfId="5" applyFont="1" applyAlignment="1">
      <alignment horizontal="right" vertical="center"/>
    </xf>
    <xf numFmtId="44" fontId="2" fillId="2" borderId="6" xfId="5" applyFont="1" applyFill="1" applyBorder="1" applyAlignment="1">
      <alignment horizontal="right" vertical="center" wrapText="1"/>
    </xf>
    <xf numFmtId="1" fontId="2" fillId="12" borderId="64" xfId="4" applyNumberFormat="1" applyFont="1" applyFill="1" applyBorder="1" applyAlignment="1">
      <alignment horizontal="right" vertical="center" wrapText="1"/>
    </xf>
    <xf numFmtId="44" fontId="3" fillId="0" borderId="9" xfId="5" applyFont="1" applyFill="1" applyBorder="1" applyAlignment="1" applyProtection="1">
      <alignment horizontal="right" vertical="center"/>
      <protection hidden="1"/>
    </xf>
    <xf numFmtId="44" fontId="3" fillId="0" borderId="49" xfId="5" applyFont="1" applyFill="1" applyBorder="1" applyAlignment="1" applyProtection="1">
      <alignment horizontal="right" vertical="center"/>
      <protection hidden="1"/>
    </xf>
    <xf numFmtId="44" fontId="3" fillId="0" borderId="12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>
      <alignment horizontal="right" vertical="center"/>
    </xf>
    <xf numFmtId="44" fontId="0" fillId="5" borderId="0" xfId="5" applyFont="1" applyFill="1" applyAlignment="1">
      <alignment horizontal="right" vertical="center"/>
    </xf>
    <xf numFmtId="1" fontId="2" fillId="12" borderId="38" xfId="4" applyNumberFormat="1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2" fontId="2" fillId="2" borderId="14" xfId="4" applyNumberFormat="1" applyFont="1" applyFill="1" applyBorder="1" applyAlignment="1">
      <alignment horizontal="right" vertical="center" wrapText="1"/>
    </xf>
    <xf numFmtId="2" fontId="2" fillId="12" borderId="64" xfId="4" applyNumberFormat="1" applyFont="1" applyFill="1" applyBorder="1" applyAlignment="1">
      <alignment horizontal="right" vertical="center" wrapText="1"/>
    </xf>
    <xf numFmtId="2" fontId="3" fillId="0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51" xfId="0" applyNumberFormat="1" applyFont="1" applyFill="1" applyBorder="1" applyAlignment="1" applyProtection="1">
      <alignment horizontal="right" vertical="center"/>
      <protection hidden="1"/>
    </xf>
    <xf numFmtId="2" fontId="3" fillId="0" borderId="30" xfId="0" applyNumberFormat="1" applyFont="1" applyFill="1" applyBorder="1" applyAlignment="1" applyProtection="1">
      <alignment horizontal="right" vertical="center"/>
      <protection hidden="1"/>
    </xf>
    <xf numFmtId="2" fontId="0" fillId="5" borderId="0" xfId="0" applyNumberFormat="1" applyFill="1" applyAlignment="1">
      <alignment horizontal="right" vertical="center"/>
    </xf>
    <xf numFmtId="2" fontId="0" fillId="5" borderId="7" xfId="4" applyNumberFormat="1" applyFont="1" applyFill="1" applyBorder="1" applyAlignment="1" applyProtection="1">
      <alignment horizontal="right" vertical="center"/>
      <protection hidden="1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66" xfId="1" applyNumberFormat="1" applyFont="1" applyFill="1" applyBorder="1" applyAlignment="1">
      <alignment horizontal="right" vertical="center" wrapText="1"/>
    </xf>
    <xf numFmtId="1" fontId="2" fillId="12" borderId="44" xfId="4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 applyProtection="1">
      <alignment horizontal="right" vertical="center"/>
      <protection hidden="1"/>
    </xf>
    <xf numFmtId="2" fontId="3" fillId="0" borderId="16" xfId="0" applyNumberFormat="1" applyFont="1" applyFill="1" applyBorder="1" applyAlignment="1" applyProtection="1">
      <alignment horizontal="right" vertical="center"/>
      <protection hidden="1"/>
    </xf>
    <xf numFmtId="2" fontId="3" fillId="0" borderId="11" xfId="0" applyNumberFormat="1" applyFont="1" applyFill="1" applyBorder="1" applyAlignment="1" applyProtection="1">
      <alignment horizontal="right" vertical="center"/>
      <protection hidden="1"/>
    </xf>
    <xf numFmtId="2" fontId="3" fillId="0" borderId="8" xfId="0" applyNumberFormat="1" applyFont="1" applyFill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right" vertical="center" wrapText="1"/>
    </xf>
    <xf numFmtId="2" fontId="2" fillId="2" borderId="14" xfId="0" applyNumberFormat="1" applyFont="1" applyFill="1" applyBorder="1" applyAlignment="1">
      <alignment horizontal="right" vertical="center" wrapText="1"/>
    </xf>
    <xf numFmtId="164" fontId="2" fillId="12" borderId="87" xfId="1" applyNumberFormat="1" applyFont="1" applyFill="1" applyBorder="1" applyAlignment="1">
      <alignment horizontal="right" vertical="center" wrapText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Fill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>
      <alignment horizontal="right" vertical="center" wrapText="1"/>
    </xf>
    <xf numFmtId="2" fontId="3" fillId="0" borderId="65" xfId="0" applyNumberFormat="1" applyFont="1" applyFill="1" applyBorder="1" applyAlignment="1" applyProtection="1">
      <alignment horizontal="right" vertical="center"/>
      <protection hidden="1"/>
    </xf>
    <xf numFmtId="2" fontId="3" fillId="0" borderId="5" xfId="0" applyNumberFormat="1" applyFont="1" applyFill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right" vertical="center" wrapText="1"/>
    </xf>
    <xf numFmtId="1" fontId="2" fillId="12" borderId="87" xfId="4" applyNumberFormat="1" applyFont="1" applyFill="1" applyBorder="1" applyAlignment="1">
      <alignment horizontal="right" vertical="center" wrapText="1"/>
    </xf>
    <xf numFmtId="2" fontId="3" fillId="0" borderId="26" xfId="0" applyNumberFormat="1" applyFont="1" applyFill="1" applyBorder="1" applyAlignment="1" applyProtection="1">
      <alignment horizontal="right" vertical="center"/>
      <protection hidden="1"/>
    </xf>
    <xf numFmtId="2" fontId="3" fillId="0" borderId="27" xfId="0" applyNumberFormat="1" applyFont="1" applyFill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right" vertical="center" wrapText="1"/>
    </xf>
    <xf numFmtId="44" fontId="2" fillId="12" borderId="64" xfId="5" applyFont="1" applyFill="1" applyBorder="1" applyAlignment="1">
      <alignment horizontal="right" vertical="center" wrapText="1"/>
    </xf>
    <xf numFmtId="44" fontId="3" fillId="0" borderId="22" xfId="5" applyFont="1" applyFill="1" applyBorder="1" applyAlignment="1" applyProtection="1">
      <alignment horizontal="right" vertical="center"/>
      <protection hidden="1"/>
    </xf>
    <xf numFmtId="44" fontId="3" fillId="0" borderId="16" xfId="5" applyFont="1" applyFill="1" applyBorder="1" applyAlignment="1" applyProtection="1">
      <alignment horizontal="right" vertical="center"/>
      <protection hidden="1"/>
    </xf>
    <xf numFmtId="44" fontId="3" fillId="0" borderId="11" xfId="5" applyFont="1" applyFill="1" applyBorder="1" applyAlignment="1" applyProtection="1">
      <alignment horizontal="right" vertical="center"/>
      <protection hidden="1"/>
    </xf>
    <xf numFmtId="44" fontId="2" fillId="2" borderId="14" xfId="5" applyFont="1" applyFill="1" applyBorder="1" applyAlignment="1">
      <alignment horizontal="right" vertical="center" wrapText="1"/>
    </xf>
    <xf numFmtId="44" fontId="3" fillId="0" borderId="8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>
      <alignment horizontal="right" vertical="center" wrapText="1"/>
    </xf>
    <xf numFmtId="44" fontId="3" fillId="0" borderId="7" xfId="5" applyFont="1" applyFill="1" applyBorder="1" applyAlignment="1" applyProtection="1">
      <alignment horizontal="right" vertical="center"/>
      <protection hidden="1"/>
    </xf>
    <xf numFmtId="44" fontId="3" fillId="0" borderId="62" xfId="5" applyFont="1" applyFill="1" applyBorder="1" applyAlignment="1" applyProtection="1">
      <alignment horizontal="right" vertical="center"/>
      <protection hidden="1"/>
    </xf>
    <xf numFmtId="44" fontId="3" fillId="0" borderId="51" xfId="5" applyFont="1" applyFill="1" applyBorder="1" applyAlignment="1" applyProtection="1">
      <alignment horizontal="right" vertical="center"/>
      <protection hidden="1"/>
    </xf>
    <xf numFmtId="44" fontId="3" fillId="0" borderId="28" xfId="5" applyFont="1" applyFill="1" applyBorder="1" applyAlignment="1" applyProtection="1">
      <alignment horizontal="right" vertical="center"/>
      <protection hidden="1"/>
    </xf>
    <xf numFmtId="44" fontId="3" fillId="0" borderId="30" xfId="5" applyFont="1" applyFill="1" applyBorder="1" applyAlignment="1" applyProtection="1">
      <alignment horizontal="right" vertical="center"/>
      <protection hidden="1"/>
    </xf>
    <xf numFmtId="2" fontId="3" fillId="0" borderId="51" xfId="5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>
      <alignment horizontal="right" vertical="center" wrapText="1"/>
    </xf>
    <xf numFmtId="178" fontId="0" fillId="5" borderId="22" xfId="5" applyNumberFormat="1" applyFont="1" applyFill="1" applyBorder="1" applyAlignment="1" applyProtection="1">
      <alignment horizontal="right" vertical="center"/>
      <protection hidden="1"/>
    </xf>
    <xf numFmtId="178" fontId="0" fillId="5" borderId="14" xfId="5" applyNumberFormat="1" applyFont="1" applyFill="1" applyBorder="1" applyAlignment="1" applyProtection="1">
      <alignment horizontal="right" vertical="center"/>
      <protection hidden="1"/>
    </xf>
    <xf numFmtId="178" fontId="0" fillId="0" borderId="22" xfId="5" applyNumberFormat="1" applyFont="1" applyFill="1" applyBorder="1" applyAlignment="1" applyProtection="1">
      <alignment horizontal="right" vertical="center"/>
      <protection hidden="1"/>
    </xf>
    <xf numFmtId="178" fontId="0" fillId="0" borderId="14" xfId="5" applyNumberFormat="1" applyFont="1" applyFill="1" applyBorder="1" applyAlignment="1" applyProtection="1">
      <alignment horizontal="right" vertical="center"/>
      <protection hidden="1"/>
    </xf>
    <xf numFmtId="178" fontId="2" fillId="2" borderId="63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 applyProtection="1">
      <alignment horizontal="right" vertical="center"/>
      <protection hidden="1"/>
    </xf>
    <xf numFmtId="178" fontId="0" fillId="5" borderId="62" xfId="5" applyNumberFormat="1" applyFont="1" applyFill="1" applyBorder="1" applyAlignment="1" applyProtection="1">
      <alignment horizontal="right" vertical="center"/>
      <protection hidden="1"/>
    </xf>
    <xf numFmtId="178" fontId="0" fillId="5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62" xfId="5" applyNumberFormat="1" applyFont="1" applyFill="1" applyBorder="1" applyAlignment="1" applyProtection="1">
      <alignment horizontal="right" vertical="center"/>
      <protection hidden="1"/>
    </xf>
    <xf numFmtId="178" fontId="0" fillId="0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6" xfId="5" applyNumberFormat="1" applyFont="1" applyFill="1" applyBorder="1" applyAlignment="1" applyProtection="1">
      <alignment horizontal="right" vertical="center"/>
      <protection hidden="1"/>
    </xf>
    <xf numFmtId="177" fontId="0" fillId="0" borderId="7" xfId="5" applyNumberFormat="1" applyFont="1" applyFill="1" applyBorder="1" applyAlignment="1" applyProtection="1">
      <alignment horizontal="right" vertical="center"/>
      <protection hidden="1"/>
    </xf>
    <xf numFmtId="177" fontId="0" fillId="0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63" xfId="5" applyNumberFormat="1" applyFont="1" applyFill="1" applyBorder="1" applyAlignment="1" applyProtection="1">
      <alignment horizontal="right" vertical="center"/>
      <protection hidden="1"/>
    </xf>
    <xf numFmtId="177" fontId="0" fillId="0" borderId="62" xfId="5" applyNumberFormat="1" applyFont="1" applyFill="1" applyBorder="1" applyAlignment="1" applyProtection="1">
      <alignment horizontal="right" vertical="center"/>
      <protection hidden="1"/>
    </xf>
    <xf numFmtId="177" fontId="0" fillId="0" borderId="63" xfId="5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>
      <alignment horizontal="right" vertical="center" wrapText="1"/>
    </xf>
    <xf numFmtId="177" fontId="0" fillId="0" borderId="0" xfId="5" applyNumberFormat="1" applyFont="1" applyAlignment="1">
      <alignment horizontal="right" vertical="center"/>
    </xf>
    <xf numFmtId="177" fontId="2" fillId="2" borderId="14" xfId="5" applyNumberFormat="1" applyFont="1" applyFill="1" applyBorder="1" applyAlignment="1">
      <alignment horizontal="right" vertical="center" wrapText="1"/>
    </xf>
    <xf numFmtId="177" fontId="3" fillId="0" borderId="62" xfId="5" applyNumberFormat="1" applyFont="1" applyFill="1" applyBorder="1" applyAlignment="1" applyProtection="1">
      <alignment horizontal="right" vertical="center"/>
      <protection hidden="1"/>
    </xf>
    <xf numFmtId="177" fontId="3" fillId="0" borderId="51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>
      <alignment horizontal="right" vertical="center"/>
    </xf>
    <xf numFmtId="177" fontId="0" fillId="5" borderId="0" xfId="5" applyNumberFormat="1" applyFont="1" applyFill="1" applyAlignment="1">
      <alignment horizontal="right" vertical="center"/>
    </xf>
    <xf numFmtId="177" fontId="2" fillId="2" borderId="6" xfId="5" applyNumberFormat="1" applyFont="1" applyFill="1" applyBorder="1" applyAlignment="1">
      <alignment horizontal="right" vertical="center" wrapText="1"/>
    </xf>
    <xf numFmtId="177" fontId="3" fillId="0" borderId="7" xfId="5" applyNumberFormat="1" applyFont="1" applyFill="1" applyBorder="1" applyAlignment="1" applyProtection="1">
      <alignment horizontal="right" vertical="center"/>
      <protection hidden="1"/>
    </xf>
    <xf numFmtId="177" fontId="3" fillId="0" borderId="49" xfId="5" applyNumberFormat="1" applyFont="1" applyFill="1" applyBorder="1" applyAlignment="1" applyProtection="1">
      <alignment horizontal="right" vertical="center"/>
      <protection hidden="1"/>
    </xf>
    <xf numFmtId="177" fontId="3" fillId="0" borderId="12" xfId="5" applyNumberFormat="1" applyFont="1" applyFill="1" applyBorder="1" applyAlignment="1" applyProtection="1">
      <alignment horizontal="right" vertical="center"/>
      <protection hidden="1"/>
    </xf>
    <xf numFmtId="178" fontId="0" fillId="0" borderId="0" xfId="5" applyNumberFormat="1" applyFont="1" applyAlignment="1">
      <alignment horizontal="right" vertical="center"/>
    </xf>
    <xf numFmtId="178" fontId="2" fillId="2" borderId="14" xfId="5" applyNumberFormat="1" applyFont="1" applyFill="1" applyBorder="1" applyAlignment="1">
      <alignment horizontal="right" vertical="center" wrapText="1"/>
    </xf>
    <xf numFmtId="178" fontId="3" fillId="0" borderId="51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>
      <alignment horizontal="right" vertical="center"/>
    </xf>
    <xf numFmtId="178" fontId="0" fillId="5" borderId="0" xfId="5" applyNumberFormat="1" applyFont="1" applyFill="1" applyAlignment="1">
      <alignment horizontal="right" vertical="center"/>
    </xf>
    <xf numFmtId="178" fontId="3" fillId="0" borderId="22" xfId="5" applyNumberFormat="1" applyFont="1" applyFill="1" applyBorder="1" applyAlignment="1" applyProtection="1">
      <alignment horizontal="right" vertical="center"/>
      <protection hidden="1"/>
    </xf>
    <xf numFmtId="178" fontId="3" fillId="0" borderId="16" xfId="5" applyNumberFormat="1" applyFont="1" applyFill="1" applyBorder="1" applyAlignment="1" applyProtection="1">
      <alignment horizontal="right" vertical="center"/>
      <protection hidden="1"/>
    </xf>
    <xf numFmtId="178" fontId="3" fillId="0" borderId="11" xfId="5" applyNumberFormat="1" applyFont="1" applyFill="1" applyBorder="1" applyAlignment="1" applyProtection="1">
      <alignment horizontal="right" vertical="center"/>
      <protection hidden="1"/>
    </xf>
    <xf numFmtId="177" fontId="0" fillId="12" borderId="64" xfId="5" applyNumberFormat="1" applyFont="1" applyFill="1" applyBorder="1" applyAlignment="1" applyProtection="1">
      <alignment horizontal="right" vertical="center"/>
      <protection hidden="1"/>
    </xf>
    <xf numFmtId="177" fontId="0" fillId="12" borderId="43" xfId="5" applyNumberFormat="1" applyFont="1" applyFill="1" applyBorder="1" applyAlignment="1" applyProtection="1">
      <alignment horizontal="right" vertical="center"/>
      <protection hidden="1"/>
    </xf>
    <xf numFmtId="2" fontId="2" fillId="3" borderId="46" xfId="4" applyNumberFormat="1" applyFont="1" applyFill="1" applyBorder="1" applyAlignment="1" applyProtection="1">
      <alignment horizontal="right" vertical="center"/>
      <protection hidden="1"/>
    </xf>
    <xf numFmtId="2" fontId="2" fillId="3" borderId="90" xfId="4" applyNumberFormat="1" applyFont="1" applyFill="1" applyBorder="1" applyAlignment="1" applyProtection="1">
      <alignment horizontal="right" vertical="center"/>
      <protection hidden="1"/>
    </xf>
    <xf numFmtId="164" fontId="0" fillId="12" borderId="44" xfId="1" applyNumberFormat="1" applyFont="1" applyFill="1" applyBorder="1" applyAlignment="1" applyProtection="1">
      <alignment horizontal="right" vertical="center"/>
      <protection hidden="1"/>
    </xf>
    <xf numFmtId="164" fontId="2" fillId="3" borderId="90" xfId="1" applyNumberFormat="1" applyFont="1" applyFill="1" applyBorder="1" applyAlignment="1" applyProtection="1">
      <alignment horizontal="right" vertical="center"/>
      <protection hidden="1"/>
    </xf>
    <xf numFmtId="164" fontId="0" fillId="5" borderId="7" xfId="1" applyNumberFormat="1" applyFont="1" applyFill="1" applyBorder="1" applyAlignment="1" applyProtection="1">
      <alignment horizontal="right" vertical="center"/>
      <protection hidden="1"/>
    </xf>
    <xf numFmtId="164" fontId="0" fillId="5" borderId="49" xfId="1" applyNumberFormat="1" applyFont="1" applyFill="1" applyBorder="1" applyAlignment="1" applyProtection="1">
      <alignment horizontal="right" vertical="center"/>
      <protection hidden="1"/>
    </xf>
    <xf numFmtId="164" fontId="2" fillId="3" borderId="9" xfId="1" applyNumberFormat="1" applyFont="1" applyFill="1" applyBorder="1" applyAlignment="1" applyProtection="1">
      <alignment horizontal="right" vertical="center"/>
      <protection hidden="1"/>
    </xf>
    <xf numFmtId="164" fontId="2" fillId="3" borderId="12" xfId="1" applyNumberFormat="1" applyFont="1" applyFill="1" applyBorder="1" applyAlignment="1" applyProtection="1">
      <alignment horizontal="right" vertical="center"/>
      <protection hidden="1"/>
    </xf>
    <xf numFmtId="164" fontId="0" fillId="0" borderId="9" xfId="1" applyNumberFormat="1" applyFont="1" applyFill="1" applyBorder="1" applyAlignment="1" applyProtection="1">
      <alignment horizontal="right" vertical="center"/>
      <protection hidden="1"/>
    </xf>
    <xf numFmtId="164" fontId="0" fillId="0" borderId="49" xfId="1" applyNumberFormat="1" applyFont="1" applyFill="1" applyBorder="1" applyAlignment="1" applyProtection="1">
      <alignment horizontal="right" vertical="center"/>
      <protection hidden="1"/>
    </xf>
    <xf numFmtId="164" fontId="0" fillId="0" borderId="12" xfId="1" applyNumberFormat="1" applyFont="1" applyFill="1" applyBorder="1" applyAlignment="1" applyProtection="1">
      <alignment horizontal="right" vertical="center"/>
      <protection hidden="1"/>
    </xf>
    <xf numFmtId="164" fontId="0" fillId="12" borderId="87" xfId="1" applyNumberFormat="1" applyFont="1" applyFill="1" applyBorder="1" applyAlignment="1" applyProtection="1">
      <alignment horizontal="right" vertical="center"/>
      <protection hidden="1"/>
    </xf>
    <xf numFmtId="164" fontId="2" fillId="3" borderId="89" xfId="1" applyNumberFormat="1" applyFont="1" applyFill="1" applyBorder="1" applyAlignment="1" applyProtection="1">
      <alignment horizontal="right" vertical="center"/>
      <protection hidden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49" xfId="1" applyNumberFormat="1" applyFont="1" applyFill="1" applyBorder="1" applyAlignment="1" applyProtection="1">
      <alignment horizontal="right" vertical="center"/>
      <protection hidden="1"/>
    </xf>
    <xf numFmtId="2" fontId="2" fillId="2" borderId="15" xfId="4" applyNumberFormat="1" applyFont="1" applyFill="1" applyBorder="1" applyAlignment="1">
      <alignment horizontal="right" vertical="center" wrapText="1"/>
    </xf>
    <xf numFmtId="1" fontId="2" fillId="12" borderId="1" xfId="4" applyNumberFormat="1" applyFont="1" applyFill="1" applyBorder="1" applyAlignment="1">
      <alignment horizontal="right" vertical="center" wrapText="1"/>
    </xf>
    <xf numFmtId="177" fontId="2" fillId="3" borderId="88" xfId="5" applyNumberFormat="1" applyFont="1" applyFill="1" applyBorder="1" applyAlignment="1" applyProtection="1">
      <alignment horizontal="right" vertical="center"/>
      <protection hidden="1"/>
    </xf>
    <xf numFmtId="44" fontId="0" fillId="0" borderId="0" xfId="5" applyNumberFormat="1" applyFont="1" applyAlignment="1">
      <alignment vertical="center"/>
    </xf>
    <xf numFmtId="44" fontId="2" fillId="2" borderId="14" xfId="5" applyNumberFormat="1" applyFont="1" applyFill="1" applyBorder="1" applyAlignment="1">
      <alignment horizontal="center" vertical="center" wrapText="1"/>
    </xf>
    <xf numFmtId="44" fontId="2" fillId="12" borderId="42" xfId="5" applyNumberFormat="1" applyFont="1" applyFill="1" applyBorder="1" applyAlignment="1" applyProtection="1">
      <alignment horizontal="right" vertical="center"/>
      <protection hidden="1"/>
    </xf>
    <xf numFmtId="44" fontId="2" fillId="3" borderId="22" xfId="5" applyNumberFormat="1" applyFont="1" applyFill="1" applyBorder="1" applyAlignment="1" applyProtection="1">
      <alignment horizontal="right" vertical="center"/>
      <protection hidden="1"/>
    </xf>
    <xf numFmtId="44" fontId="0" fillId="12" borderId="42" xfId="5" applyNumberFormat="1" applyFont="1" applyFill="1" applyBorder="1" applyAlignment="1" applyProtection="1">
      <alignment horizontal="right" vertical="center"/>
      <protection hidden="1"/>
    </xf>
    <xf numFmtId="44" fontId="2" fillId="3" borderId="8" xfId="5" applyNumberFormat="1" applyFont="1" applyFill="1" applyBorder="1" applyAlignment="1" applyProtection="1">
      <alignment horizontal="right" vertical="center"/>
      <protection hidden="1"/>
    </xf>
    <xf numFmtId="44" fontId="2" fillId="3" borderId="46" xfId="5" applyNumberFormat="1" applyFont="1" applyFill="1" applyBorder="1" applyAlignment="1" applyProtection="1">
      <alignment horizontal="right" vertical="center"/>
      <protection hidden="1"/>
    </xf>
    <xf numFmtId="44" fontId="0" fillId="5" borderId="8" xfId="5" applyNumberFormat="1" applyFont="1" applyFill="1" applyBorder="1" applyAlignment="1" applyProtection="1">
      <alignment horizontal="right" vertical="center"/>
      <protection hidden="1"/>
    </xf>
    <xf numFmtId="44" fontId="0" fillId="5" borderId="16" xfId="5" applyNumberFormat="1" applyFont="1" applyFill="1" applyBorder="1" applyAlignment="1" applyProtection="1">
      <alignment horizontal="right" vertical="center"/>
      <protection hidden="1"/>
    </xf>
    <xf numFmtId="44" fontId="0" fillId="5" borderId="14" xfId="5" applyNumberFormat="1" applyFont="1" applyFill="1" applyBorder="1" applyAlignment="1" applyProtection="1">
      <alignment horizontal="right" vertical="center"/>
      <protection hidden="1"/>
    </xf>
    <xf numFmtId="44" fontId="2" fillId="3" borderId="28" xfId="5" applyNumberFormat="1" applyFont="1" applyFill="1" applyBorder="1" applyAlignment="1" applyProtection="1">
      <alignment horizontal="right" vertical="center"/>
      <protection hidden="1"/>
    </xf>
    <xf numFmtId="44" fontId="2" fillId="3" borderId="30" xfId="5" applyNumberFormat="1" applyFont="1" applyFill="1" applyBorder="1" applyAlignment="1" applyProtection="1">
      <alignment horizontal="right" vertical="center"/>
      <protection hidden="1"/>
    </xf>
    <xf numFmtId="44" fontId="3" fillId="0" borderId="22" xfId="5" applyNumberFormat="1" applyFont="1" applyFill="1" applyBorder="1" applyAlignment="1" applyProtection="1">
      <alignment vertical="center"/>
      <protection hidden="1"/>
    </xf>
    <xf numFmtId="44" fontId="3" fillId="0" borderId="16" xfId="5" applyNumberFormat="1" applyFont="1" applyFill="1" applyBorder="1" applyAlignment="1" applyProtection="1">
      <alignment vertical="center"/>
      <protection hidden="1"/>
    </xf>
    <xf numFmtId="44" fontId="3" fillId="0" borderId="11" xfId="5" applyNumberFormat="1" applyFont="1" applyFill="1" applyBorder="1" applyAlignment="1" applyProtection="1">
      <alignment vertical="center"/>
      <protection hidden="1"/>
    </xf>
    <xf numFmtId="44" fontId="2" fillId="2" borderId="63" xfId="5" applyNumberFormat="1" applyFont="1" applyFill="1" applyBorder="1" applyAlignment="1">
      <alignment horizontal="center" vertical="center" wrapText="1"/>
    </xf>
    <xf numFmtId="44" fontId="2" fillId="12" borderId="64" xfId="5" applyNumberFormat="1" applyFont="1" applyFill="1" applyBorder="1" applyAlignment="1" applyProtection="1">
      <alignment horizontal="right" vertical="center"/>
      <protection hidden="1"/>
    </xf>
    <xf numFmtId="44" fontId="2" fillId="3" borderId="62" xfId="5" applyNumberFormat="1" applyFont="1" applyFill="1" applyBorder="1" applyAlignment="1" applyProtection="1">
      <alignment horizontal="right" vertical="center"/>
      <protection hidden="1"/>
    </xf>
    <xf numFmtId="44" fontId="2" fillId="3" borderId="51" xfId="5" applyNumberFormat="1" applyFont="1" applyFill="1" applyBorder="1" applyAlignment="1" applyProtection="1">
      <alignment horizontal="right" vertical="center"/>
      <protection hidden="1"/>
    </xf>
    <xf numFmtId="44" fontId="0" fillId="5" borderId="7" xfId="5" applyNumberFormat="1" applyFont="1" applyFill="1" applyBorder="1" applyAlignment="1" applyProtection="1">
      <alignment horizontal="right" vertical="center"/>
      <protection hidden="1"/>
    </xf>
    <xf numFmtId="44" fontId="0" fillId="5" borderId="49" xfId="5" applyNumberFormat="1" applyFont="1" applyFill="1" applyBorder="1" applyAlignment="1" applyProtection="1">
      <alignment horizontal="right" vertical="center"/>
      <protection hidden="1"/>
    </xf>
    <xf numFmtId="44" fontId="2" fillId="3" borderId="9" xfId="5" applyNumberFormat="1" applyFont="1" applyFill="1" applyBorder="1" applyAlignment="1" applyProtection="1">
      <alignment horizontal="right" vertical="center"/>
      <protection hidden="1"/>
    </xf>
    <xf numFmtId="44" fontId="2" fillId="3" borderId="12" xfId="5" applyNumberFormat="1" applyFont="1" applyFill="1" applyBorder="1" applyAlignment="1" applyProtection="1">
      <alignment horizontal="right" vertical="center"/>
      <protection hidden="1"/>
    </xf>
    <xf numFmtId="44" fontId="0" fillId="0" borderId="9" xfId="5" applyNumberFormat="1" applyFont="1" applyFill="1" applyBorder="1" applyAlignment="1" applyProtection="1">
      <alignment horizontal="right" vertical="center"/>
      <protection hidden="1"/>
    </xf>
    <xf numFmtId="44" fontId="0" fillId="0" borderId="49" xfId="5" applyNumberFormat="1" applyFont="1" applyFill="1" applyBorder="1" applyAlignment="1" applyProtection="1">
      <alignment horizontal="right" vertical="center"/>
      <protection hidden="1"/>
    </xf>
    <xf numFmtId="44" fontId="0" fillId="0" borderId="12" xfId="5" applyNumberFormat="1" applyFont="1" applyFill="1" applyBorder="1" applyAlignment="1" applyProtection="1">
      <alignment horizontal="right" vertical="center"/>
      <protection hidden="1"/>
    </xf>
    <xf numFmtId="44" fontId="3" fillId="0" borderId="0" xfId="5" applyNumberFormat="1" applyFont="1" applyFill="1" applyBorder="1" applyAlignment="1">
      <alignment horizontal="center" vertical="center"/>
    </xf>
    <xf numFmtId="44" fontId="8" fillId="0" borderId="0" xfId="5" applyNumberFormat="1" applyFont="1" applyFill="1" applyAlignment="1">
      <alignment horizontal="center" vertical="center"/>
    </xf>
    <xf numFmtId="44" fontId="3" fillId="0" borderId="0" xfId="5" applyNumberFormat="1" applyFont="1" applyFill="1" applyAlignment="1">
      <alignment horizontal="center" vertical="center"/>
    </xf>
    <xf numFmtId="44" fontId="3" fillId="0" borderId="0" xfId="5" applyNumberFormat="1" applyFont="1" applyFill="1" applyBorder="1" applyAlignment="1">
      <alignment horizontal="center" vertical="center"/>
    </xf>
    <xf numFmtId="44" fontId="2" fillId="12" borderId="42" xfId="5" applyNumberFormat="1" applyFont="1" applyFill="1" applyBorder="1" applyAlignment="1">
      <alignment horizontal="center" vertical="center" wrapText="1"/>
    </xf>
    <xf numFmtId="44" fontId="2" fillId="3" borderId="16" xfId="5" applyNumberFormat="1" applyFont="1" applyFill="1" applyBorder="1" applyAlignment="1" applyProtection="1">
      <alignment horizontal="right" vertical="center"/>
      <protection hidden="1"/>
    </xf>
    <xf numFmtId="44" fontId="2" fillId="3" borderId="14" xfId="5" applyNumberFormat="1" applyFont="1" applyFill="1" applyBorder="1" applyAlignment="1" applyProtection="1">
      <alignment horizontal="right" vertical="center"/>
      <protection hidden="1"/>
    </xf>
    <xf numFmtId="44" fontId="0" fillId="5" borderId="11" xfId="5" applyNumberFormat="1" applyFont="1" applyFill="1" applyBorder="1" applyAlignment="1" applyProtection="1">
      <alignment horizontal="right" vertical="center"/>
      <protection hidden="1"/>
    </xf>
    <xf numFmtId="44" fontId="0" fillId="0" borderId="8" xfId="5" applyNumberFormat="1" applyFont="1" applyFill="1" applyBorder="1" applyAlignment="1" applyProtection="1">
      <alignment horizontal="right" vertical="center"/>
      <protection hidden="1"/>
    </xf>
    <xf numFmtId="44" fontId="0" fillId="0" borderId="16" xfId="5" applyNumberFormat="1" applyFont="1" applyFill="1" applyBorder="1" applyAlignment="1" applyProtection="1">
      <alignment horizontal="right" vertical="center"/>
      <protection hidden="1"/>
    </xf>
    <xf numFmtId="44" fontId="0" fillId="0" borderId="11" xfId="5" applyNumberFormat="1" applyFont="1" applyFill="1" applyBorder="1" applyAlignment="1" applyProtection="1">
      <alignment horizontal="right" vertical="center"/>
      <protection hidden="1"/>
    </xf>
    <xf numFmtId="44" fontId="0" fillId="5" borderId="0" xfId="5" applyNumberFormat="1" applyFont="1" applyFill="1" applyAlignment="1">
      <alignment vertical="center"/>
    </xf>
    <xf numFmtId="44" fontId="0" fillId="0" borderId="0" xfId="5" applyNumberFormat="1" applyFont="1" applyAlignment="1">
      <alignment horizontal="center" vertical="center"/>
    </xf>
    <xf numFmtId="177" fontId="0" fillId="0" borderId="0" xfId="0" applyNumberFormat="1" applyAlignment="1">
      <alignment vertical="center"/>
    </xf>
    <xf numFmtId="177" fontId="2" fillId="2" borderId="6" xfId="4" applyNumberFormat="1" applyFont="1" applyFill="1" applyBorder="1" applyAlignment="1">
      <alignment horizontal="center" vertical="center" wrapText="1"/>
    </xf>
    <xf numFmtId="177" fontId="2" fillId="3" borderId="7" xfId="4" applyNumberFormat="1" applyFont="1" applyFill="1" applyBorder="1" applyAlignment="1" applyProtection="1">
      <alignment horizontal="right" vertical="center"/>
      <protection hidden="1"/>
    </xf>
    <xf numFmtId="177" fontId="2" fillId="3" borderId="9" xfId="4" applyNumberFormat="1" applyFont="1" applyFill="1" applyBorder="1" applyAlignment="1" applyProtection="1">
      <alignment horizontal="right" vertical="center"/>
      <protection hidden="1"/>
    </xf>
    <xf numFmtId="177" fontId="2" fillId="3" borderId="25" xfId="4" applyNumberFormat="1" applyFont="1" applyFill="1" applyBorder="1" applyAlignment="1" applyProtection="1">
      <alignment horizontal="right" vertical="center"/>
      <protection hidden="1"/>
    </xf>
    <xf numFmtId="177" fontId="0" fillId="5" borderId="9" xfId="4" applyNumberFormat="1" applyFont="1" applyFill="1" applyBorder="1" applyAlignment="1" applyProtection="1">
      <alignment horizontal="right" vertical="center"/>
      <protection hidden="1"/>
    </xf>
    <xf numFmtId="177" fontId="0" fillId="5" borderId="49" xfId="4" applyNumberFormat="1" applyFont="1" applyFill="1" applyBorder="1" applyAlignment="1" applyProtection="1">
      <alignment horizontal="right" vertical="center"/>
      <protection hidden="1"/>
    </xf>
    <xf numFmtId="177" fontId="0" fillId="5" borderId="6" xfId="4" applyNumberFormat="1" applyFont="1" applyFill="1" applyBorder="1" applyAlignment="1" applyProtection="1">
      <alignment horizontal="right" vertical="center"/>
      <protection hidden="1"/>
    </xf>
    <xf numFmtId="177" fontId="2" fillId="3" borderId="12" xfId="4" applyNumberFormat="1" applyFont="1" applyFill="1" applyBorder="1" applyAlignment="1" applyProtection="1">
      <alignment horizontal="right" vertical="center"/>
      <protection hidden="1"/>
    </xf>
    <xf numFmtId="177" fontId="2" fillId="12" borderId="43" xfId="4" applyNumberFormat="1" applyFont="1" applyFill="1" applyBorder="1" applyAlignment="1" applyProtection="1">
      <alignment horizontal="right" vertical="center"/>
      <protection hidden="1"/>
    </xf>
    <xf numFmtId="177" fontId="2" fillId="3" borderId="49" xfId="4" applyNumberFormat="1" applyFont="1" applyFill="1" applyBorder="1" applyAlignment="1" applyProtection="1">
      <alignment horizontal="right" vertical="center"/>
      <protection hidden="1"/>
    </xf>
    <xf numFmtId="177" fontId="2" fillId="12" borderId="42" xfId="4" applyNumberFormat="1" applyFont="1" applyFill="1" applyBorder="1" applyAlignment="1">
      <alignment horizontal="center" vertical="center" wrapText="1"/>
    </xf>
    <xf numFmtId="177" fontId="2" fillId="12" borderId="42" xfId="4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>
      <alignment horizontal="right" vertical="center" wrapText="1"/>
    </xf>
    <xf numFmtId="178" fontId="2" fillId="2" borderId="63" xfId="5" applyNumberFormat="1" applyFont="1" applyFill="1" applyBorder="1" applyAlignment="1">
      <alignment horizontal="right" vertical="center" wrapText="1"/>
    </xf>
    <xf numFmtId="178" fontId="2" fillId="12" borderId="64" xfId="5" applyNumberFormat="1" applyFont="1" applyFill="1" applyBorder="1" applyAlignment="1">
      <alignment horizontal="right" vertical="center" wrapText="1"/>
    </xf>
    <xf numFmtId="178" fontId="3" fillId="0" borderId="8" xfId="5" applyNumberFormat="1" applyFont="1" applyFill="1" applyBorder="1" applyAlignment="1" applyProtection="1">
      <alignment horizontal="right" vertical="center"/>
      <protection hidden="1"/>
    </xf>
    <xf numFmtId="2" fontId="2" fillId="12" borderId="77" xfId="4" applyNumberFormat="1" applyFont="1" applyFill="1" applyBorder="1" applyAlignment="1">
      <alignment horizontal="right" vertical="center" wrapText="1"/>
    </xf>
    <xf numFmtId="2" fontId="2" fillId="12" borderId="76" xfId="4" applyNumberFormat="1" applyFont="1" applyFill="1" applyBorder="1" applyAlignment="1">
      <alignment horizontal="right" vertical="center" wrapText="1"/>
    </xf>
    <xf numFmtId="164" fontId="2" fillId="2" borderId="78" xfId="1" applyNumberFormat="1" applyFont="1" applyFill="1" applyBorder="1" applyAlignment="1">
      <alignment horizontal="right" vertical="center" wrapText="1"/>
    </xf>
    <xf numFmtId="177" fontId="2" fillId="12" borderId="43" xfId="5" applyNumberFormat="1" applyFont="1" applyFill="1" applyBorder="1" applyAlignment="1">
      <alignment horizontal="right" vertical="center" wrapText="1"/>
    </xf>
    <xf numFmtId="2" fontId="2" fillId="2" borderId="64" xfId="0" applyNumberFormat="1" applyFont="1" applyFill="1" applyBorder="1" applyAlignment="1">
      <alignment horizontal="right" vertical="center" wrapText="1"/>
    </xf>
    <xf numFmtId="2" fontId="2" fillId="2" borderId="87" xfId="0" applyNumberFormat="1" applyFont="1" applyFill="1" applyBorder="1" applyAlignment="1">
      <alignment horizontal="right" vertical="center" wrapText="1"/>
    </xf>
    <xf numFmtId="177" fontId="2" fillId="2" borderId="64" xfId="5" applyNumberFormat="1" applyFont="1" applyFill="1" applyBorder="1" applyAlignment="1">
      <alignment horizontal="right" vertical="center" wrapText="1"/>
    </xf>
    <xf numFmtId="177" fontId="2" fillId="2" borderId="43" xfId="5" applyNumberFormat="1" applyFont="1" applyFill="1" applyBorder="1" applyAlignment="1">
      <alignment horizontal="right" vertical="center" wrapText="1"/>
    </xf>
    <xf numFmtId="2" fontId="2" fillId="2" borderId="42" xfId="0" applyNumberFormat="1" applyFont="1" applyFill="1" applyBorder="1" applyAlignment="1">
      <alignment horizontal="right" vertical="center" wrapText="1"/>
    </xf>
    <xf numFmtId="177" fontId="2" fillId="12" borderId="77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horizontal="right" vertical="center"/>
      <protection hidden="1"/>
    </xf>
    <xf numFmtId="177" fontId="3" fillId="0" borderId="9" xfId="5" applyNumberFormat="1" applyFont="1" applyFill="1" applyBorder="1" applyAlignment="1" applyProtection="1">
      <alignment horizontal="right" vertical="center"/>
      <protection hidden="1"/>
    </xf>
    <xf numFmtId="177" fontId="3" fillId="0" borderId="30" xfId="5" applyNumberFormat="1" applyFont="1" applyFill="1" applyBorder="1" applyAlignment="1" applyProtection="1">
      <alignment horizontal="right" vertical="center"/>
      <protection hidden="1"/>
    </xf>
    <xf numFmtId="2" fontId="2" fillId="2" borderId="44" xfId="0" applyNumberFormat="1" applyFont="1" applyFill="1" applyBorder="1" applyAlignment="1">
      <alignment horizontal="right" vertical="center" wrapText="1"/>
    </xf>
    <xf numFmtId="177" fontId="2" fillId="2" borderId="42" xfId="5" applyNumberFormat="1" applyFont="1" applyFill="1" applyBorder="1" applyAlignment="1">
      <alignment horizontal="right" vertical="center" wrapText="1"/>
    </xf>
    <xf numFmtId="164" fontId="2" fillId="12" borderId="76" xfId="1" applyNumberFormat="1" applyFont="1" applyFill="1" applyBorder="1" applyAlignment="1">
      <alignment horizontal="right" vertical="center" wrapText="1"/>
    </xf>
    <xf numFmtId="2" fontId="2" fillId="12" borderId="86" xfId="4" applyNumberFormat="1" applyFont="1" applyFill="1" applyBorder="1" applyAlignment="1">
      <alignment horizontal="right" vertical="center" wrapText="1"/>
    </xf>
    <xf numFmtId="177" fontId="2" fillId="12" borderId="76" xfId="5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 applyProtection="1">
      <alignment horizontal="right" vertical="center"/>
      <protection hidden="1"/>
    </xf>
    <xf numFmtId="178" fontId="3" fillId="0" borderId="28" xfId="5" applyNumberFormat="1" applyFont="1" applyFill="1" applyBorder="1" applyAlignment="1" applyProtection="1">
      <alignment horizontal="right" vertical="center"/>
      <protection hidden="1"/>
    </xf>
    <xf numFmtId="2" fontId="3" fillId="0" borderId="17" xfId="0" applyNumberFormat="1" applyFont="1" applyFill="1" applyBorder="1" applyAlignment="1" applyProtection="1">
      <alignment horizontal="right" vertical="center"/>
      <protection hidden="1"/>
    </xf>
    <xf numFmtId="2" fontId="3" fillId="0" borderId="13" xfId="0" applyNumberFormat="1" applyFont="1" applyFill="1" applyBorder="1" applyAlignment="1" applyProtection="1">
      <alignment horizontal="right" vertical="center"/>
      <protection hidden="1"/>
    </xf>
    <xf numFmtId="178" fontId="3" fillId="0" borderId="30" xfId="5" applyNumberFormat="1" applyFont="1" applyFill="1" applyBorder="1" applyAlignment="1" applyProtection="1">
      <alignment horizontal="right" vertical="center"/>
      <protection hidden="1"/>
    </xf>
    <xf numFmtId="44" fontId="0" fillId="12" borderId="43" xfId="5" applyFont="1" applyFill="1" applyBorder="1" applyAlignment="1" applyProtection="1">
      <alignment horizontal="right" vertical="center"/>
      <protection hidden="1"/>
    </xf>
    <xf numFmtId="44" fontId="2" fillId="3" borderId="25" xfId="5" applyFont="1" applyFill="1" applyBorder="1" applyAlignment="1" applyProtection="1">
      <alignment horizontal="right" vertical="center"/>
      <protection hidden="1"/>
    </xf>
    <xf numFmtId="44" fontId="2" fillId="2" borderId="43" xfId="5" applyFont="1" applyFill="1" applyBorder="1" applyAlignment="1">
      <alignment horizontal="right" vertical="center" wrapText="1"/>
    </xf>
    <xf numFmtId="44" fontId="2" fillId="12" borderId="77" xfId="5" applyFont="1" applyFill="1" applyBorder="1" applyAlignment="1">
      <alignment horizontal="right" vertical="center" wrapText="1"/>
    </xf>
    <xf numFmtId="44" fontId="2" fillId="12" borderId="76" xfId="5" applyFont="1" applyFill="1" applyBorder="1" applyAlignment="1">
      <alignment horizontal="right" vertical="center" wrapText="1"/>
    </xf>
    <xf numFmtId="44" fontId="2" fillId="2" borderId="42" xfId="5" applyFont="1" applyFill="1" applyBorder="1" applyAlignment="1">
      <alignment horizontal="right" vertical="center" wrapText="1"/>
    </xf>
    <xf numFmtId="168" fontId="0" fillId="0" borderId="0" xfId="4" applyNumberFormat="1" applyFont="1" applyAlignment="1">
      <alignment vertical="center"/>
    </xf>
    <xf numFmtId="168" fontId="0" fillId="0" borderId="0" xfId="4" applyNumberFormat="1" applyFont="1" applyAlignment="1">
      <alignment horizontal="right" vertical="center"/>
    </xf>
    <xf numFmtId="168" fontId="2" fillId="2" borderId="14" xfId="4" applyNumberFormat="1" applyFont="1" applyFill="1" applyBorder="1" applyAlignment="1">
      <alignment horizontal="right" vertical="center" wrapText="1"/>
    </xf>
    <xf numFmtId="168" fontId="2" fillId="12" borderId="42" xfId="4" applyNumberFormat="1" applyFont="1" applyFill="1" applyBorder="1" applyAlignment="1">
      <alignment horizontal="right" vertical="center" wrapText="1"/>
    </xf>
    <xf numFmtId="168" fontId="2" fillId="3" borderId="22" xfId="4" applyNumberFormat="1" applyFont="1" applyFill="1" applyBorder="1" applyAlignment="1" applyProtection="1">
      <alignment horizontal="right" vertical="center"/>
      <protection hidden="1"/>
    </xf>
    <xf numFmtId="168" fontId="2" fillId="3" borderId="16" xfId="4" applyNumberFormat="1" applyFont="1" applyFill="1" applyBorder="1" applyAlignment="1" applyProtection="1">
      <alignment horizontal="right" vertical="center"/>
      <protection hidden="1"/>
    </xf>
    <xf numFmtId="168" fontId="2" fillId="3" borderId="14" xfId="4" applyNumberFormat="1" applyFont="1" applyFill="1" applyBorder="1" applyAlignment="1" applyProtection="1">
      <alignment horizontal="right" vertical="center"/>
      <protection hidden="1"/>
    </xf>
    <xf numFmtId="168" fontId="2" fillId="12" borderId="42" xfId="4" applyNumberFormat="1" applyFont="1" applyFill="1" applyBorder="1" applyAlignment="1" applyProtection="1">
      <alignment horizontal="right" vertical="center"/>
      <protection hidden="1"/>
    </xf>
    <xf numFmtId="168" fontId="2" fillId="3" borderId="11" xfId="4" applyNumberFormat="1" applyFont="1" applyFill="1" applyBorder="1" applyAlignment="1" applyProtection="1">
      <alignment horizontal="right" vertical="center"/>
      <protection hidden="1"/>
    </xf>
    <xf numFmtId="168" fontId="0" fillId="5" borderId="8" xfId="4" applyNumberFormat="1" applyFont="1" applyFill="1" applyBorder="1" applyAlignment="1" applyProtection="1">
      <alignment horizontal="right" vertical="center"/>
      <protection hidden="1"/>
    </xf>
    <xf numFmtId="168" fontId="0" fillId="5" borderId="16" xfId="4" applyNumberFormat="1" applyFont="1" applyFill="1" applyBorder="1" applyAlignment="1" applyProtection="1">
      <alignment horizontal="right" vertical="center"/>
      <protection hidden="1"/>
    </xf>
    <xf numFmtId="168" fontId="0" fillId="5" borderId="11" xfId="4" applyNumberFormat="1" applyFont="1" applyFill="1" applyBorder="1" applyAlignment="1" applyProtection="1">
      <alignment horizontal="right" vertical="center"/>
      <protection hidden="1"/>
    </xf>
    <xf numFmtId="168" fontId="0" fillId="0" borderId="8" xfId="4" applyNumberFormat="1" applyFont="1" applyFill="1" applyBorder="1" applyAlignment="1" applyProtection="1">
      <alignment horizontal="right" vertical="center"/>
      <protection hidden="1"/>
    </xf>
    <xf numFmtId="168" fontId="0" fillId="0" borderId="16" xfId="4" applyNumberFormat="1" applyFont="1" applyFill="1" applyBorder="1" applyAlignment="1" applyProtection="1">
      <alignment horizontal="right" vertical="center"/>
      <protection hidden="1"/>
    </xf>
    <xf numFmtId="168" fontId="0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horizontal="right" vertical="center"/>
      <protection hidden="1"/>
    </xf>
    <xf numFmtId="168" fontId="3" fillId="0" borderId="16" xfId="4" applyNumberFormat="1" applyFont="1" applyFill="1" applyBorder="1" applyAlignment="1" applyProtection="1">
      <alignment horizontal="right" vertical="center"/>
      <protection hidden="1"/>
    </xf>
    <xf numFmtId="168" fontId="3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0" xfId="4" applyNumberFormat="1" applyFont="1" applyFill="1" applyBorder="1" applyAlignment="1" applyProtection="1">
      <alignment horizontal="right" vertical="center"/>
      <protection hidden="1"/>
    </xf>
    <xf numFmtId="168" fontId="2" fillId="2" borderId="42" xfId="4" applyNumberFormat="1" applyFont="1" applyFill="1" applyBorder="1" applyAlignment="1">
      <alignment horizontal="right" vertical="center" wrapText="1"/>
    </xf>
    <xf numFmtId="168" fontId="2" fillId="12" borderId="84" xfId="4" applyNumberFormat="1" applyFont="1" applyFill="1" applyBorder="1" applyAlignment="1">
      <alignment horizontal="right" vertical="center" wrapText="1"/>
    </xf>
    <xf numFmtId="168" fontId="2" fillId="3" borderId="8" xfId="4" applyNumberFormat="1" applyFont="1" applyFill="1" applyBorder="1" applyAlignment="1" applyProtection="1">
      <alignment horizontal="right" vertical="center"/>
      <protection hidden="1"/>
    </xf>
    <xf numFmtId="168" fontId="3" fillId="0" borderId="8" xfId="4" applyNumberFormat="1" applyFont="1" applyFill="1" applyBorder="1" applyAlignment="1" applyProtection="1">
      <alignment horizontal="right" vertical="center"/>
      <protection hidden="1"/>
    </xf>
    <xf numFmtId="168" fontId="2" fillId="12" borderId="76" xfId="4" applyNumberFormat="1" applyFont="1" applyFill="1" applyBorder="1" applyAlignment="1">
      <alignment horizontal="right" vertical="center" wrapText="1"/>
    </xf>
    <xf numFmtId="168" fontId="0" fillId="5" borderId="0" xfId="4" applyNumberFormat="1" applyFont="1" applyFill="1" applyAlignment="1">
      <alignment horizontal="right" vertical="center"/>
    </xf>
    <xf numFmtId="168" fontId="2" fillId="2" borderId="6" xfId="4" applyNumberFormat="1" applyFont="1" applyFill="1" applyBorder="1" applyAlignment="1">
      <alignment horizontal="right" vertical="center" wrapText="1"/>
    </xf>
    <xf numFmtId="168" fontId="2" fillId="12" borderId="43" xfId="4" applyNumberFormat="1" applyFont="1" applyFill="1" applyBorder="1" applyAlignment="1">
      <alignment horizontal="right" vertical="center" wrapText="1"/>
    </xf>
    <xf numFmtId="168" fontId="2" fillId="3" borderId="7" xfId="4" applyNumberFormat="1" applyFont="1" applyFill="1" applyBorder="1" applyAlignment="1" applyProtection="1">
      <alignment horizontal="right" vertical="center"/>
      <protection hidden="1"/>
    </xf>
    <xf numFmtId="168" fontId="2" fillId="3" borderId="49" xfId="4" applyNumberFormat="1" applyFont="1" applyFill="1" applyBorder="1" applyAlignment="1" applyProtection="1">
      <alignment horizontal="right" vertical="center"/>
      <protection hidden="1"/>
    </xf>
    <xf numFmtId="168" fontId="2" fillId="3" borderId="6" xfId="4" applyNumberFormat="1" applyFont="1" applyFill="1" applyBorder="1" applyAlignment="1" applyProtection="1">
      <alignment horizontal="right" vertical="center"/>
      <protection hidden="1"/>
    </xf>
    <xf numFmtId="168" fontId="2" fillId="12" borderId="43" xfId="4" applyNumberFormat="1" applyFont="1" applyFill="1" applyBorder="1" applyAlignment="1" applyProtection="1">
      <alignment horizontal="right" vertical="center"/>
      <protection hidden="1"/>
    </xf>
    <xf numFmtId="168" fontId="2" fillId="3" borderId="12" xfId="4" applyNumberFormat="1" applyFont="1" applyFill="1" applyBorder="1" applyAlignment="1" applyProtection="1">
      <alignment horizontal="right" vertical="center"/>
      <protection hidden="1"/>
    </xf>
    <xf numFmtId="168" fontId="0" fillId="5" borderId="9" xfId="4" applyNumberFormat="1" applyFont="1" applyFill="1" applyBorder="1" applyAlignment="1" applyProtection="1">
      <alignment horizontal="right" vertical="center"/>
      <protection hidden="1"/>
    </xf>
    <xf numFmtId="168" fontId="0" fillId="5" borderId="49" xfId="4" applyNumberFormat="1" applyFont="1" applyFill="1" applyBorder="1" applyAlignment="1" applyProtection="1">
      <alignment horizontal="right" vertical="center"/>
      <protection hidden="1"/>
    </xf>
    <xf numFmtId="168" fontId="0" fillId="5" borderId="12" xfId="4" applyNumberFormat="1" applyFont="1" applyFill="1" applyBorder="1" applyAlignment="1" applyProtection="1">
      <alignment horizontal="right" vertical="center"/>
      <protection hidden="1"/>
    </xf>
    <xf numFmtId="168" fontId="0" fillId="0" borderId="9" xfId="4" applyNumberFormat="1" applyFont="1" applyFill="1" applyBorder="1" applyAlignment="1" applyProtection="1">
      <alignment horizontal="right" vertical="center"/>
      <protection hidden="1"/>
    </xf>
    <xf numFmtId="168" fontId="0" fillId="0" borderId="49" xfId="4" applyNumberFormat="1" applyFont="1" applyFill="1" applyBorder="1" applyAlignment="1" applyProtection="1">
      <alignment horizontal="right" vertical="center"/>
      <protection hidden="1"/>
    </xf>
    <xf numFmtId="168" fontId="0" fillId="0" borderId="12" xfId="4" applyNumberFormat="1" applyFont="1" applyFill="1" applyBorder="1" applyAlignment="1" applyProtection="1">
      <alignment horizontal="right" vertical="center"/>
      <protection hidden="1"/>
    </xf>
    <xf numFmtId="168" fontId="3" fillId="0" borderId="7" xfId="4" applyNumberFormat="1" applyFont="1" applyFill="1" applyBorder="1" applyAlignment="1" applyProtection="1">
      <alignment horizontal="right" vertical="center"/>
      <protection hidden="1"/>
    </xf>
    <xf numFmtId="168" fontId="3" fillId="0" borderId="49" xfId="4" applyNumberFormat="1" applyFont="1" applyFill="1" applyBorder="1" applyAlignment="1" applyProtection="1">
      <alignment horizontal="right" vertical="center"/>
      <protection hidden="1"/>
    </xf>
    <xf numFmtId="168" fontId="3" fillId="0" borderId="12" xfId="4" applyNumberFormat="1" applyFont="1" applyFill="1" applyBorder="1" applyAlignment="1" applyProtection="1">
      <alignment horizontal="right" vertical="center"/>
      <protection hidden="1"/>
    </xf>
    <xf numFmtId="168" fontId="2" fillId="2" borderId="43" xfId="4" applyNumberFormat="1" applyFont="1" applyFill="1" applyBorder="1" applyAlignment="1">
      <alignment horizontal="right" vertical="center" wrapText="1"/>
    </xf>
    <xf numFmtId="168" fontId="2" fillId="12" borderId="77" xfId="4" applyNumberFormat="1" applyFont="1" applyFill="1" applyBorder="1" applyAlignment="1">
      <alignment horizontal="right" vertical="center" wrapText="1"/>
    </xf>
    <xf numFmtId="168" fontId="2" fillId="3" borderId="9" xfId="4" applyNumberFormat="1" applyFont="1" applyFill="1" applyBorder="1" applyAlignment="1" applyProtection="1">
      <alignment horizontal="right" vertical="center"/>
      <protection hidden="1"/>
    </xf>
    <xf numFmtId="168" fontId="3" fillId="0" borderId="9" xfId="4" applyNumberFormat="1" applyFont="1" applyFill="1" applyBorder="1" applyAlignment="1" applyProtection="1">
      <alignment horizontal="right" vertical="center"/>
      <protection hidden="1"/>
    </xf>
    <xf numFmtId="168" fontId="2" fillId="2" borderId="84" xfId="4" applyNumberFormat="1" applyFont="1" applyFill="1" applyBorder="1" applyAlignment="1">
      <alignment horizontal="right" vertical="center" wrapText="1"/>
    </xf>
    <xf numFmtId="168" fontId="2" fillId="12" borderId="64" xfId="4" applyNumberFormat="1" applyFont="1" applyFill="1" applyBorder="1" applyAlignment="1">
      <alignment horizontal="right" vertical="center" wrapText="1"/>
    </xf>
    <xf numFmtId="168" fontId="2" fillId="3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51" xfId="4" applyNumberFormat="1" applyFont="1" applyFill="1" applyBorder="1" applyAlignment="1" applyProtection="1">
      <alignment horizontal="right" vertical="center"/>
      <protection hidden="1"/>
    </xf>
    <xf numFmtId="168" fontId="2" fillId="3" borderId="63" xfId="4" applyNumberFormat="1" applyFont="1" applyFill="1" applyBorder="1" applyAlignment="1" applyProtection="1">
      <alignment horizontal="right" vertical="center"/>
      <protection hidden="1"/>
    </xf>
    <xf numFmtId="168" fontId="2" fillId="12" borderId="64" xfId="4" applyNumberFormat="1" applyFont="1" applyFill="1" applyBorder="1" applyAlignment="1" applyProtection="1">
      <alignment horizontal="right" vertical="center"/>
      <protection hidden="1"/>
    </xf>
    <xf numFmtId="168" fontId="2" fillId="3" borderId="30" xfId="4" applyNumberFormat="1" applyFont="1" applyFill="1" applyBorder="1" applyAlignment="1" applyProtection="1">
      <alignment horizontal="right" vertical="center"/>
      <protection hidden="1"/>
    </xf>
    <xf numFmtId="168" fontId="2" fillId="2" borderId="77" xfId="4" applyNumberFormat="1" applyFont="1" applyFill="1" applyBorder="1" applyAlignment="1">
      <alignment horizontal="right" vertical="center" wrapText="1"/>
    </xf>
    <xf numFmtId="168" fontId="19" fillId="10" borderId="19" xfId="4" applyNumberFormat="1" applyFont="1" applyFill="1" applyBorder="1" applyAlignment="1">
      <alignment vertical="center"/>
    </xf>
    <xf numFmtId="168" fontId="2" fillId="3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51" xfId="4" applyNumberFormat="1" applyFont="1" applyFill="1" applyBorder="1" applyAlignment="1" applyProtection="1">
      <alignment horizontal="right" vertical="center"/>
      <protection hidden="1"/>
    </xf>
    <xf numFmtId="168" fontId="0" fillId="5" borderId="30" xfId="4" applyNumberFormat="1" applyFont="1" applyFill="1" applyBorder="1" applyAlignment="1" applyProtection="1">
      <alignment horizontal="right" vertical="center"/>
      <protection hidden="1"/>
    </xf>
    <xf numFmtId="168" fontId="0" fillId="0" borderId="28" xfId="4" applyNumberFormat="1" applyFont="1" applyFill="1" applyBorder="1" applyAlignment="1" applyProtection="1">
      <alignment horizontal="right" vertical="center"/>
      <protection hidden="1"/>
    </xf>
    <xf numFmtId="168" fontId="0" fillId="0" borderId="51" xfId="4" applyNumberFormat="1" applyFont="1" applyFill="1" applyBorder="1" applyAlignment="1" applyProtection="1">
      <alignment horizontal="right" vertical="center"/>
      <protection hidden="1"/>
    </xf>
    <xf numFmtId="168" fontId="0" fillId="0" borderId="30" xfId="4" applyNumberFormat="1" applyFont="1" applyFill="1" applyBorder="1" applyAlignment="1" applyProtection="1">
      <alignment horizontal="right" vertical="center"/>
      <protection hidden="1"/>
    </xf>
    <xf numFmtId="168" fontId="3" fillId="0" borderId="28" xfId="4" applyNumberFormat="1" applyFont="1" applyFill="1" applyBorder="1" applyAlignment="1" applyProtection="1">
      <alignment horizontal="right" vertical="center"/>
      <protection hidden="1"/>
    </xf>
    <xf numFmtId="168" fontId="3" fillId="0" borderId="51" xfId="4" applyNumberFormat="1" applyFont="1" applyFill="1" applyBorder="1" applyAlignment="1" applyProtection="1">
      <alignment horizontal="right" vertical="center"/>
      <protection hidden="1"/>
    </xf>
    <xf numFmtId="168" fontId="3" fillId="0" borderId="30" xfId="4" applyNumberFormat="1" applyFont="1" applyFill="1" applyBorder="1" applyAlignment="1" applyProtection="1">
      <alignment horizontal="right" vertical="center"/>
      <protection hidden="1"/>
    </xf>
    <xf numFmtId="168" fontId="2" fillId="3" borderId="34" xfId="4" applyNumberFormat="1" applyFont="1" applyFill="1" applyBorder="1" applyAlignment="1" applyProtection="1">
      <alignment horizontal="right" vertical="center"/>
      <protection hidden="1"/>
    </xf>
    <xf numFmtId="168" fontId="2" fillId="3" borderId="39" xfId="4" applyNumberFormat="1" applyFont="1" applyFill="1" applyBorder="1" applyAlignment="1" applyProtection="1">
      <alignment horizontal="right" vertical="center"/>
      <protection hidden="1"/>
    </xf>
    <xf numFmtId="168" fontId="2" fillId="3" borderId="71" xfId="4" applyNumberFormat="1" applyFont="1" applyFill="1" applyBorder="1" applyAlignment="1" applyProtection="1">
      <alignment horizontal="right" vertical="center"/>
      <protection hidden="1"/>
    </xf>
    <xf numFmtId="168" fontId="0" fillId="5" borderId="39" xfId="4" applyNumberFormat="1" applyFont="1" applyFill="1" applyBorder="1" applyAlignment="1" applyProtection="1">
      <alignment horizontal="right" vertical="center"/>
      <protection hidden="1"/>
    </xf>
    <xf numFmtId="168" fontId="0" fillId="5" borderId="62" xfId="4" applyNumberFormat="1" applyFont="1" applyFill="1" applyBorder="1" applyAlignment="1" applyProtection="1">
      <alignment horizontal="right" vertical="center"/>
      <protection hidden="1"/>
    </xf>
    <xf numFmtId="168" fontId="0" fillId="5" borderId="63" xfId="4" applyNumberFormat="1" applyFont="1" applyFill="1" applyBorder="1" applyAlignment="1" applyProtection="1">
      <alignment horizontal="right" vertical="center"/>
      <protection hidden="1"/>
    </xf>
    <xf numFmtId="168" fontId="0" fillId="0" borderId="62" xfId="4" applyNumberFormat="1" applyFont="1" applyFill="1" applyBorder="1" applyAlignment="1" applyProtection="1">
      <alignment horizontal="right" vertical="center"/>
      <protection hidden="1"/>
    </xf>
    <xf numFmtId="168" fontId="0" fillId="0" borderId="63" xfId="4" applyNumberFormat="1" applyFont="1" applyFill="1" applyBorder="1" applyAlignment="1" applyProtection="1">
      <alignment horizontal="right" vertical="center"/>
      <protection hidden="1"/>
    </xf>
    <xf numFmtId="168" fontId="0" fillId="5" borderId="67" xfId="4" applyNumberFormat="1" applyFont="1" applyFill="1" applyBorder="1" applyAlignment="1" applyProtection="1">
      <alignment horizontal="right" vertical="center"/>
      <protection hidden="1"/>
    </xf>
    <xf numFmtId="168" fontId="0" fillId="5" borderId="7" xfId="4" applyNumberFormat="1" applyFont="1" applyFill="1" applyBorder="1" applyAlignment="1" applyProtection="1">
      <alignment horizontal="right" vertical="center"/>
      <protection hidden="1"/>
    </xf>
    <xf numFmtId="168" fontId="0" fillId="5" borderId="6" xfId="4" applyNumberFormat="1" applyFont="1" applyFill="1" applyBorder="1" applyAlignment="1" applyProtection="1">
      <alignment horizontal="right" vertical="center"/>
      <protection hidden="1"/>
    </xf>
    <xf numFmtId="168" fontId="0" fillId="5" borderId="1" xfId="4" applyNumberFormat="1" applyFont="1" applyFill="1" applyBorder="1" applyAlignment="1" applyProtection="1">
      <alignment horizontal="right" vertical="center"/>
      <protection hidden="1"/>
    </xf>
    <xf numFmtId="168" fontId="0" fillId="0" borderId="7" xfId="4" applyNumberFormat="1" applyFont="1" applyFill="1" applyBorder="1" applyAlignment="1" applyProtection="1">
      <alignment horizontal="right" vertical="center"/>
      <protection hidden="1"/>
    </xf>
    <xf numFmtId="168" fontId="0" fillId="0" borderId="6" xfId="4" applyNumberFormat="1" applyFont="1" applyFill="1" applyBorder="1" applyAlignment="1" applyProtection="1">
      <alignment horizontal="right" vertical="center"/>
      <protection hidden="1"/>
    </xf>
    <xf numFmtId="168" fontId="2" fillId="2" borderId="63" xfId="4" applyNumberFormat="1" applyFont="1" applyFill="1" applyBorder="1" applyAlignment="1">
      <alignment horizontal="right" vertical="center" wrapText="1"/>
    </xf>
    <xf numFmtId="168" fontId="0" fillId="5" borderId="22" xfId="4" applyNumberFormat="1" applyFont="1" applyFill="1" applyBorder="1" applyAlignment="1" applyProtection="1">
      <alignment horizontal="right" vertical="center"/>
      <protection hidden="1"/>
    </xf>
    <xf numFmtId="168" fontId="0" fillId="5" borderId="14" xfId="4" applyNumberFormat="1" applyFont="1" applyFill="1" applyBorder="1" applyAlignment="1" applyProtection="1">
      <alignment horizontal="right" vertical="center"/>
      <protection hidden="1"/>
    </xf>
    <xf numFmtId="168" fontId="0" fillId="0" borderId="22" xfId="4" applyNumberFormat="1" applyFont="1" applyFill="1" applyBorder="1" applyAlignment="1" applyProtection="1">
      <alignment horizontal="right" vertical="center"/>
      <protection hidden="1"/>
    </xf>
    <xf numFmtId="168" fontId="0" fillId="0" borderId="14" xfId="4" applyNumberFormat="1" applyFont="1" applyFill="1" applyBorder="1" applyAlignment="1" applyProtection="1">
      <alignment horizontal="right" vertical="center"/>
      <protection hidden="1"/>
    </xf>
    <xf numFmtId="168" fontId="2" fillId="3" borderId="88" xfId="4" applyNumberFormat="1" applyFont="1" applyFill="1" applyBorder="1" applyAlignment="1" applyProtection="1">
      <alignment horizontal="right" vertical="center"/>
      <protection hidden="1"/>
    </xf>
    <xf numFmtId="164" fontId="2" fillId="12" borderId="64" xfId="1" applyNumberFormat="1" applyFont="1" applyFill="1" applyBorder="1" applyAlignment="1">
      <alignment horizontal="right" vertical="center" wrapText="1"/>
    </xf>
    <xf numFmtId="164" fontId="2" fillId="12" borderId="64" xfId="1" applyNumberFormat="1" applyFont="1" applyFill="1" applyBorder="1" applyAlignment="1" applyProtection="1">
      <alignment horizontal="right" vertical="center"/>
      <protection hidden="1"/>
    </xf>
    <xf numFmtId="164" fontId="2" fillId="3" borderId="85" xfId="1" applyNumberFormat="1" applyFont="1" applyFill="1" applyBorder="1" applyAlignment="1" applyProtection="1">
      <alignment horizontal="right" vertical="center"/>
      <protection hidden="1"/>
    </xf>
    <xf numFmtId="168" fontId="3" fillId="0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25" xfId="4" applyNumberFormat="1" applyFont="1" applyFill="1" applyBorder="1" applyAlignment="1" applyProtection="1">
      <alignment horizontal="right" vertical="center"/>
      <protection hidden="1"/>
    </xf>
    <xf numFmtId="168" fontId="2" fillId="2" borderId="14" xfId="4" applyNumberFormat="1" applyFont="1" applyFill="1" applyBorder="1" applyAlignment="1">
      <alignment horizontal="center" vertical="center" wrapText="1"/>
    </xf>
    <xf numFmtId="168" fontId="2" fillId="12" borderId="42" xfId="4" applyNumberFormat="1" applyFont="1" applyFill="1" applyBorder="1" applyAlignment="1">
      <alignment horizontal="center" vertical="center" wrapText="1"/>
    </xf>
    <xf numFmtId="168" fontId="2" fillId="3" borderId="46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vertical="center"/>
      <protection hidden="1"/>
    </xf>
    <xf numFmtId="168" fontId="3" fillId="0" borderId="16" xfId="4" applyNumberFormat="1" applyFont="1" applyFill="1" applyBorder="1" applyAlignment="1" applyProtection="1">
      <alignment vertical="center"/>
      <protection hidden="1"/>
    </xf>
    <xf numFmtId="168" fontId="3" fillId="0" borderId="11" xfId="4" applyNumberFormat="1" applyFont="1" applyFill="1" applyBorder="1" applyAlignment="1" applyProtection="1">
      <alignment vertical="center"/>
      <protection hidden="1"/>
    </xf>
    <xf numFmtId="168" fontId="3" fillId="0" borderId="0" xfId="4" applyNumberFormat="1" applyFont="1" applyFill="1" applyBorder="1" applyAlignment="1" applyProtection="1">
      <alignment vertical="center"/>
      <protection hidden="1"/>
    </xf>
    <xf numFmtId="168" fontId="2" fillId="2" borderId="63" xfId="4" applyNumberFormat="1" applyFont="1" applyFill="1" applyBorder="1" applyAlignment="1">
      <alignment horizontal="center" vertical="center" wrapText="1"/>
    </xf>
    <xf numFmtId="168" fontId="2" fillId="12" borderId="64" xfId="4" applyNumberFormat="1" applyFont="1" applyFill="1" applyBorder="1" applyAlignment="1">
      <alignment horizontal="center" vertical="center" wrapText="1"/>
    </xf>
    <xf numFmtId="168" fontId="0" fillId="5" borderId="0" xfId="4" applyNumberFormat="1" applyFont="1" applyFill="1" applyAlignment="1">
      <alignment vertical="center"/>
    </xf>
    <xf numFmtId="168" fontId="2" fillId="2" borderId="6" xfId="4" applyNumberFormat="1" applyFont="1" applyFill="1" applyBorder="1" applyAlignment="1">
      <alignment horizontal="center" vertical="center" wrapText="1"/>
    </xf>
    <xf numFmtId="168" fontId="3" fillId="0" borderId="7" xfId="4" applyNumberFormat="1" applyFont="1" applyFill="1" applyBorder="1" applyAlignment="1" applyProtection="1">
      <alignment vertical="center"/>
      <protection hidden="1"/>
    </xf>
    <xf numFmtId="168" fontId="3" fillId="0" borderId="49" xfId="4" applyNumberFormat="1" applyFont="1" applyFill="1" applyBorder="1" applyAlignment="1" applyProtection="1">
      <alignment vertical="center"/>
      <protection hidden="1"/>
    </xf>
    <xf numFmtId="168" fontId="3" fillId="0" borderId="12" xfId="4" applyNumberFormat="1" applyFont="1" applyFill="1" applyBorder="1" applyAlignment="1" applyProtection="1">
      <alignment vertical="center"/>
      <protection hidden="1"/>
    </xf>
    <xf numFmtId="168" fontId="2" fillId="12" borderId="43" xfId="4" applyNumberFormat="1" applyFont="1" applyFill="1" applyBorder="1" applyAlignment="1">
      <alignment horizontal="center" vertical="center" wrapText="1"/>
    </xf>
    <xf numFmtId="0" fontId="18" fillId="10" borderId="61" xfId="0" applyFont="1" applyFill="1" applyBorder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50" xfId="0" applyNumberFormat="1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8" fontId="8" fillId="0" borderId="0" xfId="4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3" fillId="0" borderId="0" xfId="4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68" fontId="2" fillId="2" borderId="47" xfId="4" applyNumberFormat="1" applyFont="1" applyFill="1" applyBorder="1" applyAlignment="1">
      <alignment horizontal="center" vertical="center"/>
    </xf>
    <xf numFmtId="168" fontId="2" fillId="2" borderId="80" xfId="4" applyNumberFormat="1" applyFont="1" applyFill="1" applyBorder="1" applyAlignment="1">
      <alignment horizontal="center" vertical="center"/>
    </xf>
    <xf numFmtId="164" fontId="2" fillId="2" borderId="74" xfId="1" applyNumberFormat="1" applyFont="1" applyFill="1" applyBorder="1" applyAlignment="1">
      <alignment horizontal="center" vertical="center"/>
    </xf>
    <xf numFmtId="2" fontId="2" fillId="2" borderId="47" xfId="0" applyNumberFormat="1" applyFont="1" applyFill="1" applyBorder="1" applyAlignment="1">
      <alignment horizontal="center" vertical="center"/>
    </xf>
    <xf numFmtId="2" fontId="2" fillId="2" borderId="74" xfId="0" applyNumberFormat="1" applyFont="1" applyFill="1" applyBorder="1" applyAlignment="1">
      <alignment horizontal="center" vertical="center"/>
    </xf>
    <xf numFmtId="44" fontId="2" fillId="2" borderId="47" xfId="5" applyFont="1" applyFill="1" applyBorder="1" applyAlignment="1">
      <alignment horizontal="center" vertical="center"/>
    </xf>
    <xf numFmtId="44" fontId="2" fillId="2" borderId="80" xfId="5" applyFont="1" applyFill="1" applyBorder="1" applyAlignment="1">
      <alignment horizontal="center" vertical="center"/>
    </xf>
    <xf numFmtId="2" fontId="2" fillId="2" borderId="80" xfId="0" applyNumberFormat="1" applyFont="1" applyFill="1" applyBorder="1" applyAlignment="1">
      <alignment horizontal="center" vertical="center"/>
    </xf>
    <xf numFmtId="164" fontId="2" fillId="2" borderId="80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7" fillId="0" borderId="0" xfId="1" applyNumberFormat="1" applyFont="1" applyAlignment="1">
      <alignment horizontal="right" vertical="center"/>
    </xf>
    <xf numFmtId="9" fontId="17" fillId="0" borderId="0" xfId="1" applyFont="1" applyAlignment="1">
      <alignment horizontal="right" vertical="center"/>
    </xf>
    <xf numFmtId="44" fontId="17" fillId="0" borderId="0" xfId="5" applyFont="1" applyAlignment="1">
      <alignment horizontal="right" vertical="center"/>
    </xf>
    <xf numFmtId="168" fontId="2" fillId="2" borderId="31" xfId="4" applyNumberFormat="1" applyFont="1" applyFill="1" applyBorder="1" applyAlignment="1">
      <alignment horizontal="center" vertical="center"/>
    </xf>
    <xf numFmtId="168" fontId="2" fillId="2" borderId="35" xfId="4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45" xfId="0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168" fontId="2" fillId="2" borderId="41" xfId="4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2" fontId="2" fillId="2" borderId="35" xfId="0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44" fontId="17" fillId="0" borderId="0" xfId="5" applyFont="1" applyAlignment="1">
      <alignment horizontal="center" vertical="center"/>
    </xf>
    <xf numFmtId="2" fontId="2" fillId="2" borderId="31" xfId="0" applyNumberFormat="1" applyFont="1" applyFill="1" applyBorder="1" applyAlignment="1">
      <alignment horizontal="right" vertical="center"/>
    </xf>
    <xf numFmtId="2" fontId="2" fillId="2" borderId="45" xfId="0" applyNumberFormat="1" applyFont="1" applyFill="1" applyBorder="1" applyAlignment="1">
      <alignment horizontal="right" vertical="center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177" fontId="2" fillId="2" borderId="35" xfId="5" applyNumberFormat="1" applyFont="1" applyFill="1" applyBorder="1" applyAlignment="1">
      <alignment horizontal="center" vertical="center"/>
    </xf>
    <xf numFmtId="177" fontId="2" fillId="2" borderId="31" xfId="5" applyNumberFormat="1" applyFont="1" applyFill="1" applyBorder="1" applyAlignment="1">
      <alignment horizontal="center" vertical="center"/>
    </xf>
    <xf numFmtId="40" fontId="2" fillId="2" borderId="45" xfId="0" applyNumberFormat="1" applyFont="1" applyFill="1" applyBorder="1" applyAlignment="1">
      <alignment horizontal="center" vertical="center"/>
    </xf>
    <xf numFmtId="44" fontId="2" fillId="2" borderId="45" xfId="5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9" fontId="17" fillId="0" borderId="0" xfId="1" applyFont="1" applyAlignment="1">
      <alignment horizontal="center" vertical="center"/>
    </xf>
    <xf numFmtId="177" fontId="17" fillId="0" borderId="0" xfId="5" applyNumberFormat="1" applyFont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right" vertical="center"/>
    </xf>
    <xf numFmtId="177" fontId="2" fillId="2" borderId="31" xfId="5" applyNumberFormat="1" applyFont="1" applyFill="1" applyBorder="1" applyAlignment="1">
      <alignment horizontal="right" vertical="center"/>
    </xf>
    <xf numFmtId="177" fontId="2" fillId="2" borderId="35" xfId="5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right" vertical="center"/>
    </xf>
    <xf numFmtId="177" fontId="3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7" fontId="3" fillId="0" borderId="0" xfId="5" applyNumberFormat="1" applyFont="1" applyFill="1" applyAlignment="1">
      <alignment horizontal="right" vertical="center"/>
    </xf>
    <xf numFmtId="177" fontId="17" fillId="0" borderId="0" xfId="5" applyNumberFormat="1" applyFont="1" applyAlignment="1">
      <alignment horizontal="right" vertical="center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6" fillId="2" borderId="8" xfId="2" applyNumberFormat="1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2" fontId="6" fillId="2" borderId="69" xfId="2" applyNumberFormat="1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6" fillId="2" borderId="57" xfId="2" applyNumberFormat="1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37" xfId="2" applyNumberFormat="1" applyFont="1" applyFill="1" applyBorder="1" applyAlignment="1">
      <alignment horizontal="center" vertical="center"/>
    </xf>
    <xf numFmtId="0" fontId="6" fillId="2" borderId="24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NumberFormat="1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44" fontId="6" fillId="2" borderId="40" xfId="5" applyFont="1" applyFill="1" applyBorder="1" applyAlignment="1">
      <alignment horizontal="center" vertical="center"/>
    </xf>
    <xf numFmtId="44" fontId="6" fillId="2" borderId="41" xfId="5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44" fontId="7" fillId="0" borderId="0" xfId="5" applyFont="1" applyAlignment="1">
      <alignment horizontal="center" wrapText="1"/>
    </xf>
    <xf numFmtId="0" fontId="0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44" fontId="0" fillId="0" borderId="0" xfId="5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8" xfId="2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38" xfId="2" applyNumberFormat="1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0" fontId="6" fillId="2" borderId="40" xfId="6" applyFont="1" applyFill="1" applyBorder="1" applyAlignment="1">
      <alignment horizontal="center" vertical="center"/>
    </xf>
    <xf numFmtId="0" fontId="6" fillId="2" borderId="41" xfId="6" applyFont="1" applyFill="1" applyBorder="1" applyAlignment="1">
      <alignment horizontal="center" vertical="center"/>
    </xf>
    <xf numFmtId="0" fontId="6" fillId="2" borderId="38" xfId="6" applyFont="1" applyFill="1" applyBorder="1" applyAlignment="1">
      <alignment horizontal="center" vertical="center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44" fontId="6" fillId="2" borderId="38" xfId="5" applyFont="1" applyFill="1" applyBorder="1" applyAlignment="1">
      <alignment horizontal="center" vertical="center"/>
    </xf>
    <xf numFmtId="169" fontId="18" fillId="0" borderId="61" xfId="0" applyNumberFormat="1" applyFont="1" applyBorder="1" applyAlignment="1">
      <alignment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13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C2" sqref="C2:J111"/>
    </sheetView>
  </sheetViews>
  <sheetFormatPr defaultRowHeight="14.4"/>
  <cols>
    <col min="1" max="1" width="31.44140625" bestFit="1" customWidth="1"/>
    <col min="2" max="2" width="52.77734375" bestFit="1" customWidth="1"/>
    <col min="3" max="3" width="13.21875" style="30" bestFit="1" customWidth="1"/>
    <col min="4" max="4" width="11.88671875" style="30" bestFit="1" customWidth="1"/>
    <col min="5" max="5" width="13.6640625" style="30" bestFit="1" customWidth="1"/>
    <col min="6" max="6" width="15.5546875" style="30" bestFit="1" customWidth="1"/>
    <col min="7" max="7" width="12.77734375" style="30" bestFit="1" customWidth="1"/>
    <col min="8" max="8" width="13.6640625" style="30" bestFit="1" customWidth="1"/>
    <col min="9" max="9" width="7.21875" style="30" bestFit="1" customWidth="1"/>
    <col min="10" max="10" width="11.88671875" style="30" bestFit="1" customWidth="1"/>
  </cols>
  <sheetData>
    <row r="1" spans="1:10" ht="66">
      <c r="A1" s="93" t="s">
        <v>1</v>
      </c>
      <c r="B1" s="93" t="s">
        <v>0</v>
      </c>
      <c r="C1" s="93" t="s">
        <v>2</v>
      </c>
      <c r="D1" s="93" t="s">
        <v>289</v>
      </c>
      <c r="E1" s="93" t="s">
        <v>290</v>
      </c>
      <c r="F1" s="94" t="s">
        <v>5</v>
      </c>
      <c r="G1" s="94" t="s">
        <v>294</v>
      </c>
      <c r="H1" s="94" t="s">
        <v>295</v>
      </c>
      <c r="I1" s="93" t="s">
        <v>10</v>
      </c>
      <c r="J1" s="93" t="s">
        <v>344</v>
      </c>
    </row>
    <row r="2" spans="1:10" ht="31.5" customHeight="1">
      <c r="A2" s="954" t="s">
        <v>345</v>
      </c>
      <c r="B2" s="234" t="s">
        <v>127</v>
      </c>
      <c r="C2" s="80">
        <v>38369340.981661081</v>
      </c>
      <c r="D2" s="80">
        <v>-698770.77888742089</v>
      </c>
      <c r="E2" s="81">
        <v>-1.788596242301756E-2</v>
      </c>
      <c r="F2" s="83">
        <v>214387261.01499575</v>
      </c>
      <c r="G2" s="83">
        <v>-9618381.2879914939</v>
      </c>
      <c r="H2" s="81">
        <v>-4.2938120616541398E-2</v>
      </c>
      <c r="I2" s="232">
        <v>81.341180746626463</v>
      </c>
      <c r="J2" s="232">
        <v>-1.9266952011336542</v>
      </c>
    </row>
    <row r="3" spans="1:10">
      <c r="A3" s="954" t="s">
        <v>345</v>
      </c>
      <c r="B3" s="87" t="s">
        <v>128</v>
      </c>
      <c r="C3" s="88">
        <v>59529298.534973837</v>
      </c>
      <c r="D3" s="88">
        <v>1330611.7116054967</v>
      </c>
      <c r="E3" s="84">
        <v>2.2863260053338871E-2</v>
      </c>
      <c r="F3" s="86">
        <v>314380308.59935361</v>
      </c>
      <c r="G3" s="86">
        <v>-2878771.9618261456</v>
      </c>
      <c r="H3" s="84">
        <v>-9.073883580366135E-3</v>
      </c>
      <c r="I3" s="233">
        <v>105.0671706870276</v>
      </c>
      <c r="J3" s="233">
        <v>1.7961687330525535</v>
      </c>
    </row>
    <row r="4" spans="1:10">
      <c r="A4" s="954" t="s">
        <v>345</v>
      </c>
      <c r="B4" s="234" t="s">
        <v>129</v>
      </c>
      <c r="C4" s="80">
        <v>50638347.687825918</v>
      </c>
      <c r="D4" s="80">
        <v>52727.117353327572</v>
      </c>
      <c r="E4" s="81">
        <v>1.0423341012466495E-3</v>
      </c>
      <c r="F4" s="83">
        <v>280089414.97800452</v>
      </c>
      <c r="G4" s="83">
        <v>-5349060.0452352166</v>
      </c>
      <c r="H4" s="81">
        <v>-1.8739800388856857E-2</v>
      </c>
      <c r="I4" s="232">
        <v>104.53238885724758</v>
      </c>
      <c r="J4" s="232">
        <v>-0.4526380609770797</v>
      </c>
    </row>
    <row r="5" spans="1:10">
      <c r="A5" s="954" t="s">
        <v>345</v>
      </c>
      <c r="B5" s="87" t="s">
        <v>130</v>
      </c>
      <c r="C5" s="88">
        <v>66144640.378530756</v>
      </c>
      <c r="D5" s="88">
        <v>993403.29275170714</v>
      </c>
      <c r="E5" s="84">
        <v>1.5247650500385406E-2</v>
      </c>
      <c r="F5" s="86">
        <v>408617760.05853593</v>
      </c>
      <c r="G5" s="86">
        <v>2168058.6302317381</v>
      </c>
      <c r="H5" s="84">
        <v>5.3341375885207123E-3</v>
      </c>
      <c r="I5" s="233">
        <v>96.104317709067004</v>
      </c>
      <c r="J5" s="233">
        <v>0.93436808238344327</v>
      </c>
    </row>
    <row r="6" spans="1:10">
      <c r="A6" s="954" t="s">
        <v>345</v>
      </c>
      <c r="B6" s="234" t="s">
        <v>131</v>
      </c>
      <c r="C6" s="80">
        <v>31053822.19703161</v>
      </c>
      <c r="D6" s="80">
        <v>505867.44189597294</v>
      </c>
      <c r="E6" s="81">
        <v>1.6559781037744529E-2</v>
      </c>
      <c r="F6" s="83">
        <v>158319409.5206449</v>
      </c>
      <c r="G6" s="83">
        <v>-1439341.6018930376</v>
      </c>
      <c r="H6" s="81">
        <v>-9.0094695394121842E-3</v>
      </c>
      <c r="I6" s="232">
        <v>119.4576636442084</v>
      </c>
      <c r="J6" s="232">
        <v>1.3141110699775993</v>
      </c>
    </row>
    <row r="7" spans="1:10">
      <c r="A7" s="954" t="s">
        <v>345</v>
      </c>
      <c r="B7" s="87" t="s">
        <v>132</v>
      </c>
      <c r="C7" s="88">
        <v>41803938.49349387</v>
      </c>
      <c r="D7" s="88">
        <v>-51323.115989103913</v>
      </c>
      <c r="E7" s="84">
        <v>-1.2262046398839339E-3</v>
      </c>
      <c r="F7" s="86">
        <v>206639663.12326947</v>
      </c>
      <c r="G7" s="86">
        <v>-6339045.7870528996</v>
      </c>
      <c r="H7" s="84">
        <v>-2.9763753473226483E-2</v>
      </c>
      <c r="I7" s="233">
        <v>84.377922307006557</v>
      </c>
      <c r="J7" s="233">
        <v>-0.5578462030518665</v>
      </c>
    </row>
    <row r="8" spans="1:10">
      <c r="A8" s="954" t="s">
        <v>345</v>
      </c>
      <c r="B8" s="234" t="s">
        <v>133</v>
      </c>
      <c r="C8" s="80">
        <v>57420592.188317314</v>
      </c>
      <c r="D8" s="80">
        <v>100777.22848362476</v>
      </c>
      <c r="E8" s="81">
        <v>1.7581569053257314E-3</v>
      </c>
      <c r="F8" s="83">
        <v>331272604.13480616</v>
      </c>
      <c r="G8" s="83">
        <v>-7733918.7298753858</v>
      </c>
      <c r="H8" s="81">
        <v>-2.2813480591824691E-2</v>
      </c>
      <c r="I8" s="232">
        <v>104.27331854069936</v>
      </c>
      <c r="J8" s="232">
        <v>-0.37668339774484139</v>
      </c>
    </row>
    <row r="9" spans="1:10">
      <c r="A9" s="954" t="s">
        <v>345</v>
      </c>
      <c r="B9" s="87" t="s">
        <v>134</v>
      </c>
      <c r="C9" s="88">
        <v>51491116.05342979</v>
      </c>
      <c r="D9" s="88">
        <v>-113059.45864272863</v>
      </c>
      <c r="E9" s="84">
        <v>-2.1908974907714394E-3</v>
      </c>
      <c r="F9" s="86">
        <v>280672405.92963248</v>
      </c>
      <c r="G9" s="86">
        <v>-5886392.0977916718</v>
      </c>
      <c r="H9" s="84">
        <v>-2.0541655458885383E-2</v>
      </c>
      <c r="I9" s="233">
        <v>115.07264038377687</v>
      </c>
      <c r="J9" s="233">
        <v>-0.87276665383714658</v>
      </c>
    </row>
    <row r="10" spans="1:10">
      <c r="A10" s="954" t="s">
        <v>345</v>
      </c>
      <c r="B10" s="234" t="s">
        <v>135</v>
      </c>
      <c r="C10" s="80">
        <v>38309574.034216136</v>
      </c>
      <c r="D10" s="80">
        <v>-690850.93383100629</v>
      </c>
      <c r="E10" s="81">
        <v>-1.7713933486545777E-2</v>
      </c>
      <c r="F10" s="83">
        <v>213352716.20751882</v>
      </c>
      <c r="G10" s="83">
        <v>-9497866.432199508</v>
      </c>
      <c r="H10" s="81">
        <v>-4.2619886022710884E-2</v>
      </c>
      <c r="I10" s="232">
        <v>81.427349226459086</v>
      </c>
      <c r="J10" s="232">
        <v>-1.9284830268040736</v>
      </c>
    </row>
    <row r="11" spans="1:10">
      <c r="A11" s="954" t="s">
        <v>345</v>
      </c>
      <c r="B11" s="87" t="s">
        <v>136</v>
      </c>
      <c r="C11" s="88">
        <v>59356732.086230911</v>
      </c>
      <c r="D11" s="88">
        <v>1351886.7453749403</v>
      </c>
      <c r="E11" s="84">
        <v>2.3306445132829843E-2</v>
      </c>
      <c r="F11" s="86">
        <v>312062160.64114922</v>
      </c>
      <c r="G11" s="86">
        <v>-2689405.5804027319</v>
      </c>
      <c r="H11" s="84">
        <v>-8.5445343852861826E-3</v>
      </c>
      <c r="I11" s="233">
        <v>105.03719045525371</v>
      </c>
      <c r="J11" s="233">
        <v>1.8226066027700512</v>
      </c>
    </row>
    <row r="12" spans="1:10">
      <c r="A12" s="954" t="s">
        <v>345</v>
      </c>
      <c r="B12" s="234" t="s">
        <v>137</v>
      </c>
      <c r="C12" s="80">
        <v>50545264.303106032</v>
      </c>
      <c r="D12" s="80">
        <v>51765.93806938082</v>
      </c>
      <c r="E12" s="81">
        <v>1.0252000702178569E-3</v>
      </c>
      <c r="F12" s="83">
        <v>278745972.81082171</v>
      </c>
      <c r="G12" s="83">
        <v>-5344203.3748002648</v>
      </c>
      <c r="H12" s="81">
        <v>-1.8811644410077773E-2</v>
      </c>
      <c r="I12" s="232">
        <v>104.61372405910672</v>
      </c>
      <c r="J12" s="232">
        <v>-0.47287339893750868</v>
      </c>
    </row>
    <row r="13" spans="1:10">
      <c r="A13" s="954" t="s">
        <v>345</v>
      </c>
      <c r="B13" s="87" t="s">
        <v>346</v>
      </c>
      <c r="C13" s="88">
        <v>90296451.59513469</v>
      </c>
      <c r="D13" s="88">
        <v>1863577.0998419225</v>
      </c>
      <c r="E13" s="84">
        <v>2.1073352081765924E-2</v>
      </c>
      <c r="F13" s="86">
        <v>468806651.10753721</v>
      </c>
      <c r="G13" s="86">
        <v>-4098274.785830617</v>
      </c>
      <c r="H13" s="84">
        <v>-8.666170643260987E-3</v>
      </c>
      <c r="I13" s="233">
        <v>109.53266868359928</v>
      </c>
      <c r="J13" s="233">
        <v>1.6652202945055592</v>
      </c>
    </row>
    <row r="14" spans="1:10">
      <c r="A14" s="954" t="s">
        <v>345</v>
      </c>
      <c r="B14" s="234" t="s">
        <v>138</v>
      </c>
      <c r="C14" s="80">
        <v>65850246.944439143</v>
      </c>
      <c r="D14" s="80">
        <v>1012124.9015984535</v>
      </c>
      <c r="E14" s="81">
        <v>1.5610028016075314E-2</v>
      </c>
      <c r="F14" s="83">
        <v>404792556.10099024</v>
      </c>
      <c r="G14" s="83">
        <v>2338111.2366038561</v>
      </c>
      <c r="H14" s="81">
        <v>5.8096295529590208E-3</v>
      </c>
      <c r="I14" s="232">
        <v>95.927359404941853</v>
      </c>
      <c r="J14" s="232">
        <v>0.95019746410274308</v>
      </c>
    </row>
    <row r="15" spans="1:10">
      <c r="A15" s="954" t="s">
        <v>345</v>
      </c>
      <c r="B15" s="87" t="s">
        <v>347</v>
      </c>
      <c r="C15" s="88">
        <v>65850246.944439143</v>
      </c>
      <c r="D15" s="88">
        <v>1012124.9015984535</v>
      </c>
      <c r="E15" s="84">
        <v>1.5610028016075314E-2</v>
      </c>
      <c r="F15" s="86">
        <v>404792556.10099024</v>
      </c>
      <c r="G15" s="86">
        <v>2338111.2366038561</v>
      </c>
      <c r="H15" s="84">
        <v>5.8096295529590208E-3</v>
      </c>
      <c r="I15" s="233">
        <v>95.927359404941853</v>
      </c>
      <c r="J15" s="233">
        <v>0.95019746410274308</v>
      </c>
    </row>
    <row r="16" spans="1:10">
      <c r="A16" s="954" t="s">
        <v>345</v>
      </c>
      <c r="B16" s="234" t="s">
        <v>139</v>
      </c>
      <c r="C16" s="80">
        <v>30939719.509056911</v>
      </c>
      <c r="D16" s="80">
        <v>511690.35522256047</v>
      </c>
      <c r="E16" s="81">
        <v>1.6816414649651421E-2</v>
      </c>
      <c r="F16" s="83">
        <v>156744490.46750644</v>
      </c>
      <c r="G16" s="83">
        <v>-1408869.2029745281</v>
      </c>
      <c r="H16" s="81">
        <v>-8.9082470705014738E-3</v>
      </c>
      <c r="I16" s="232">
        <v>119.33069453152621</v>
      </c>
      <c r="J16" s="232">
        <v>1.3221922505680226</v>
      </c>
    </row>
    <row r="17" spans="1:10">
      <c r="A17" s="954" t="s">
        <v>345</v>
      </c>
      <c r="B17" s="87" t="s">
        <v>140</v>
      </c>
      <c r="C17" s="88">
        <v>41741539.752744339</v>
      </c>
      <c r="D17" s="88">
        <v>-43892.537466436625</v>
      </c>
      <c r="E17" s="84">
        <v>-1.0504267889725647E-3</v>
      </c>
      <c r="F17" s="86">
        <v>205714305.98873672</v>
      </c>
      <c r="G17" s="86">
        <v>-6264437.5347613096</v>
      </c>
      <c r="H17" s="84">
        <v>-2.9552196746872837E-2</v>
      </c>
      <c r="I17" s="233">
        <v>84.472808582489662</v>
      </c>
      <c r="J17" s="233">
        <v>-0.55814450773037549</v>
      </c>
    </row>
    <row r="18" spans="1:10">
      <c r="A18" s="954" t="s">
        <v>345</v>
      </c>
      <c r="B18" s="234" t="s">
        <v>141</v>
      </c>
      <c r="C18" s="80">
        <v>57292382.741375655</v>
      </c>
      <c r="D18" s="80">
        <v>102580.85529208183</v>
      </c>
      <c r="E18" s="81">
        <v>1.7936913909303751E-3</v>
      </c>
      <c r="F18" s="83">
        <v>329566901.13125998</v>
      </c>
      <c r="G18" s="83">
        <v>-7703483.4550148845</v>
      </c>
      <c r="H18" s="81">
        <v>-2.2840675633185658E-2</v>
      </c>
      <c r="I18" s="232">
        <v>104.31319664659352</v>
      </c>
      <c r="J18" s="232">
        <v>-0.39113299841787352</v>
      </c>
    </row>
    <row r="19" spans="1:10">
      <c r="A19" s="954" t="s">
        <v>345</v>
      </c>
      <c r="B19" s="87" t="s">
        <v>348</v>
      </c>
      <c r="C19" s="88">
        <v>149579186.79747814</v>
      </c>
      <c r="D19" s="88">
        <v>110454.25757539272</v>
      </c>
      <c r="E19" s="84">
        <v>7.3897902055137469E-4</v>
      </c>
      <c r="F19" s="86">
        <v>814027179.93240881</v>
      </c>
      <c r="G19" s="86">
        <v>-19312124.353802085</v>
      </c>
      <c r="H19" s="84">
        <v>-2.3174383176782602E-2</v>
      </c>
      <c r="I19" s="233">
        <v>97.985959906565796</v>
      </c>
      <c r="J19" s="233">
        <v>-0.47106629038029268</v>
      </c>
    </row>
    <row r="20" spans="1:10">
      <c r="A20" s="954" t="s">
        <v>345</v>
      </c>
      <c r="B20" s="234" t="s">
        <v>142</v>
      </c>
      <c r="C20" s="80">
        <v>51379293.404157333</v>
      </c>
      <c r="D20" s="80">
        <v>-112858.44482892752</v>
      </c>
      <c r="E20" s="81">
        <v>-2.1917601183169314E-3</v>
      </c>
      <c r="F20" s="83">
        <v>278858316.47880024</v>
      </c>
      <c r="G20" s="83">
        <v>-5928404.4892957211</v>
      </c>
      <c r="H20" s="81">
        <v>-2.0816997608395747E-2</v>
      </c>
      <c r="I20" s="232">
        <v>115.12370079608148</v>
      </c>
      <c r="J20" s="232">
        <v>-0.89322001970221265</v>
      </c>
    </row>
    <row r="21" spans="1:10">
      <c r="A21" s="954" t="s">
        <v>345</v>
      </c>
      <c r="B21" s="87" t="s">
        <v>349</v>
      </c>
      <c r="C21" s="88">
        <v>89688867.439085558</v>
      </c>
      <c r="D21" s="88">
        <v>-803709.37825217843</v>
      </c>
      <c r="E21" s="84">
        <v>-8.8814951073223659E-3</v>
      </c>
      <c r="F21" s="86">
        <v>492211032.69178492</v>
      </c>
      <c r="G21" s="86">
        <v>-15426270.918516874</v>
      </c>
      <c r="H21" s="84">
        <v>-3.0388371399827561E-2</v>
      </c>
      <c r="I21" s="233">
        <v>97.831168089860896</v>
      </c>
      <c r="J21" s="233">
        <v>-1.4245036323728328</v>
      </c>
    </row>
    <row r="22" spans="1:10">
      <c r="A22" s="954" t="s">
        <v>345</v>
      </c>
      <c r="B22" s="234" t="s">
        <v>143</v>
      </c>
      <c r="C22" s="80">
        <v>17850296.821643692</v>
      </c>
      <c r="D22" s="80">
        <v>-555362.3697283119</v>
      </c>
      <c r="E22" s="81">
        <v>-3.017345719346191E-2</v>
      </c>
      <c r="F22" s="83">
        <v>128151396.201757</v>
      </c>
      <c r="G22" s="83">
        <v>-6452959.3159018308</v>
      </c>
      <c r="H22" s="81">
        <v>-4.7940196965285148E-2</v>
      </c>
      <c r="I22" s="232">
        <v>72.25886514267043</v>
      </c>
      <c r="J22" s="232">
        <v>-1.72442313095803</v>
      </c>
    </row>
    <row r="23" spans="1:10">
      <c r="A23" s="954" t="s">
        <v>345</v>
      </c>
      <c r="B23" s="87" t="s">
        <v>144</v>
      </c>
      <c r="C23" s="88">
        <v>35384581.092007615</v>
      </c>
      <c r="D23" s="88">
        <v>375390.69157005101</v>
      </c>
      <c r="E23" s="84">
        <v>1.072263275089501E-2</v>
      </c>
      <c r="F23" s="86">
        <v>202539760.09182149</v>
      </c>
      <c r="G23" s="86">
        <v>-4736500.3423888385</v>
      </c>
      <c r="H23" s="84">
        <v>-2.285114721997895E-2</v>
      </c>
      <c r="I23" s="233">
        <v>119.25315917766315</v>
      </c>
      <c r="J23" s="233">
        <v>2.0944813963307922</v>
      </c>
    </row>
    <row r="24" spans="1:10">
      <c r="A24" s="954" t="s">
        <v>345</v>
      </c>
      <c r="B24" s="234" t="s">
        <v>145</v>
      </c>
      <c r="C24" s="80">
        <v>28781286.477543615</v>
      </c>
      <c r="D24" s="80">
        <v>-55358.532080922276</v>
      </c>
      <c r="E24" s="81">
        <v>-1.9197285974996668E-3</v>
      </c>
      <c r="F24" s="83">
        <v>177565128.85945076</v>
      </c>
      <c r="G24" s="83">
        <v>-4613736.2087366879</v>
      </c>
      <c r="H24" s="81">
        <v>-2.5325309865169156E-2</v>
      </c>
      <c r="I24" s="232">
        <v>113.4491152497676</v>
      </c>
      <c r="J24" s="232">
        <v>0.58075861283977304</v>
      </c>
    </row>
    <row r="25" spans="1:10">
      <c r="A25" s="954" t="s">
        <v>345</v>
      </c>
      <c r="B25" s="87" t="s">
        <v>146</v>
      </c>
      <c r="C25" s="88">
        <v>44669142.426810764</v>
      </c>
      <c r="D25" s="88">
        <v>315454.72689398378</v>
      </c>
      <c r="E25" s="84">
        <v>7.112254769620332E-3</v>
      </c>
      <c r="F25" s="86">
        <v>299374461.68862945</v>
      </c>
      <c r="G25" s="86">
        <v>-707197.5672082305</v>
      </c>
      <c r="H25" s="84">
        <v>-2.3566837405591054E-3</v>
      </c>
      <c r="I25" s="233">
        <v>123.92970532596689</v>
      </c>
      <c r="J25" s="233">
        <v>1.7401466924187901</v>
      </c>
    </row>
    <row r="26" spans="1:10">
      <c r="A26" s="954" t="s">
        <v>345</v>
      </c>
      <c r="B26" s="234" t="s">
        <v>147</v>
      </c>
      <c r="C26" s="80">
        <v>13898641.170868274</v>
      </c>
      <c r="D26" s="80">
        <v>-17456.990318918601</v>
      </c>
      <c r="E26" s="81">
        <v>-1.2544457589130237E-3</v>
      </c>
      <c r="F26" s="83">
        <v>80242710.150397345</v>
      </c>
      <c r="G26" s="83">
        <v>-1928286.2812663466</v>
      </c>
      <c r="H26" s="81">
        <v>-2.3466750617658357E-2</v>
      </c>
      <c r="I26" s="232">
        <v>102.09179956332201</v>
      </c>
      <c r="J26" s="232">
        <v>0.59027635803418832</v>
      </c>
    </row>
    <row r="27" spans="1:10">
      <c r="A27" s="954" t="s">
        <v>345</v>
      </c>
      <c r="B27" s="87" t="s">
        <v>148</v>
      </c>
      <c r="C27" s="88">
        <v>15031789.775374729</v>
      </c>
      <c r="D27" s="88">
        <v>-660296.91774506681</v>
      </c>
      <c r="E27" s="84">
        <v>-4.2078337359337581E-2</v>
      </c>
      <c r="F27" s="86">
        <v>88015981.696715847</v>
      </c>
      <c r="G27" s="86">
        <v>-5026570.5606356114</v>
      </c>
      <c r="H27" s="84">
        <v>-5.4024426874408456E-2</v>
      </c>
      <c r="I27" s="233">
        <v>57.935116228755213</v>
      </c>
      <c r="J27" s="233">
        <v>-2.1197836953761424</v>
      </c>
    </row>
    <row r="28" spans="1:10">
      <c r="A28" s="954" t="s">
        <v>345</v>
      </c>
      <c r="B28" s="234" t="s">
        <v>149</v>
      </c>
      <c r="C28" s="80">
        <v>28133068.21675171</v>
      </c>
      <c r="D28" s="80">
        <v>-570438.83543400839</v>
      </c>
      <c r="E28" s="81">
        <v>-1.9873489131376737E-2</v>
      </c>
      <c r="F28" s="83">
        <v>192904067.52562061</v>
      </c>
      <c r="G28" s="83">
        <v>-7675464.9441326857</v>
      </c>
      <c r="H28" s="81">
        <v>-3.8266441493925205E-2</v>
      </c>
      <c r="I28" s="232">
        <v>97.55335040165653</v>
      </c>
      <c r="J28" s="232">
        <v>-1.2784285871389898</v>
      </c>
    </row>
    <row r="29" spans="1:10">
      <c r="A29" s="954" t="s">
        <v>345</v>
      </c>
      <c r="B29" s="87" t="s">
        <v>150</v>
      </c>
      <c r="C29" s="88">
        <v>23871653.704418834</v>
      </c>
      <c r="D29" s="88">
        <v>-301629.05518162623</v>
      </c>
      <c r="E29" s="84">
        <v>-1.2477786247787705E-2</v>
      </c>
      <c r="F29" s="86">
        <v>156699053.12438521</v>
      </c>
      <c r="G29" s="86">
        <v>-3239675.8763191998</v>
      </c>
      <c r="H29" s="84">
        <v>-2.0255731032506403E-2</v>
      </c>
      <c r="I29" s="233">
        <v>101.86895260901116</v>
      </c>
      <c r="J29" s="233">
        <v>-0.5620743400490511</v>
      </c>
    </row>
    <row r="30" spans="1:10">
      <c r="A30" s="954" t="s">
        <v>345</v>
      </c>
      <c r="B30" s="234" t="s">
        <v>151</v>
      </c>
      <c r="C30" s="80">
        <v>377564455.95371741</v>
      </c>
      <c r="D30" s="80">
        <v>2737809.2510259748</v>
      </c>
      <c r="E30" s="81">
        <v>7.3042012223788781E-3</v>
      </c>
      <c r="F30" s="83">
        <v>2051686023.6258931</v>
      </c>
      <c r="G30" s="83">
        <v>-30045599.503606081</v>
      </c>
      <c r="H30" s="81">
        <v>-1.4432984141557147E-2</v>
      </c>
      <c r="I30" s="953"/>
      <c r="J30" s="953"/>
    </row>
    <row r="31" spans="1:10">
      <c r="A31" s="954" t="s">
        <v>345</v>
      </c>
      <c r="B31" s="87" t="s">
        <v>152</v>
      </c>
      <c r="C31" s="88">
        <v>23972150.994223341</v>
      </c>
      <c r="D31" s="88">
        <v>976496.05380491912</v>
      </c>
      <c r="E31" s="84">
        <v>4.2464372349255257E-2</v>
      </c>
      <c r="F31" s="86">
        <v>109522400.54932788</v>
      </c>
      <c r="G31" s="86">
        <v>2047094.7619863451</v>
      </c>
      <c r="H31" s="84">
        <v>1.9047117353979674E-2</v>
      </c>
      <c r="I31" s="87"/>
      <c r="J31" s="87"/>
    </row>
    <row r="32" spans="1:10">
      <c r="A32" s="954" t="s">
        <v>345</v>
      </c>
      <c r="B32" s="234" t="s">
        <v>153</v>
      </c>
      <c r="C32" s="80">
        <v>21763977.825562388</v>
      </c>
      <c r="D32" s="80">
        <v>107124.47015027329</v>
      </c>
      <c r="E32" s="81">
        <v>4.9464466694328219E-3</v>
      </c>
      <c r="F32" s="83">
        <v>101180843.95137069</v>
      </c>
      <c r="G32" s="83">
        <v>-730467.16606390476</v>
      </c>
      <c r="H32" s="81">
        <v>-7.1676750897863711E-3</v>
      </c>
      <c r="I32" s="953"/>
      <c r="J32" s="953"/>
    </row>
    <row r="33" spans="1:10">
      <c r="A33" s="954" t="s">
        <v>345</v>
      </c>
      <c r="B33" s="87" t="s">
        <v>154</v>
      </c>
      <c r="C33" s="88">
        <v>21181104.517628387</v>
      </c>
      <c r="D33" s="88">
        <v>696670.17470448464</v>
      </c>
      <c r="E33" s="84">
        <v>3.4009734564388439E-2</v>
      </c>
      <c r="F33" s="86">
        <v>105418094.41236073</v>
      </c>
      <c r="G33" s="86">
        <v>3045308.8038120866</v>
      </c>
      <c r="H33" s="84">
        <v>2.9747249581120981E-2</v>
      </c>
      <c r="I33" s="87"/>
      <c r="J33" s="87"/>
    </row>
    <row r="34" spans="1:10">
      <c r="A34" s="954" t="s">
        <v>345</v>
      </c>
      <c r="B34" s="234" t="s">
        <v>155</v>
      </c>
      <c r="C34" s="80">
        <v>17041078.338188641</v>
      </c>
      <c r="D34" s="80">
        <v>529147.34554149024</v>
      </c>
      <c r="E34" s="81">
        <v>3.2046363673462683E-2</v>
      </c>
      <c r="F34" s="83">
        <v>76501780.317109182</v>
      </c>
      <c r="G34" s="83">
        <v>519417.0782918483</v>
      </c>
      <c r="H34" s="81">
        <v>6.8360216259566427E-3</v>
      </c>
      <c r="I34" s="953"/>
      <c r="J34" s="953"/>
    </row>
    <row r="35" spans="1:10">
      <c r="A35" s="954" t="s">
        <v>345</v>
      </c>
      <c r="B35" s="87" t="s">
        <v>156</v>
      </c>
      <c r="C35" s="88">
        <v>26709749.977369614</v>
      </c>
      <c r="D35" s="88">
        <v>616404.38027864322</v>
      </c>
      <c r="E35" s="84">
        <v>2.3623048948823312E-2</v>
      </c>
      <c r="F35" s="86">
        <v>117698324.29202072</v>
      </c>
      <c r="G35" s="86">
        <v>-1237866.974125877</v>
      </c>
      <c r="H35" s="84">
        <v>-1.0407824237080789E-2</v>
      </c>
      <c r="I35" s="87"/>
      <c r="J35" s="87"/>
    </row>
    <row r="36" spans="1:10">
      <c r="A36" s="954" t="s">
        <v>345</v>
      </c>
      <c r="B36" s="234" t="s">
        <v>157</v>
      </c>
      <c r="C36" s="80">
        <v>29159314.524623916</v>
      </c>
      <c r="D36" s="80">
        <v>673019.69072604179</v>
      </c>
      <c r="E36" s="81">
        <v>2.3626087374661573E-2</v>
      </c>
      <c r="F36" s="83">
        <v>136662833.60563952</v>
      </c>
      <c r="G36" s="83">
        <v>-28018.510881900787</v>
      </c>
      <c r="H36" s="81">
        <v>-2.0497722011430985E-4</v>
      </c>
      <c r="I36" s="953"/>
      <c r="J36" s="953"/>
    </row>
    <row r="37" spans="1:10">
      <c r="A37" s="954" t="s">
        <v>345</v>
      </c>
      <c r="B37" s="87" t="s">
        <v>158</v>
      </c>
      <c r="C37" s="88">
        <v>27507639.699738529</v>
      </c>
      <c r="D37" s="88">
        <v>188770.61035272107</v>
      </c>
      <c r="E37" s="84">
        <v>6.9098984198457929E-3</v>
      </c>
      <c r="F37" s="86">
        <v>122159263.354415</v>
      </c>
      <c r="G37" s="86">
        <v>-2688728.6129764616</v>
      </c>
      <c r="H37" s="84">
        <v>-2.1536018085727159E-2</v>
      </c>
      <c r="I37" s="87"/>
      <c r="J37" s="87"/>
    </row>
    <row r="38" spans="1:10">
      <c r="A38" s="954" t="s">
        <v>350</v>
      </c>
      <c r="B38" s="234" t="s">
        <v>127</v>
      </c>
      <c r="C38" s="80">
        <v>520995410.00629252</v>
      </c>
      <c r="D38" s="80">
        <v>318479.35161268711</v>
      </c>
      <c r="E38" s="81">
        <v>6.1166403361148148E-4</v>
      </c>
      <c r="F38" s="83">
        <v>2981943373.0504322</v>
      </c>
      <c r="G38" s="83">
        <v>-65990963.058225632</v>
      </c>
      <c r="H38" s="81">
        <v>-2.1651044865512836E-2</v>
      </c>
      <c r="I38" s="232">
        <v>79.118283007363857</v>
      </c>
      <c r="J38" s="232">
        <v>-0.52458732363751892</v>
      </c>
    </row>
    <row r="39" spans="1:10">
      <c r="A39" s="954" t="s">
        <v>350</v>
      </c>
      <c r="B39" s="87" t="s">
        <v>128</v>
      </c>
      <c r="C39" s="88">
        <v>833935793.51257074</v>
      </c>
      <c r="D39" s="88">
        <v>7882540.3502136469</v>
      </c>
      <c r="E39" s="84">
        <v>9.5424118481915454E-3</v>
      </c>
      <c r="F39" s="86">
        <v>4450476821.6364651</v>
      </c>
      <c r="G39" s="86">
        <v>-13265874.064323425</v>
      </c>
      <c r="H39" s="84">
        <v>-2.9719172830235769E-3</v>
      </c>
      <c r="I39" s="233">
        <v>105.43522068161046</v>
      </c>
      <c r="J39" s="233">
        <v>0.23981967389190118</v>
      </c>
    </row>
    <row r="40" spans="1:10">
      <c r="A40" s="954" t="s">
        <v>350</v>
      </c>
      <c r="B40" s="234" t="s">
        <v>129</v>
      </c>
      <c r="C40" s="80">
        <v>715800077.83648896</v>
      </c>
      <c r="D40" s="80">
        <v>6000068.4442601204</v>
      </c>
      <c r="E40" s="81">
        <v>8.4531816918370015E-3</v>
      </c>
      <c r="F40" s="83">
        <v>3962071106.4502587</v>
      </c>
      <c r="G40" s="83">
        <v>-15321865.680690289</v>
      </c>
      <c r="H40" s="81">
        <v>-3.8522383350220899E-3</v>
      </c>
      <c r="I40" s="232">
        <v>105.84733174521553</v>
      </c>
      <c r="J40" s="232">
        <v>0.12669140068105378</v>
      </c>
    </row>
    <row r="41" spans="1:10">
      <c r="A41" s="954" t="s">
        <v>350</v>
      </c>
      <c r="B41" s="87" t="s">
        <v>130</v>
      </c>
      <c r="C41" s="88">
        <v>933030355.82824218</v>
      </c>
      <c r="D41" s="88">
        <v>6219931.2564932108</v>
      </c>
      <c r="E41" s="84">
        <v>6.7111149072014943E-3</v>
      </c>
      <c r="F41" s="86">
        <v>5751428436.8003483</v>
      </c>
      <c r="G41" s="86">
        <v>30675888.122263908</v>
      </c>
      <c r="H41" s="84">
        <v>5.3622120273935465E-3</v>
      </c>
      <c r="I41" s="233">
        <v>97.109303248998174</v>
      </c>
      <c r="J41" s="233">
        <v>-5.160937065998894E-2</v>
      </c>
    </row>
    <row r="42" spans="1:10">
      <c r="A42" s="954" t="s">
        <v>350</v>
      </c>
      <c r="B42" s="234" t="s">
        <v>131</v>
      </c>
      <c r="C42" s="80">
        <v>434856882.5415687</v>
      </c>
      <c r="D42" s="80">
        <v>5298954.4314802289</v>
      </c>
      <c r="E42" s="81">
        <v>1.2335831990795422E-2</v>
      </c>
      <c r="F42" s="83">
        <v>2227424875.1927299</v>
      </c>
      <c r="G42" s="83">
        <v>-2682164.2154026031</v>
      </c>
      <c r="H42" s="81">
        <v>-1.2027064925612028E-3</v>
      </c>
      <c r="I42" s="232">
        <v>119.82905293374262</v>
      </c>
      <c r="J42" s="232">
        <v>0.60246133974754912</v>
      </c>
    </row>
    <row r="43" spans="1:10">
      <c r="A43" s="954" t="s">
        <v>350</v>
      </c>
      <c r="B43" s="87" t="s">
        <v>132</v>
      </c>
      <c r="C43" s="88">
        <v>579937562.57570696</v>
      </c>
      <c r="D43" s="88">
        <v>5253475.3742617369</v>
      </c>
      <c r="E43" s="84">
        <v>9.1415013765993227E-3</v>
      </c>
      <c r="F43" s="86">
        <v>2886156782.2358217</v>
      </c>
      <c r="G43" s="86">
        <v>-30875038.015837669</v>
      </c>
      <c r="H43" s="84">
        <v>-1.058440220003291E-2</v>
      </c>
      <c r="I43" s="233">
        <v>83.851278812205251</v>
      </c>
      <c r="J43" s="233">
        <v>0.15748895116323069</v>
      </c>
    </row>
    <row r="44" spans="1:10">
      <c r="A44" s="954" t="s">
        <v>350</v>
      </c>
      <c r="B44" s="234" t="s">
        <v>133</v>
      </c>
      <c r="C44" s="80">
        <v>809538779.18911111</v>
      </c>
      <c r="D44" s="80">
        <v>3817870.8925192356</v>
      </c>
      <c r="E44" s="81">
        <v>4.7384532946907823E-3</v>
      </c>
      <c r="F44" s="83">
        <v>4679906178.9028254</v>
      </c>
      <c r="G44" s="83">
        <v>-44980162.33569622</v>
      </c>
      <c r="H44" s="81">
        <v>-9.519840073847298E-3</v>
      </c>
      <c r="I44" s="232">
        <v>105.30767150566105</v>
      </c>
      <c r="J44" s="232">
        <v>-0.26283302311259149</v>
      </c>
    </row>
    <row r="45" spans="1:10">
      <c r="A45" s="954" t="s">
        <v>350</v>
      </c>
      <c r="B45" s="87" t="s">
        <v>134</v>
      </c>
      <c r="C45" s="88">
        <v>706334490.44348681</v>
      </c>
      <c r="D45" s="88">
        <v>5020274.0141199827</v>
      </c>
      <c r="E45" s="84">
        <v>7.158380504076951E-3</v>
      </c>
      <c r="F45" s="86">
        <v>3900386967.9839735</v>
      </c>
      <c r="G45" s="86">
        <v>-7371291.4998083115</v>
      </c>
      <c r="H45" s="84">
        <v>-1.8863222877000753E-3</v>
      </c>
      <c r="I45" s="233">
        <v>113.07510791080833</v>
      </c>
      <c r="J45" s="233">
        <v>-9.8526676925132506E-3</v>
      </c>
    </row>
    <row r="46" spans="1:10">
      <c r="A46" s="954" t="s">
        <v>350</v>
      </c>
      <c r="B46" s="234" t="s">
        <v>135</v>
      </c>
      <c r="C46" s="80">
        <v>520180864.86550063</v>
      </c>
      <c r="D46" s="80">
        <v>276748.041421175</v>
      </c>
      <c r="E46" s="81">
        <v>5.3230592423798514E-4</v>
      </c>
      <c r="F46" s="83">
        <v>2968396348.7686324</v>
      </c>
      <c r="G46" s="83">
        <v>-66212398.530213833</v>
      </c>
      <c r="H46" s="81">
        <v>-2.1819089063507956E-2</v>
      </c>
      <c r="I46" s="232">
        <v>79.188521717521013</v>
      </c>
      <c r="J46" s="232">
        <v>-0.55581444617563136</v>
      </c>
    </row>
    <row r="47" spans="1:10">
      <c r="A47" s="954" t="s">
        <v>350</v>
      </c>
      <c r="B47" s="87" t="s">
        <v>136</v>
      </c>
      <c r="C47" s="88">
        <v>831645404.26298964</v>
      </c>
      <c r="D47" s="88">
        <v>8454105.3439178467</v>
      </c>
      <c r="E47" s="84">
        <v>1.0269915820318908E-2</v>
      </c>
      <c r="F47" s="86">
        <v>4420919076.8524837</v>
      </c>
      <c r="G47" s="86">
        <v>-8240927.2098016739</v>
      </c>
      <c r="H47" s="84">
        <v>-1.8606072488334935E-3</v>
      </c>
      <c r="I47" s="233">
        <v>105.40378227994822</v>
      </c>
      <c r="J47" s="233">
        <v>0.28326190911069205</v>
      </c>
    </row>
    <row r="48" spans="1:10">
      <c r="A48" s="954" t="s">
        <v>350</v>
      </c>
      <c r="B48" s="234" t="s">
        <v>137</v>
      </c>
      <c r="C48" s="80">
        <v>714631742.63010836</v>
      </c>
      <c r="D48" s="80">
        <v>6326659.3099651337</v>
      </c>
      <c r="E48" s="81">
        <v>8.9321105537027174E-3</v>
      </c>
      <c r="F48" s="83">
        <v>3945178351.2338519</v>
      </c>
      <c r="G48" s="83">
        <v>-12363641.12170887</v>
      </c>
      <c r="H48" s="81">
        <v>-3.1240707352166164E-3</v>
      </c>
      <c r="I48" s="232">
        <v>105.93400280815428</v>
      </c>
      <c r="J48" s="232">
        <v>0.14459988336400897</v>
      </c>
    </row>
    <row r="49" spans="1:10">
      <c r="A49" s="954" t="s">
        <v>350</v>
      </c>
      <c r="B49" s="87" t="s">
        <v>346</v>
      </c>
      <c r="C49" s="88">
        <v>1265092947.8963871</v>
      </c>
      <c r="D49" s="88">
        <v>13922331.51834321</v>
      </c>
      <c r="E49" s="84">
        <v>1.1127444439709051E-2</v>
      </c>
      <c r="F49" s="86">
        <v>6629163193.9330778</v>
      </c>
      <c r="G49" s="86">
        <v>-9879246.8644571304</v>
      </c>
      <c r="H49" s="84">
        <v>-1.4880529763973548E-3</v>
      </c>
      <c r="I49" s="233">
        <v>109.91078485864855</v>
      </c>
      <c r="J49" s="233">
        <v>0.38833791990602151</v>
      </c>
    </row>
    <row r="50" spans="1:10">
      <c r="A50" s="954" t="s">
        <v>350</v>
      </c>
      <c r="B50" s="234" t="s">
        <v>138</v>
      </c>
      <c r="C50" s="80">
        <v>929164611.71219921</v>
      </c>
      <c r="D50" s="80">
        <v>6699564.2189753056</v>
      </c>
      <c r="E50" s="81">
        <v>7.262675412126678E-3</v>
      </c>
      <c r="F50" s="83">
        <v>5702734806.084774</v>
      </c>
      <c r="G50" s="83">
        <v>35014264.745429993</v>
      </c>
      <c r="H50" s="81">
        <v>6.1778389548394598E-3</v>
      </c>
      <c r="I50" s="232">
        <v>96.944378771367042</v>
      </c>
      <c r="J50" s="232">
        <v>-2.8127048241699981E-2</v>
      </c>
    </row>
    <row r="51" spans="1:10">
      <c r="A51" s="954" t="s">
        <v>350</v>
      </c>
      <c r="B51" s="87" t="s">
        <v>347</v>
      </c>
      <c r="C51" s="88">
        <v>929164611.71219921</v>
      </c>
      <c r="D51" s="88">
        <v>6699564.2189753056</v>
      </c>
      <c r="E51" s="84">
        <v>7.262675412126678E-3</v>
      </c>
      <c r="F51" s="86">
        <v>5702734806.084774</v>
      </c>
      <c r="G51" s="86">
        <v>35014264.745429993</v>
      </c>
      <c r="H51" s="84">
        <v>6.1778389548394598E-3</v>
      </c>
      <c r="I51" s="233">
        <v>96.944378771367042</v>
      </c>
      <c r="J51" s="233">
        <v>-2.8127048241699981E-2</v>
      </c>
    </row>
    <row r="52" spans="1:10">
      <c r="A52" s="954" t="s">
        <v>350</v>
      </c>
      <c r="B52" s="234" t="s">
        <v>139</v>
      </c>
      <c r="C52" s="80">
        <v>433447543.63355935</v>
      </c>
      <c r="D52" s="80">
        <v>5468226.1836670041</v>
      </c>
      <c r="E52" s="81">
        <v>1.2776846825798356E-2</v>
      </c>
      <c r="F52" s="83">
        <v>2208244117.0817385</v>
      </c>
      <c r="G52" s="83">
        <v>-1638319.6352272034</v>
      </c>
      <c r="H52" s="81">
        <v>-7.413605393692868E-4</v>
      </c>
      <c r="I52" s="232">
        <v>119.73392836357655</v>
      </c>
      <c r="J52" s="232">
        <v>0.61735415109970404</v>
      </c>
    </row>
    <row r="53" spans="1:10">
      <c r="A53" s="954" t="s">
        <v>350</v>
      </c>
      <c r="B53" s="87" t="s">
        <v>140</v>
      </c>
      <c r="C53" s="88">
        <v>579075590.00666749</v>
      </c>
      <c r="D53" s="88">
        <v>5303644.8324453831</v>
      </c>
      <c r="E53" s="84">
        <v>9.2434718655248407E-3</v>
      </c>
      <c r="F53" s="86">
        <v>2873754561.5106349</v>
      </c>
      <c r="G53" s="86">
        <v>-30531805.540258884</v>
      </c>
      <c r="H53" s="84">
        <v>-1.0512670474455267E-2</v>
      </c>
      <c r="I53" s="233">
        <v>83.93220185845361</v>
      </c>
      <c r="J53" s="233">
        <v>0.14042597726371753</v>
      </c>
    </row>
    <row r="54" spans="1:10">
      <c r="A54" s="954" t="s">
        <v>350</v>
      </c>
      <c r="B54" s="234" t="s">
        <v>141</v>
      </c>
      <c r="C54" s="80">
        <v>807796528.73541117</v>
      </c>
      <c r="D54" s="80">
        <v>3759804.4705542326</v>
      </c>
      <c r="E54" s="81">
        <v>4.6761601268796261E-3</v>
      </c>
      <c r="F54" s="83">
        <v>4657958194.579833</v>
      </c>
      <c r="G54" s="83">
        <v>-45184333.044604301</v>
      </c>
      <c r="H54" s="81">
        <v>-9.6072642449615414E-3</v>
      </c>
      <c r="I54" s="232">
        <v>105.33901225615811</v>
      </c>
      <c r="J54" s="232">
        <v>-0.30183414014591392</v>
      </c>
    </row>
    <row r="55" spans="1:10">
      <c r="A55" s="954" t="s">
        <v>350</v>
      </c>
      <c r="B55" s="87" t="s">
        <v>348</v>
      </c>
      <c r="C55" s="88">
        <v>2101503861.3810391</v>
      </c>
      <c r="D55" s="88">
        <v>15390108.645371914</v>
      </c>
      <c r="E55" s="84">
        <v>7.3774062537049021E-3</v>
      </c>
      <c r="F55" s="86">
        <v>11476891107.37064</v>
      </c>
      <c r="G55" s="86">
        <v>-88079779.51591301</v>
      </c>
      <c r="H55" s="84">
        <v>-7.6160831166281716E-3</v>
      </c>
      <c r="I55" s="233">
        <v>98.597922734380219</v>
      </c>
      <c r="J55" s="233">
        <v>-1.7374163760976558E-2</v>
      </c>
    </row>
    <row r="56" spans="1:10">
      <c r="A56" s="954" t="s">
        <v>350</v>
      </c>
      <c r="B56" s="234" t="s">
        <v>142</v>
      </c>
      <c r="C56" s="80">
        <v>704933541.85207486</v>
      </c>
      <c r="D56" s="80">
        <v>5108263.4658374786</v>
      </c>
      <c r="E56" s="81">
        <v>7.2993411692942592E-3</v>
      </c>
      <c r="F56" s="83">
        <v>3877984769.3600512</v>
      </c>
      <c r="G56" s="83">
        <v>-6919648.3548650742</v>
      </c>
      <c r="H56" s="81">
        <v>-1.7811630894474313E-3</v>
      </c>
      <c r="I56" s="232">
        <v>113.12788806368181</v>
      </c>
      <c r="J56" s="232">
        <v>-2.8703409153067128E-2</v>
      </c>
    </row>
    <row r="57" spans="1:10">
      <c r="A57" s="954" t="s">
        <v>350</v>
      </c>
      <c r="B57" s="87" t="s">
        <v>349</v>
      </c>
      <c r="C57" s="88">
        <v>1225114406.7249463</v>
      </c>
      <c r="D57" s="88">
        <v>5385011.5117206573</v>
      </c>
      <c r="E57" s="84">
        <v>4.4149231238124606E-3</v>
      </c>
      <c r="F57" s="86">
        <v>6846381118.1884079</v>
      </c>
      <c r="G57" s="86">
        <v>-73132046.846557617</v>
      </c>
      <c r="H57" s="84">
        <v>-1.0568958408244905E-2</v>
      </c>
      <c r="I57" s="233">
        <v>95.710643310530557</v>
      </c>
      <c r="J57" s="233">
        <v>-0.29920998958833422</v>
      </c>
    </row>
    <row r="58" spans="1:10">
      <c r="A58" s="954" t="s">
        <v>350</v>
      </c>
      <c r="B58" s="234" t="s">
        <v>143</v>
      </c>
      <c r="C58" s="80">
        <v>249146185.06717348</v>
      </c>
      <c r="D58" s="80">
        <v>-8403986.0380682051</v>
      </c>
      <c r="E58" s="81">
        <v>-3.2630481284495513E-2</v>
      </c>
      <c r="F58" s="83">
        <v>1809928443.1550651</v>
      </c>
      <c r="G58" s="83">
        <v>-67787009.533523083</v>
      </c>
      <c r="H58" s="81">
        <v>-3.6100789092651353E-2</v>
      </c>
      <c r="I58" s="232">
        <v>71.101485734574027</v>
      </c>
      <c r="J58" s="232">
        <v>-1.4168772971754748</v>
      </c>
    </row>
    <row r="59" spans="1:10">
      <c r="A59" s="954" t="s">
        <v>350</v>
      </c>
      <c r="B59" s="87" t="s">
        <v>144</v>
      </c>
      <c r="C59" s="88">
        <v>500871850.04725224</v>
      </c>
      <c r="D59" s="88">
        <v>-6063736.0362126827</v>
      </c>
      <c r="E59" s="84">
        <v>-1.1961551334481207E-2</v>
      </c>
      <c r="F59" s="86">
        <v>2907366601.7089024</v>
      </c>
      <c r="G59" s="86">
        <v>-47896900.994497299</v>
      </c>
      <c r="H59" s="84">
        <v>-1.6207319905884005E-2</v>
      </c>
      <c r="I59" s="233">
        <v>119.00390112727007</v>
      </c>
      <c r="J59" s="233">
        <v>0.16761561092414468</v>
      </c>
    </row>
    <row r="60" spans="1:10">
      <c r="A60" s="954" t="s">
        <v>350</v>
      </c>
      <c r="B60" s="234" t="s">
        <v>145</v>
      </c>
      <c r="C60" s="80">
        <v>406937834.09483832</v>
      </c>
      <c r="D60" s="80">
        <v>-3611880.9017739296</v>
      </c>
      <c r="E60" s="81">
        <v>-8.7976699772005298E-3</v>
      </c>
      <c r="F60" s="83">
        <v>2528342803.8195405</v>
      </c>
      <c r="G60" s="83">
        <v>-31499724.551176548</v>
      </c>
      <c r="H60" s="81">
        <v>-1.2305336833053329E-2</v>
      </c>
      <c r="I60" s="232">
        <v>113.08310379912976</v>
      </c>
      <c r="J60" s="232">
        <v>0.51972493827355493</v>
      </c>
    </row>
    <row r="61" spans="1:10">
      <c r="A61" s="954" t="s">
        <v>350</v>
      </c>
      <c r="B61" s="87" t="s">
        <v>146</v>
      </c>
      <c r="C61" s="88">
        <v>635908121.89333129</v>
      </c>
      <c r="D61" s="88">
        <v>-4673348.4019232988</v>
      </c>
      <c r="E61" s="84">
        <v>-7.2954785903645873E-3</v>
      </c>
      <c r="F61" s="86">
        <v>4252086666.4343629</v>
      </c>
      <c r="G61" s="86">
        <v>-11131353.705254555</v>
      </c>
      <c r="H61" s="84">
        <v>-2.6110214520274548E-3</v>
      </c>
      <c r="I61" s="233">
        <v>124.37723959573947</v>
      </c>
      <c r="J61" s="233">
        <v>0.75897878566054544</v>
      </c>
    </row>
    <row r="62" spans="1:10">
      <c r="A62" s="954" t="s">
        <v>350</v>
      </c>
      <c r="B62" s="234" t="s">
        <v>147</v>
      </c>
      <c r="C62" s="80">
        <v>198087580.49371895</v>
      </c>
      <c r="D62" s="80">
        <v>-2747125.5551914573</v>
      </c>
      <c r="E62" s="81">
        <v>-1.3678539975667524E-2</v>
      </c>
      <c r="F62" s="83">
        <v>1148997656.1160417</v>
      </c>
      <c r="G62" s="83">
        <v>-20196759.339057446</v>
      </c>
      <c r="H62" s="81">
        <v>-1.7274081258073771E-2</v>
      </c>
      <c r="I62" s="232">
        <v>102.57806531572314</v>
      </c>
      <c r="J62" s="232">
        <v>-3.3836398404574197E-2</v>
      </c>
    </row>
    <row r="63" spans="1:10">
      <c r="A63" s="954" t="s">
        <v>350</v>
      </c>
      <c r="B63" s="87" t="s">
        <v>148</v>
      </c>
      <c r="C63" s="88">
        <v>216179271.37898013</v>
      </c>
      <c r="D63" s="88">
        <v>-4347637.0055889189</v>
      </c>
      <c r="E63" s="84">
        <v>-1.9714768766481906E-2</v>
      </c>
      <c r="F63" s="86">
        <v>1263330781.3871148</v>
      </c>
      <c r="G63" s="86">
        <v>-34068311.196565151</v>
      </c>
      <c r="H63" s="84">
        <v>-2.6258929416021468E-2</v>
      </c>
      <c r="I63" s="233">
        <v>58.738652288994508</v>
      </c>
      <c r="J63" s="233">
        <v>-0.38118542825880297</v>
      </c>
    </row>
    <row r="64" spans="1:10">
      <c r="A64" s="954" t="s">
        <v>350</v>
      </c>
      <c r="B64" s="234" t="s">
        <v>149</v>
      </c>
      <c r="C64" s="80">
        <v>404192408.97691262</v>
      </c>
      <c r="D64" s="80">
        <v>-7042426.2592038512</v>
      </c>
      <c r="E64" s="81">
        <v>-1.7125072235576393E-2</v>
      </c>
      <c r="F64" s="83">
        <v>2769439293.214354</v>
      </c>
      <c r="G64" s="83">
        <v>-62376487.745734692</v>
      </c>
      <c r="H64" s="81">
        <v>-2.2027028793725697E-2</v>
      </c>
      <c r="I64" s="232">
        <v>98.807971391925221</v>
      </c>
      <c r="J64" s="232">
        <v>-0.37918541195989519</v>
      </c>
    </row>
    <row r="65" spans="1:10">
      <c r="A65" s="954" t="s">
        <v>350</v>
      </c>
      <c r="B65" s="87" t="s">
        <v>150</v>
      </c>
      <c r="C65" s="88">
        <v>333718176.30055046</v>
      </c>
      <c r="D65" s="88">
        <v>-2967794.0913538933</v>
      </c>
      <c r="E65" s="84">
        <v>-8.8147245574247256E-3</v>
      </c>
      <c r="F65" s="86">
        <v>2203431617.4405475</v>
      </c>
      <c r="G65" s="86">
        <v>-21114344.504710674</v>
      </c>
      <c r="H65" s="84">
        <v>-9.4915298968456466E-3</v>
      </c>
      <c r="I65" s="233">
        <v>100.39635292280454</v>
      </c>
      <c r="J65" s="233">
        <v>0.45969768761094087</v>
      </c>
    </row>
    <row r="66" spans="1:10">
      <c r="A66" s="954" t="s">
        <v>350</v>
      </c>
      <c r="B66" s="234" t="s">
        <v>151</v>
      </c>
      <c r="C66" s="80">
        <v>5271729642.6494102</v>
      </c>
      <c r="D66" s="80">
        <v>49801001.954871178</v>
      </c>
      <c r="E66" s="81">
        <v>9.5368982193229333E-3</v>
      </c>
      <c r="F66" s="83">
        <v>28845241782.495834</v>
      </c>
      <c r="G66" s="83">
        <v>-68289798.742034912</v>
      </c>
      <c r="H66" s="81">
        <v>-2.3618629412378144E-3</v>
      </c>
      <c r="I66" s="953"/>
      <c r="J66" s="953"/>
    </row>
    <row r="67" spans="1:10">
      <c r="A67" s="954" t="s">
        <v>350</v>
      </c>
      <c r="B67" s="87" t="s">
        <v>152</v>
      </c>
      <c r="C67" s="88">
        <v>330773554.21573746</v>
      </c>
      <c r="D67" s="88">
        <v>14517841.380130887</v>
      </c>
      <c r="E67" s="84">
        <v>4.5905388553968765E-2</v>
      </c>
      <c r="F67" s="86">
        <v>1513552475.1435785</v>
      </c>
      <c r="G67" s="86">
        <v>39655973.784693241</v>
      </c>
      <c r="H67" s="84">
        <v>2.6905534919264482E-2</v>
      </c>
      <c r="I67" s="87"/>
      <c r="J67" s="87"/>
    </row>
    <row r="68" spans="1:10">
      <c r="A68" s="954" t="s">
        <v>350</v>
      </c>
      <c r="B68" s="234" t="s">
        <v>153</v>
      </c>
      <c r="C68" s="80">
        <v>307693908.53527009</v>
      </c>
      <c r="D68" s="80">
        <v>9938540.2117393613</v>
      </c>
      <c r="E68" s="81">
        <v>3.3378206638882447E-2</v>
      </c>
      <c r="F68" s="83">
        <v>1416835547.41431</v>
      </c>
      <c r="G68" s="83">
        <v>19136083.429464817</v>
      </c>
      <c r="H68" s="81">
        <v>1.3691128831735965E-2</v>
      </c>
      <c r="I68" s="953"/>
      <c r="J68" s="953"/>
    </row>
    <row r="69" spans="1:10">
      <c r="A69" s="954" t="s">
        <v>350</v>
      </c>
      <c r="B69" s="87" t="s">
        <v>154</v>
      </c>
      <c r="C69" s="88">
        <v>293256489.81886828</v>
      </c>
      <c r="D69" s="88">
        <v>11372912.620898724</v>
      </c>
      <c r="E69" s="84">
        <v>4.0346134152084413E-2</v>
      </c>
      <c r="F69" s="86">
        <v>1450648139.6504045</v>
      </c>
      <c r="G69" s="86">
        <v>46145618.450676918</v>
      </c>
      <c r="H69" s="84">
        <v>3.2855489936222601E-2</v>
      </c>
      <c r="I69" s="87"/>
      <c r="J69" s="87"/>
    </row>
    <row r="70" spans="1:10">
      <c r="A70" s="954" t="s">
        <v>350</v>
      </c>
      <c r="B70" s="234" t="s">
        <v>155</v>
      </c>
      <c r="C70" s="80">
        <v>235359963.13984016</v>
      </c>
      <c r="D70" s="80">
        <v>8215351.7388581634</v>
      </c>
      <c r="E70" s="81">
        <v>3.616793587216327E-2</v>
      </c>
      <c r="F70" s="83">
        <v>1059246460.9656961</v>
      </c>
      <c r="G70" s="83">
        <v>18558439.703830004</v>
      </c>
      <c r="H70" s="81">
        <v>1.7832856076624506E-2</v>
      </c>
      <c r="I70" s="953"/>
      <c r="J70" s="953"/>
    </row>
    <row r="71" spans="1:10">
      <c r="A71" s="954" t="s">
        <v>350</v>
      </c>
      <c r="B71" s="87" t="s">
        <v>156</v>
      </c>
      <c r="C71" s="88">
        <v>362896318.62768674</v>
      </c>
      <c r="D71" s="88">
        <v>9651281.8380334377</v>
      </c>
      <c r="E71" s="84">
        <v>2.7321776197468509E-2</v>
      </c>
      <c r="F71" s="86">
        <v>1610423780.123522</v>
      </c>
      <c r="G71" s="86">
        <v>3536505.6563062668</v>
      </c>
      <c r="H71" s="84">
        <v>2.20084240662049E-3</v>
      </c>
      <c r="I71" s="87"/>
      <c r="J71" s="87"/>
    </row>
    <row r="72" spans="1:10">
      <c r="A72" s="954" t="s">
        <v>350</v>
      </c>
      <c r="B72" s="234" t="s">
        <v>157</v>
      </c>
      <c r="C72" s="80">
        <v>403604119.75849837</v>
      </c>
      <c r="D72" s="80">
        <v>10802230.729757369</v>
      </c>
      <c r="E72" s="81">
        <v>2.7500455144112045E-2</v>
      </c>
      <c r="F72" s="83">
        <v>1888518901.3654799</v>
      </c>
      <c r="G72" s="83">
        <v>17192154.701128483</v>
      </c>
      <c r="H72" s="81">
        <v>9.1871474245604507E-3</v>
      </c>
      <c r="I72" s="953"/>
      <c r="J72" s="953"/>
    </row>
    <row r="73" spans="1:10">
      <c r="A73" s="954" t="s">
        <v>350</v>
      </c>
      <c r="B73" s="87" t="s">
        <v>158</v>
      </c>
      <c r="C73" s="88">
        <v>371215365.5515241</v>
      </c>
      <c r="D73" s="88">
        <v>8076057.5571913123</v>
      </c>
      <c r="E73" s="84">
        <v>2.2239557600625678E-2</v>
      </c>
      <c r="F73" s="86">
        <v>1674553151.9195023</v>
      </c>
      <c r="G73" s="86">
        <v>14194696.149841785</v>
      </c>
      <c r="H73" s="84">
        <v>8.5491756918609618E-3</v>
      </c>
      <c r="I73" s="87"/>
      <c r="J73" s="87"/>
    </row>
    <row r="74" spans="1:10">
      <c r="A74" s="954" t="s">
        <v>351</v>
      </c>
      <c r="B74" s="234" t="s">
        <v>127</v>
      </c>
      <c r="C74" s="80">
        <v>206282625.63249999</v>
      </c>
      <c r="D74" s="80">
        <v>-2107765.9496445358</v>
      </c>
      <c r="E74" s="81">
        <v>-1.0114506401384079E-2</v>
      </c>
      <c r="F74" s="83">
        <v>1162397813.76401</v>
      </c>
      <c r="G74" s="83">
        <v>-48828613.736611366</v>
      </c>
      <c r="H74" s="81">
        <v>-4.0313365550791139E-2</v>
      </c>
      <c r="I74" s="232">
        <v>79.383096755988873</v>
      </c>
      <c r="J74" s="232">
        <v>-1.2453082412544632</v>
      </c>
    </row>
    <row r="75" spans="1:10">
      <c r="A75" s="954" t="s">
        <v>351</v>
      </c>
      <c r="B75" s="87" t="s">
        <v>128</v>
      </c>
      <c r="C75" s="88">
        <v>327050378.67707545</v>
      </c>
      <c r="D75" s="88">
        <v>2150109.2886633873</v>
      </c>
      <c r="E75" s="84">
        <v>6.6177516340959778E-3</v>
      </c>
      <c r="F75" s="86">
        <v>1732402403.9923491</v>
      </c>
      <c r="G75" s="86">
        <v>-29422329.664872885</v>
      </c>
      <c r="H75" s="84">
        <v>-1.6699918614377477E-2</v>
      </c>
      <c r="I75" s="233">
        <v>104.7828441889005</v>
      </c>
      <c r="J75" s="233">
        <v>0.12528803447935388</v>
      </c>
    </row>
    <row r="76" spans="1:10">
      <c r="A76" s="954" t="s">
        <v>351</v>
      </c>
      <c r="B76" s="234" t="s">
        <v>129</v>
      </c>
      <c r="C76" s="80">
        <v>281498743.50661981</v>
      </c>
      <c r="D76" s="80">
        <v>2628022.1165902019</v>
      </c>
      <c r="E76" s="81">
        <v>9.4238007614813046E-3</v>
      </c>
      <c r="F76" s="83">
        <v>1549679644.77845</v>
      </c>
      <c r="G76" s="83">
        <v>-20900514.174917221</v>
      </c>
      <c r="H76" s="81">
        <v>-1.3307511912569491E-2</v>
      </c>
      <c r="I76" s="232">
        <v>105.48411500348611</v>
      </c>
      <c r="J76" s="232">
        <v>0.41900619066237255</v>
      </c>
    </row>
    <row r="77" spans="1:10">
      <c r="A77" s="954" t="s">
        <v>351</v>
      </c>
      <c r="B77" s="87" t="s">
        <v>130</v>
      </c>
      <c r="C77" s="88">
        <v>365146876.54902345</v>
      </c>
      <c r="D77" s="88">
        <v>2898867.5819653273</v>
      </c>
      <c r="E77" s="84">
        <v>8.0024389650377413E-3</v>
      </c>
      <c r="F77" s="86">
        <v>2234104258.6532116</v>
      </c>
      <c r="G77" s="86">
        <v>-1831510.9494867325</v>
      </c>
      <c r="H77" s="84">
        <v>-8.1912502782321528E-4</v>
      </c>
      <c r="I77" s="233">
        <v>96.306385633654855</v>
      </c>
      <c r="J77" s="233">
        <v>0.24729015899113449</v>
      </c>
    </row>
    <row r="78" spans="1:10">
      <c r="A78" s="954" t="s">
        <v>351</v>
      </c>
      <c r="B78" s="234" t="s">
        <v>131</v>
      </c>
      <c r="C78" s="80">
        <v>171382798.2756308</v>
      </c>
      <c r="D78" s="80">
        <v>886080.29410758615</v>
      </c>
      <c r="E78" s="81">
        <v>5.197051911601084E-3</v>
      </c>
      <c r="F78" s="83">
        <v>869905868.49581301</v>
      </c>
      <c r="G78" s="83">
        <v>-17957388.186460376</v>
      </c>
      <c r="H78" s="81">
        <v>-2.0225398507381327E-2</v>
      </c>
      <c r="I78" s="232">
        <v>119.67555161415771</v>
      </c>
      <c r="J78" s="232">
        <v>-2.5846599528776437E-2</v>
      </c>
    </row>
    <row r="79" spans="1:10">
      <c r="A79" s="954" t="s">
        <v>351</v>
      </c>
      <c r="B79" s="87" t="s">
        <v>132</v>
      </c>
      <c r="C79" s="88">
        <v>229858152.5839791</v>
      </c>
      <c r="D79" s="88">
        <v>1613093.4636597335</v>
      </c>
      <c r="E79" s="84">
        <v>7.0673751706905137E-3</v>
      </c>
      <c r="F79" s="86">
        <v>1139280628.464232</v>
      </c>
      <c r="G79" s="86">
        <v>-24349040.586274862</v>
      </c>
      <c r="H79" s="84">
        <v>-2.0925077139140907E-2</v>
      </c>
      <c r="I79" s="233">
        <v>84.219138176875347</v>
      </c>
      <c r="J79" s="233">
        <v>0.13825637641146216</v>
      </c>
    </row>
    <row r="80" spans="1:10">
      <c r="A80" s="954" t="s">
        <v>351</v>
      </c>
      <c r="B80" s="234" t="s">
        <v>133</v>
      </c>
      <c r="C80" s="80">
        <v>322576499.12028497</v>
      </c>
      <c r="D80" s="80">
        <v>2868410.8413646817</v>
      </c>
      <c r="E80" s="81">
        <v>8.9719683252499315E-3</v>
      </c>
      <c r="F80" s="83">
        <v>1860672774.9583552</v>
      </c>
      <c r="G80" s="83">
        <v>-33561976.473963737</v>
      </c>
      <c r="H80" s="81">
        <v>-1.7717960484351779E-2</v>
      </c>
      <c r="I80" s="232">
        <v>106.33531118946802</v>
      </c>
      <c r="J80" s="232">
        <v>0.37495797011372645</v>
      </c>
    </row>
    <row r="81" spans="1:10">
      <c r="A81" s="954" t="s">
        <v>351</v>
      </c>
      <c r="B81" s="87" t="s">
        <v>134</v>
      </c>
      <c r="C81" s="88">
        <v>280192621.85904843</v>
      </c>
      <c r="D81" s="88">
        <v>823636.15754473209</v>
      </c>
      <c r="E81" s="84">
        <v>2.9482018395011085E-3</v>
      </c>
      <c r="F81" s="86">
        <v>1531185741.698657</v>
      </c>
      <c r="G81" s="86">
        <v>-26080089.016641378</v>
      </c>
      <c r="H81" s="84">
        <v>-1.6747358416425294E-2</v>
      </c>
      <c r="I81" s="233">
        <v>113.66734659197932</v>
      </c>
      <c r="J81" s="233">
        <v>-0.27947345272960433</v>
      </c>
    </row>
    <row r="82" spans="1:10">
      <c r="A82" s="954" t="s">
        <v>351</v>
      </c>
      <c r="B82" s="234" t="s">
        <v>135</v>
      </c>
      <c r="C82" s="80">
        <v>205967002.96084973</v>
      </c>
      <c r="D82" s="80">
        <v>-2075014.947360903</v>
      </c>
      <c r="E82" s="81">
        <v>-9.9740185575224131E-3</v>
      </c>
      <c r="F82" s="83">
        <v>1157135244.8362257</v>
      </c>
      <c r="G82" s="83">
        <v>-48417632.132214785</v>
      </c>
      <c r="H82" s="81">
        <v>-4.0162180404702631E-2</v>
      </c>
      <c r="I82" s="232">
        <v>79.451865003361675</v>
      </c>
      <c r="J82" s="232">
        <v>-1.2508866062615596</v>
      </c>
    </row>
    <row r="83" spans="1:10">
      <c r="A83" s="954" t="s">
        <v>351</v>
      </c>
      <c r="B83" s="87" t="s">
        <v>136</v>
      </c>
      <c r="C83" s="88">
        <v>326199034.88448584</v>
      </c>
      <c r="D83" s="88">
        <v>2247450.0097321868</v>
      </c>
      <c r="E83" s="84">
        <v>6.9376107871214681E-3</v>
      </c>
      <c r="F83" s="86">
        <v>1721328248.0713513</v>
      </c>
      <c r="G83" s="86">
        <v>-28598449.023201227</v>
      </c>
      <c r="H83" s="84">
        <v>-1.6342655421329337E-2</v>
      </c>
      <c r="I83" s="233">
        <v>104.76090903746854</v>
      </c>
      <c r="J83" s="233">
        <v>0.13782110966516825</v>
      </c>
    </row>
    <row r="84" spans="1:10">
      <c r="A84" s="954" t="s">
        <v>351</v>
      </c>
      <c r="B84" s="234" t="s">
        <v>137</v>
      </c>
      <c r="C84" s="80">
        <v>281028134.36191976</v>
      </c>
      <c r="D84" s="80">
        <v>2666610.8396953344</v>
      </c>
      <c r="E84" s="81">
        <v>9.5796674984157133E-3</v>
      </c>
      <c r="F84" s="83">
        <v>1543024465.0609219</v>
      </c>
      <c r="G84" s="83">
        <v>-20406812.472368002</v>
      </c>
      <c r="H84" s="81">
        <v>-1.305258041438504E-2</v>
      </c>
      <c r="I84" s="232">
        <v>105.56050600699886</v>
      </c>
      <c r="J84" s="232">
        <v>0.41476006846774283</v>
      </c>
    </row>
    <row r="85" spans="1:10">
      <c r="A85" s="954" t="s">
        <v>351</v>
      </c>
      <c r="B85" s="87" t="s">
        <v>346</v>
      </c>
      <c r="C85" s="88">
        <v>497034644.98375702</v>
      </c>
      <c r="D85" s="88">
        <v>3172176.3393448591</v>
      </c>
      <c r="E85" s="84">
        <v>6.423197834919645E-3</v>
      </c>
      <c r="F85" s="86">
        <v>2583763448.7011952</v>
      </c>
      <c r="G85" s="86">
        <v>-46422208.762620926</v>
      </c>
      <c r="H85" s="84">
        <v>-1.7649784010830637E-2</v>
      </c>
      <c r="I85" s="233">
        <v>109.42161464419814</v>
      </c>
      <c r="J85" s="233">
        <v>8.8097553236408999E-2</v>
      </c>
    </row>
    <row r="86" spans="1:10">
      <c r="A86" s="954" t="s">
        <v>351</v>
      </c>
      <c r="B86" s="234" t="s">
        <v>138</v>
      </c>
      <c r="C86" s="80">
        <v>363669888.75286061</v>
      </c>
      <c r="D86" s="80">
        <v>3052122.9430531263</v>
      </c>
      <c r="E86" s="81">
        <v>8.4635956195869694E-3</v>
      </c>
      <c r="F86" s="83">
        <v>2215325236.4609718</v>
      </c>
      <c r="G86" s="83">
        <v>-512237.97209405899</v>
      </c>
      <c r="H86" s="81">
        <v>-2.3117127406878875E-4</v>
      </c>
      <c r="I86" s="232">
        <v>96.147035455520509</v>
      </c>
      <c r="J86" s="232">
        <v>0.27178505981024159</v>
      </c>
    </row>
    <row r="87" spans="1:10">
      <c r="A87" s="954" t="s">
        <v>351</v>
      </c>
      <c r="B87" s="87" t="s">
        <v>347</v>
      </c>
      <c r="C87" s="88">
        <v>363669888.75286061</v>
      </c>
      <c r="D87" s="88">
        <v>3052122.9430531263</v>
      </c>
      <c r="E87" s="84">
        <v>8.4635956195869694E-3</v>
      </c>
      <c r="F87" s="86">
        <v>2215325236.4609718</v>
      </c>
      <c r="G87" s="86">
        <v>-512237.97209405899</v>
      </c>
      <c r="H87" s="84">
        <v>-2.3117127406878875E-4</v>
      </c>
      <c r="I87" s="233">
        <v>96.147035455520509</v>
      </c>
      <c r="J87" s="233">
        <v>0.27178505981024159</v>
      </c>
    </row>
    <row r="88" spans="1:10">
      <c r="A88" s="954" t="s">
        <v>351</v>
      </c>
      <c r="B88" s="234" t="s">
        <v>139</v>
      </c>
      <c r="C88" s="80">
        <v>170835610.09951866</v>
      </c>
      <c r="D88" s="80">
        <v>924726.33384430408</v>
      </c>
      <c r="E88" s="81">
        <v>5.4424196575871067E-3</v>
      </c>
      <c r="F88" s="83">
        <v>862435200.63161635</v>
      </c>
      <c r="G88" s="83">
        <v>-17823759.730636001</v>
      </c>
      <c r="H88" s="81">
        <v>-2.0248313886292054E-2</v>
      </c>
      <c r="I88" s="232">
        <v>119.57975837947468</v>
      </c>
      <c r="J88" s="232">
        <v>-2.0276384524478885E-2</v>
      </c>
    </row>
    <row r="89" spans="1:10">
      <c r="A89" s="954" t="s">
        <v>351</v>
      </c>
      <c r="B89" s="87" t="s">
        <v>140</v>
      </c>
      <c r="C89" s="88">
        <v>229528248.14397869</v>
      </c>
      <c r="D89" s="88">
        <v>1641229.3363400102</v>
      </c>
      <c r="E89" s="84">
        <v>7.201943072173784E-3</v>
      </c>
      <c r="F89" s="86">
        <v>1134475683.3667676</v>
      </c>
      <c r="G89" s="86">
        <v>-24064579.494540453</v>
      </c>
      <c r="H89" s="84">
        <v>-2.0771465840217662E-2</v>
      </c>
      <c r="I89" s="233">
        <v>84.300098724021183</v>
      </c>
      <c r="J89" s="233">
        <v>0.13299812201036332</v>
      </c>
    </row>
    <row r="90" spans="1:10">
      <c r="A90" s="954" t="s">
        <v>351</v>
      </c>
      <c r="B90" s="234" t="s">
        <v>141</v>
      </c>
      <c r="C90" s="80">
        <v>321884175.47921216</v>
      </c>
      <c r="D90" s="80">
        <v>2863005.4535838962</v>
      </c>
      <c r="E90" s="81">
        <v>8.9743431552015782E-3</v>
      </c>
      <c r="F90" s="83">
        <v>1851768914.6672676</v>
      </c>
      <c r="G90" s="83">
        <v>-33542950.161261082</v>
      </c>
      <c r="H90" s="81">
        <v>-1.7791724959155153E-2</v>
      </c>
      <c r="I90" s="232">
        <v>106.36174862059966</v>
      </c>
      <c r="J90" s="232">
        <v>0.35434827160911198</v>
      </c>
    </row>
    <row r="91" spans="1:10">
      <c r="A91" s="954" t="s">
        <v>351</v>
      </c>
      <c r="B91" s="87" t="s">
        <v>348</v>
      </c>
      <c r="C91" s="88">
        <v>832440557.98858321</v>
      </c>
      <c r="D91" s="88">
        <v>7170845.6435147524</v>
      </c>
      <c r="E91" s="84">
        <v>8.6890934396928656E-3</v>
      </c>
      <c r="F91" s="86">
        <v>4529269063.1125431</v>
      </c>
      <c r="G91" s="86">
        <v>-78014342.046742439</v>
      </c>
      <c r="H91" s="84">
        <v>-1.6932828998403079E-2</v>
      </c>
      <c r="I91" s="233">
        <v>98.966768048672378</v>
      </c>
      <c r="J91" s="233">
        <v>0.30181778807416038</v>
      </c>
    </row>
    <row r="92" spans="1:10">
      <c r="A92" s="954" t="s">
        <v>351</v>
      </c>
      <c r="B92" s="234" t="s">
        <v>142</v>
      </c>
      <c r="C92" s="80">
        <v>279647919.25047481</v>
      </c>
      <c r="D92" s="80">
        <v>840787.46711015701</v>
      </c>
      <c r="E92" s="81">
        <v>3.0156598281117697E-3</v>
      </c>
      <c r="F92" s="83">
        <v>1522434072.5390701</v>
      </c>
      <c r="G92" s="83">
        <v>-25960029.081939459</v>
      </c>
      <c r="H92" s="81">
        <v>-1.6765776267658197E-2</v>
      </c>
      <c r="I92" s="232">
        <v>113.71864583841538</v>
      </c>
      <c r="J92" s="232">
        <v>-0.29446732472663939</v>
      </c>
    </row>
    <row r="93" spans="1:10">
      <c r="A93" s="954" t="s">
        <v>351</v>
      </c>
      <c r="B93" s="87" t="s">
        <v>349</v>
      </c>
      <c r="C93" s="88">
        <v>485614922.21494377</v>
      </c>
      <c r="D93" s="88">
        <v>-1234227.4781416655</v>
      </c>
      <c r="E93" s="84">
        <v>-2.5351332726363694E-3</v>
      </c>
      <c r="F93" s="86">
        <v>2679569317.4029469</v>
      </c>
      <c r="G93" s="86">
        <v>-74377661.197795391</v>
      </c>
      <c r="H93" s="84">
        <v>-2.7007659107360908E-2</v>
      </c>
      <c r="I93" s="233">
        <v>96.133376195641048</v>
      </c>
      <c r="J93" s="233">
        <v>-0.78528935509869768</v>
      </c>
    </row>
    <row r="94" spans="1:10">
      <c r="A94" s="954" t="s">
        <v>351</v>
      </c>
      <c r="B94" s="234" t="s">
        <v>143</v>
      </c>
      <c r="C94" s="80">
        <v>97576636.180636615</v>
      </c>
      <c r="D94" s="80">
        <v>-3740180.3274727464</v>
      </c>
      <c r="E94" s="81">
        <v>-3.6915691356857662E-2</v>
      </c>
      <c r="F94" s="83">
        <v>703282570.97602785</v>
      </c>
      <c r="G94" s="83">
        <v>-34993271.297005892</v>
      </c>
      <c r="H94" s="81">
        <v>-4.7398640580283896E-2</v>
      </c>
      <c r="I94" s="232">
        <v>71.028157462231306</v>
      </c>
      <c r="J94" s="232">
        <v>-1.4236736589778616</v>
      </c>
    </row>
    <row r="95" spans="1:10">
      <c r="A95" s="954" t="s">
        <v>351</v>
      </c>
      <c r="B95" s="87" t="s">
        <v>144</v>
      </c>
      <c r="C95" s="88">
        <v>195173841.52547306</v>
      </c>
      <c r="D95" s="88">
        <v>-3803524.5902933478</v>
      </c>
      <c r="E95" s="84">
        <v>-1.9115363041243751E-2</v>
      </c>
      <c r="F95" s="86">
        <v>1126772430.0453534</v>
      </c>
      <c r="G95" s="86">
        <v>-37946266.330376148</v>
      </c>
      <c r="H95" s="84">
        <v>-3.2579769216768001E-2</v>
      </c>
      <c r="I95" s="233">
        <v>118.28140013678095</v>
      </c>
      <c r="J95" s="233">
        <v>-0.18130581551896796</v>
      </c>
    </row>
    <row r="96" spans="1:10">
      <c r="A96" s="954" t="s">
        <v>351</v>
      </c>
      <c r="B96" s="234" t="s">
        <v>145</v>
      </c>
      <c r="C96" s="80">
        <v>159697589.28554627</v>
      </c>
      <c r="D96" s="80">
        <v>-1371750.5839890242</v>
      </c>
      <c r="E96" s="81">
        <v>-8.5165220463443245E-3</v>
      </c>
      <c r="F96" s="83">
        <v>986370519.01599383</v>
      </c>
      <c r="G96" s="83">
        <v>-22626259.138005376</v>
      </c>
      <c r="H96" s="81">
        <v>-2.2424510789222776E-2</v>
      </c>
      <c r="I96" s="232">
        <v>113.19527096399366</v>
      </c>
      <c r="J96" s="232">
        <v>1.0383892213657475</v>
      </c>
    </row>
    <row r="97" spans="1:10">
      <c r="A97" s="954" t="s">
        <v>351</v>
      </c>
      <c r="B97" s="87" t="s">
        <v>146</v>
      </c>
      <c r="C97" s="88">
        <v>248277995.48334426</v>
      </c>
      <c r="D97" s="88">
        <v>-1627560.1732440591</v>
      </c>
      <c r="E97" s="84">
        <v>-6.5127010440720126E-3</v>
      </c>
      <c r="F97" s="86">
        <v>1646217430.1783984</v>
      </c>
      <c r="G97" s="86">
        <v>-14170282.216178417</v>
      </c>
      <c r="H97" s="84">
        <v>-8.5343212976096584E-3</v>
      </c>
      <c r="I97" s="233">
        <v>123.86398400671455</v>
      </c>
      <c r="J97" s="233">
        <v>1.383794470897513</v>
      </c>
    </row>
    <row r="98" spans="1:10">
      <c r="A98" s="954" t="s">
        <v>351</v>
      </c>
      <c r="B98" s="234" t="s">
        <v>147</v>
      </c>
      <c r="C98" s="80">
        <v>77780680.342032298</v>
      </c>
      <c r="D98" s="80">
        <v>-1850803.6424112916</v>
      </c>
      <c r="E98" s="81">
        <v>-2.3242109148347095E-2</v>
      </c>
      <c r="F98" s="83">
        <v>447318213.90561235</v>
      </c>
      <c r="G98" s="83">
        <v>-16768687.931046426</v>
      </c>
      <c r="H98" s="81">
        <v>-3.6132646417477168E-2</v>
      </c>
      <c r="I98" s="232">
        <v>102.73756451734573</v>
      </c>
      <c r="J98" s="232">
        <v>-0.59220535185900758</v>
      </c>
    </row>
    <row r="99" spans="1:10">
      <c r="A99" s="954" t="s">
        <v>351</v>
      </c>
      <c r="B99" s="87" t="s">
        <v>148</v>
      </c>
      <c r="C99" s="88">
        <v>84224638.865897194</v>
      </c>
      <c r="D99" s="88">
        <v>-3123166.7417573631</v>
      </c>
      <c r="E99" s="84">
        <v>-3.575552608368756E-2</v>
      </c>
      <c r="F99" s="86">
        <v>494256371.0620746</v>
      </c>
      <c r="G99" s="86">
        <v>-20254269.225118399</v>
      </c>
      <c r="H99" s="84">
        <v>-3.936608427342287E-2</v>
      </c>
      <c r="I99" s="233">
        <v>58.372643139992228</v>
      </c>
      <c r="J99" s="233">
        <v>-1.0983682796666443</v>
      </c>
    </row>
    <row r="100" spans="1:10">
      <c r="A100" s="954" t="s">
        <v>351</v>
      </c>
      <c r="B100" s="234" t="s">
        <v>149</v>
      </c>
      <c r="C100" s="80">
        <v>160081646.01501766</v>
      </c>
      <c r="D100" s="80">
        <v>-3279390.710298121</v>
      </c>
      <c r="E100" s="81">
        <v>-2.0074497420166773E-2</v>
      </c>
      <c r="F100" s="83">
        <v>1096836133.3793344</v>
      </c>
      <c r="G100" s="83">
        <v>-39266419.800780535</v>
      </c>
      <c r="H100" s="81">
        <v>-3.4562390244496997E-2</v>
      </c>
      <c r="I100" s="232">
        <v>99.817259844776089</v>
      </c>
      <c r="J100" s="232">
        <v>-0.25085253313386602</v>
      </c>
    </row>
    <row r="101" spans="1:10">
      <c r="A101" s="954" t="s">
        <v>351</v>
      </c>
      <c r="B101" s="87" t="s">
        <v>150</v>
      </c>
      <c r="C101" s="88">
        <v>131785863.68719058</v>
      </c>
      <c r="D101" s="88">
        <v>-1902771.5536676198</v>
      </c>
      <c r="E101" s="84">
        <v>-1.4232859436701698E-2</v>
      </c>
      <c r="F101" s="86">
        <v>864852117.79388487</v>
      </c>
      <c r="G101" s="86">
        <v>-16980301.157963157</v>
      </c>
      <c r="H101" s="84">
        <v>-1.9255700735232729E-2</v>
      </c>
      <c r="I101" s="233">
        <v>101.12701178750231</v>
      </c>
      <c r="J101" s="233">
        <v>0.34663877507018981</v>
      </c>
    </row>
    <row r="102" spans="1:10">
      <c r="A102" s="954" t="s">
        <v>351</v>
      </c>
      <c r="B102" s="234" t="s">
        <v>151</v>
      </c>
      <c r="C102" s="80">
        <v>2081183377.7603304</v>
      </c>
      <c r="D102" s="80">
        <v>15901097.785001278</v>
      </c>
      <c r="E102" s="81">
        <v>7.6992370191600271E-3</v>
      </c>
      <c r="F102" s="83">
        <v>11304644494.726723</v>
      </c>
      <c r="G102" s="83">
        <v>-164333178.6027298</v>
      </c>
      <c r="H102" s="81">
        <v>-1.4328494071871688E-2</v>
      </c>
      <c r="I102" s="953"/>
      <c r="J102" s="953"/>
    </row>
    <row r="103" spans="1:10">
      <c r="A103" s="954" t="s">
        <v>351</v>
      </c>
      <c r="B103" s="87" t="s">
        <v>152</v>
      </c>
      <c r="C103" s="88">
        <v>131025193.35901278</v>
      </c>
      <c r="D103" s="88">
        <v>6050974.6000255346</v>
      </c>
      <c r="E103" s="84">
        <v>4.8417782964459553E-2</v>
      </c>
      <c r="F103" s="86">
        <v>594555818.02599764</v>
      </c>
      <c r="G103" s="86">
        <v>9347817.3071742058</v>
      </c>
      <c r="H103" s="84">
        <v>1.5973495399400014E-2</v>
      </c>
      <c r="I103" s="87"/>
      <c r="J103" s="87"/>
    </row>
    <row r="104" spans="1:10">
      <c r="A104" s="954" t="s">
        <v>351</v>
      </c>
      <c r="B104" s="234" t="s">
        <v>153</v>
      </c>
      <c r="C104" s="80">
        <v>121330545.07637358</v>
      </c>
      <c r="D104" s="80">
        <v>4038361.4236844182</v>
      </c>
      <c r="E104" s="81">
        <v>3.4429927876884835E-2</v>
      </c>
      <c r="F104" s="83">
        <v>556653946.04492784</v>
      </c>
      <c r="G104" s="83">
        <v>2219446.6656382084</v>
      </c>
      <c r="H104" s="81">
        <v>4.0030818214287943E-3</v>
      </c>
      <c r="I104" s="953"/>
      <c r="J104" s="953"/>
    </row>
    <row r="105" spans="1:10">
      <c r="A105" s="954" t="s">
        <v>351</v>
      </c>
      <c r="B105" s="87" t="s">
        <v>154</v>
      </c>
      <c r="C105" s="88">
        <v>115391893.26951647</v>
      </c>
      <c r="D105" s="88">
        <v>4679683.1162973642</v>
      </c>
      <c r="E105" s="84">
        <v>4.2268897981721815E-2</v>
      </c>
      <c r="F105" s="86">
        <v>569107806.28257275</v>
      </c>
      <c r="G105" s="86">
        <v>13658044.244083166</v>
      </c>
      <c r="H105" s="84">
        <v>2.4589162112444544E-2</v>
      </c>
      <c r="I105" s="87"/>
      <c r="J105" s="87"/>
    </row>
    <row r="106" spans="1:10">
      <c r="A106" s="954" t="s">
        <v>351</v>
      </c>
      <c r="B106" s="234" t="s">
        <v>155</v>
      </c>
      <c r="C106" s="80">
        <v>93054929.757486358</v>
      </c>
      <c r="D106" s="80">
        <v>2775529.9762556404</v>
      </c>
      <c r="E106" s="81">
        <v>3.0743779677107237E-2</v>
      </c>
      <c r="F106" s="83">
        <v>415116986.72600389</v>
      </c>
      <c r="G106" s="83">
        <v>-1055071.7995898724</v>
      </c>
      <c r="H106" s="81">
        <v>-2.5351817306711079E-3</v>
      </c>
      <c r="I106" s="953"/>
      <c r="J106" s="953"/>
    </row>
    <row r="107" spans="1:10">
      <c r="A107" s="954" t="s">
        <v>351</v>
      </c>
      <c r="B107" s="87" t="s">
        <v>156</v>
      </c>
      <c r="C107" s="88">
        <v>145303609.27808154</v>
      </c>
      <c r="D107" s="88">
        <v>4764396.078097403</v>
      </c>
      <c r="E107" s="84">
        <v>3.3900830733396628E-2</v>
      </c>
      <c r="F107" s="86">
        <v>640219312.30469346</v>
      </c>
      <c r="G107" s="86">
        <v>-3810310.2694215775</v>
      </c>
      <c r="H107" s="84">
        <v>-5.9163587137377148E-3</v>
      </c>
      <c r="I107" s="87"/>
      <c r="J107" s="87"/>
    </row>
    <row r="108" spans="1:10">
      <c r="A108" s="954" t="s">
        <v>351</v>
      </c>
      <c r="B108" s="234" t="s">
        <v>157</v>
      </c>
      <c r="C108" s="80">
        <v>161802529.46419445</v>
      </c>
      <c r="D108" s="80">
        <v>6142396.1638820171</v>
      </c>
      <c r="E108" s="81">
        <v>3.9460303891887316E-2</v>
      </c>
      <c r="F108" s="83">
        <v>754932781.28793311</v>
      </c>
      <c r="G108" s="83">
        <v>5723469.639519453</v>
      </c>
      <c r="H108" s="81">
        <v>7.6393466425646117E-3</v>
      </c>
      <c r="I108" s="953"/>
      <c r="J108" s="953"/>
    </row>
    <row r="109" spans="1:10">
      <c r="A109" s="954" t="s">
        <v>351</v>
      </c>
      <c r="B109" s="87" t="s">
        <v>158</v>
      </c>
      <c r="C109" s="88">
        <v>147862055.56328416</v>
      </c>
      <c r="D109" s="88">
        <v>2743559.0207776427</v>
      </c>
      <c r="E109" s="84">
        <v>1.8905646669058685E-2</v>
      </c>
      <c r="F109" s="86">
        <v>657581954.74518549</v>
      </c>
      <c r="G109" s="86">
        <v>-8979727.9239759445</v>
      </c>
      <c r="H109" s="84">
        <v>-1.347171335744618E-2</v>
      </c>
      <c r="I109" s="87"/>
      <c r="J109" s="87"/>
    </row>
    <row r="110" spans="1:10">
      <c r="A110" s="89"/>
      <c r="B110" s="89"/>
      <c r="C110" s="89"/>
      <c r="D110" s="89"/>
      <c r="E110" s="89"/>
      <c r="F110" s="89"/>
      <c r="G110" s="89"/>
      <c r="H110" s="89"/>
      <c r="I110" s="89"/>
      <c r="J110" s="89"/>
    </row>
    <row r="111" spans="1:10">
      <c r="A111" s="89"/>
      <c r="B111" s="89"/>
      <c r="C111" s="89"/>
      <c r="D111" s="89"/>
      <c r="E111" s="89"/>
      <c r="F111" s="89"/>
      <c r="G111" s="89"/>
      <c r="H111" s="89"/>
      <c r="I111" s="89"/>
      <c r="J111" s="89"/>
    </row>
    <row r="112" spans="1:10">
      <c r="A112" s="89"/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>
      <c r="A113" s="89"/>
      <c r="B113" s="89"/>
      <c r="C113" s="89"/>
      <c r="D113" s="89"/>
      <c r="E113" s="89"/>
      <c r="F113" s="89"/>
      <c r="G113" s="89"/>
      <c r="H113" s="89"/>
      <c r="I113" s="89"/>
      <c r="J113" s="89"/>
    </row>
    <row r="114" spans="1:10">
      <c r="A114" s="89"/>
      <c r="B114" s="89"/>
      <c r="C114" s="89"/>
      <c r="D114" s="89"/>
      <c r="E114" s="89"/>
      <c r="F114" s="89"/>
      <c r="G114" s="89"/>
      <c r="H114" s="89"/>
      <c r="I114" s="89"/>
      <c r="J114" s="89"/>
    </row>
    <row r="115" spans="1:10">
      <c r="A115" s="89"/>
      <c r="B115" s="89"/>
      <c r="C115" s="89"/>
      <c r="D115" s="89"/>
      <c r="E115" s="89"/>
      <c r="F115" s="89"/>
      <c r="G115" s="89"/>
      <c r="H115" s="89"/>
      <c r="I115" s="89"/>
      <c r="J115" s="89"/>
    </row>
    <row r="116" spans="1:10">
      <c r="A116" s="89"/>
      <c r="B116" s="89"/>
      <c r="C116" s="89"/>
      <c r="D116" s="89"/>
      <c r="E116" s="89"/>
      <c r="F116" s="89"/>
      <c r="G116" s="89"/>
      <c r="H116" s="89"/>
      <c r="I116" s="89"/>
      <c r="J116" s="89"/>
    </row>
    <row r="117" spans="1:10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  <row r="118" spans="1:10">
      <c r="A118" s="89"/>
      <c r="B118" s="89"/>
      <c r="C118" s="89"/>
      <c r="D118" s="89"/>
      <c r="E118" s="89"/>
      <c r="F118" s="89"/>
      <c r="G118" s="89"/>
      <c r="H118" s="89"/>
      <c r="I118" s="89"/>
      <c r="J118" s="89"/>
    </row>
    <row r="119" spans="1:10">
      <c r="A119" s="89"/>
      <c r="B119" s="89"/>
      <c r="C119" s="89"/>
      <c r="D119" s="89"/>
      <c r="E119" s="89"/>
      <c r="F119" s="89"/>
      <c r="G119" s="89"/>
      <c r="H119" s="89"/>
      <c r="I119" s="89"/>
      <c r="J119" s="89"/>
    </row>
    <row r="120" spans="1:10">
      <c r="A120" s="89"/>
      <c r="B120" s="89"/>
      <c r="C120" s="89"/>
      <c r="D120" s="89"/>
      <c r="E120" s="89"/>
      <c r="F120" s="89"/>
      <c r="G120" s="89"/>
      <c r="H120" s="89"/>
      <c r="I120" s="89"/>
      <c r="J120" s="89"/>
    </row>
    <row r="121" spans="1:10">
      <c r="A121" s="89"/>
      <c r="B121" s="89"/>
      <c r="C121" s="89"/>
      <c r="D121" s="89"/>
      <c r="E121" s="89"/>
      <c r="F121" s="89"/>
      <c r="G121" s="89"/>
      <c r="H121" s="89"/>
      <c r="I121" s="89"/>
      <c r="J121" s="89"/>
    </row>
    <row r="122" spans="1:10">
      <c r="A122" s="89"/>
      <c r="B122" s="89"/>
      <c r="C122" s="89"/>
      <c r="D122" s="89"/>
      <c r="E122" s="89"/>
      <c r="F122" s="89"/>
      <c r="G122" s="89"/>
      <c r="H122" s="89"/>
      <c r="I122" s="89"/>
      <c r="J122" s="89"/>
    </row>
    <row r="123" spans="1:10">
      <c r="A123" s="89"/>
      <c r="B123" s="89"/>
      <c r="C123" s="89"/>
      <c r="D123" s="89"/>
      <c r="E123" s="89"/>
      <c r="F123" s="89"/>
      <c r="G123" s="89"/>
      <c r="H123" s="89"/>
      <c r="I123" s="89"/>
      <c r="J123" s="89"/>
    </row>
    <row r="124" spans="1:10">
      <c r="A124" s="79"/>
      <c r="C124" s="38"/>
      <c r="D124" s="38"/>
      <c r="E124" s="38"/>
      <c r="F124" s="38"/>
      <c r="G124" s="38"/>
      <c r="H124" s="38"/>
      <c r="I124" s="38"/>
      <c r="J124" s="38"/>
    </row>
    <row r="125" spans="1:10">
      <c r="A125" s="79"/>
      <c r="C125" s="38"/>
      <c r="D125" s="38"/>
      <c r="E125" s="38"/>
      <c r="F125" s="38"/>
      <c r="G125" s="38"/>
      <c r="H125" s="38"/>
      <c r="I125" s="38"/>
      <c r="J125" s="38"/>
    </row>
    <row r="126" spans="1:10">
      <c r="A126" s="79"/>
      <c r="C126" s="38"/>
      <c r="D126" s="38"/>
      <c r="E126" s="38"/>
      <c r="F126" s="38"/>
      <c r="G126" s="38"/>
      <c r="H126" s="38"/>
      <c r="I126" s="38"/>
      <c r="J126" s="38"/>
    </row>
    <row r="127" spans="1:10">
      <c r="A127" s="79"/>
      <c r="C127" s="38"/>
      <c r="D127" s="38"/>
      <c r="E127" s="38"/>
      <c r="F127" s="38"/>
      <c r="G127" s="38"/>
      <c r="H127" s="38"/>
      <c r="I127" s="38"/>
      <c r="J127" s="38"/>
    </row>
    <row r="128" spans="1:10">
      <c r="A128" s="79"/>
      <c r="C128" s="38"/>
      <c r="D128" s="38"/>
      <c r="E128" s="38"/>
      <c r="F128" s="38"/>
      <c r="G128" s="38"/>
      <c r="H128" s="38"/>
      <c r="I128" s="38"/>
      <c r="J128" s="38"/>
    </row>
    <row r="129" spans="1:11">
      <c r="A129" s="79"/>
      <c r="C129" s="38"/>
      <c r="D129" s="38"/>
      <c r="E129" s="38"/>
      <c r="F129" s="38"/>
      <c r="G129" s="38"/>
      <c r="H129" s="38"/>
      <c r="I129" s="38"/>
      <c r="J129" s="38"/>
    </row>
    <row r="130" spans="1:11">
      <c r="A130" s="79"/>
      <c r="C130" s="38"/>
      <c r="D130" s="38"/>
      <c r="E130" s="38"/>
      <c r="F130" s="38"/>
      <c r="G130" s="38"/>
      <c r="H130" s="38"/>
      <c r="I130" s="38"/>
      <c r="J130" s="38"/>
    </row>
    <row r="131" spans="1:11">
      <c r="A131" s="79"/>
      <c r="C131" s="38"/>
      <c r="D131" s="38"/>
      <c r="E131" s="38"/>
      <c r="F131" s="38"/>
      <c r="G131" s="38"/>
      <c r="H131" s="38"/>
      <c r="I131" s="38"/>
      <c r="J131" s="38"/>
    </row>
    <row r="132" spans="1:11">
      <c r="A132" s="79"/>
      <c r="C132" s="38"/>
      <c r="D132" s="38"/>
      <c r="E132" s="38"/>
      <c r="F132" s="38"/>
      <c r="G132" s="38"/>
      <c r="H132" s="38"/>
      <c r="I132" s="38"/>
      <c r="J132" s="38"/>
    </row>
    <row r="133" spans="1:11">
      <c r="A133" s="79"/>
      <c r="C133" s="38"/>
      <c r="D133" s="38"/>
      <c r="E133" s="38"/>
      <c r="F133" s="38"/>
      <c r="G133" s="38"/>
      <c r="H133" s="38"/>
      <c r="I133" s="38"/>
      <c r="J133" s="38"/>
    </row>
    <row r="134" spans="1:11">
      <c r="A134" s="79"/>
      <c r="C134" s="38"/>
      <c r="D134" s="38"/>
      <c r="E134" s="38"/>
      <c r="F134" s="38"/>
      <c r="G134" s="38"/>
      <c r="H134" s="38"/>
      <c r="I134" s="38"/>
      <c r="J134" s="38"/>
    </row>
    <row r="135" spans="1:11">
      <c r="A135" s="79"/>
      <c r="C135" s="38"/>
      <c r="D135" s="38"/>
      <c r="E135" s="38"/>
      <c r="F135" s="38"/>
      <c r="G135" s="38"/>
      <c r="H135" s="38"/>
      <c r="I135" s="38"/>
      <c r="J135" s="38"/>
    </row>
    <row r="136" spans="1:11">
      <c r="A136" s="79"/>
    </row>
    <row r="137" spans="1:11">
      <c r="A137" s="79"/>
    </row>
    <row r="138" spans="1:11">
      <c r="A138" s="79"/>
      <c r="K138" s="42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24"/>
  <sheetViews>
    <sheetView zoomScale="85" zoomScaleNormal="85" workbookViewId="0">
      <selection activeCell="C2" sqref="C2:J111"/>
    </sheetView>
  </sheetViews>
  <sheetFormatPr defaultRowHeight="14.4"/>
  <cols>
    <col min="1" max="1" width="31.5546875" bestFit="1" customWidth="1"/>
    <col min="2" max="2" width="41.6640625" bestFit="1" customWidth="1"/>
    <col min="3" max="3" width="11.21875" style="30" bestFit="1" customWidth="1"/>
    <col min="4" max="4" width="10.88671875" style="30" bestFit="1" customWidth="1"/>
    <col min="5" max="5" width="8.44140625" style="30" bestFit="1" customWidth="1"/>
    <col min="6" max="6" width="14.21875" style="30" bestFit="1" customWidth="1"/>
    <col min="7" max="7" width="12.6640625" style="30" bestFit="1" customWidth="1"/>
    <col min="8" max="8" width="8.44140625" style="30" bestFit="1" customWidth="1"/>
    <col min="10" max="10" width="35.44140625" customWidth="1"/>
    <col min="12" max="12" width="12.109375" customWidth="1"/>
  </cols>
  <sheetData>
    <row r="1" spans="1:12" ht="15" customHeight="1">
      <c r="A1" s="956" t="s">
        <v>1</v>
      </c>
      <c r="B1" s="956" t="s">
        <v>0</v>
      </c>
      <c r="C1" s="956" t="s">
        <v>81</v>
      </c>
      <c r="D1" s="956"/>
      <c r="E1" s="956"/>
      <c r="F1" s="956"/>
      <c r="G1" s="956"/>
      <c r="H1" s="956"/>
    </row>
    <row r="2" spans="1:12" ht="15" customHeight="1">
      <c r="A2" s="957"/>
      <c r="B2" s="957"/>
      <c r="C2" s="956" t="s">
        <v>2</v>
      </c>
      <c r="D2" s="956"/>
      <c r="E2" s="956"/>
      <c r="F2" s="956" t="s">
        <v>5</v>
      </c>
      <c r="G2" s="956"/>
      <c r="H2" s="956"/>
    </row>
    <row r="3" spans="1:12" ht="28.8">
      <c r="A3" s="957"/>
      <c r="B3" s="957"/>
      <c r="C3" s="28" t="s">
        <v>7</v>
      </c>
      <c r="D3" s="28" t="s">
        <v>8</v>
      </c>
      <c r="E3" s="28" t="s">
        <v>9</v>
      </c>
      <c r="F3" s="28" t="s">
        <v>7</v>
      </c>
      <c r="G3" s="28" t="s">
        <v>8</v>
      </c>
      <c r="H3" s="28" t="s">
        <v>9</v>
      </c>
    </row>
    <row r="4" spans="1:12">
      <c r="A4" s="958" t="s">
        <v>275</v>
      </c>
      <c r="B4" s="227" t="s">
        <v>159</v>
      </c>
      <c r="C4" s="80">
        <v>59356732.086230919</v>
      </c>
      <c r="D4" s="80">
        <v>1351886.7453749478</v>
      </c>
      <c r="E4" s="81">
        <v>2.3306445132829971E-2</v>
      </c>
      <c r="F4" s="83">
        <v>312062160.64114916</v>
      </c>
      <c r="G4" s="83">
        <v>-2689405.5804026723</v>
      </c>
      <c r="H4" s="81">
        <v>-8.544534385285997E-3</v>
      </c>
      <c r="I4" s="40"/>
      <c r="J4" s="236"/>
    </row>
    <row r="5" spans="1:12">
      <c r="A5" s="959"/>
      <c r="B5" s="87" t="s">
        <v>160</v>
      </c>
      <c r="C5" s="88">
        <v>8901250.1659795679</v>
      </c>
      <c r="D5" s="88">
        <v>-16655.651297710836</v>
      </c>
      <c r="E5" s="84">
        <v>-1.8676639604606146E-3</v>
      </c>
      <c r="F5" s="86">
        <v>51036231.483147591</v>
      </c>
      <c r="G5" s="86">
        <v>-1518858.2715398669</v>
      </c>
      <c r="H5" s="84">
        <v>-2.8900307822315115E-2</v>
      </c>
      <c r="I5" s="40"/>
      <c r="J5" s="236"/>
      <c r="L5" s="228"/>
    </row>
    <row r="6" spans="1:12">
      <c r="A6" s="959"/>
      <c r="B6" s="227" t="s">
        <v>161</v>
      </c>
      <c r="C6" s="80">
        <v>4391069.3684311192</v>
      </c>
      <c r="D6" s="80">
        <v>71922.032675513066</v>
      </c>
      <c r="E6" s="81">
        <v>1.6651905361068399E-2</v>
      </c>
      <c r="F6" s="83">
        <v>23592640.26692396</v>
      </c>
      <c r="G6" s="83">
        <v>-88208.587057281286</v>
      </c>
      <c r="H6" s="81">
        <v>-3.72489126556169E-3</v>
      </c>
      <c r="I6" s="40"/>
      <c r="J6" s="236"/>
      <c r="L6" s="228"/>
    </row>
    <row r="7" spans="1:12">
      <c r="A7" s="959"/>
      <c r="B7" s="87" t="s">
        <v>162</v>
      </c>
      <c r="C7" s="88">
        <v>2963841.8955321638</v>
      </c>
      <c r="D7" s="88">
        <v>78432.289894804358</v>
      </c>
      <c r="E7" s="84">
        <v>2.7182376374420995E-2</v>
      </c>
      <c r="F7" s="86">
        <v>15550175.720192706</v>
      </c>
      <c r="G7" s="86">
        <v>-146806.7821594011</v>
      </c>
      <c r="H7" s="84">
        <v>-9.3525479905072779E-3</v>
      </c>
      <c r="I7" s="40"/>
      <c r="J7" s="236"/>
      <c r="L7" s="228"/>
    </row>
    <row r="8" spans="1:12">
      <c r="A8" s="959"/>
      <c r="B8" s="227" t="s">
        <v>163</v>
      </c>
      <c r="C8" s="80">
        <v>5704826.2705141725</v>
      </c>
      <c r="D8" s="80">
        <v>85152.227395330556</v>
      </c>
      <c r="E8" s="81">
        <v>1.515252072308312E-2</v>
      </c>
      <c r="F8" s="83">
        <v>31522299.816965483</v>
      </c>
      <c r="G8" s="83">
        <v>-140847.08947213739</v>
      </c>
      <c r="H8" s="81">
        <v>-4.4482972551127238E-3</v>
      </c>
      <c r="I8" s="40"/>
      <c r="J8" s="236"/>
      <c r="L8" s="228"/>
    </row>
    <row r="9" spans="1:12">
      <c r="A9" s="959"/>
      <c r="B9" s="87" t="s">
        <v>164</v>
      </c>
      <c r="C9" s="88">
        <v>2793326.2901057503</v>
      </c>
      <c r="D9" s="88">
        <v>66209.318523159251</v>
      </c>
      <c r="E9" s="84">
        <v>2.4278136659732965E-2</v>
      </c>
      <c r="F9" s="86">
        <v>14127872.703471731</v>
      </c>
      <c r="G9" s="86">
        <v>-316606.44771167263</v>
      </c>
      <c r="H9" s="84">
        <v>-2.1918855252439737E-2</v>
      </c>
      <c r="I9" s="40"/>
      <c r="J9" s="236"/>
      <c r="L9" s="228"/>
    </row>
    <row r="10" spans="1:12">
      <c r="A10" s="959"/>
      <c r="B10" s="227" t="s">
        <v>165</v>
      </c>
      <c r="C10" s="80">
        <v>3357697.5935045392</v>
      </c>
      <c r="D10" s="80">
        <v>85172.427203848958</v>
      </c>
      <c r="E10" s="81">
        <v>2.6026515573027389E-2</v>
      </c>
      <c r="F10" s="83">
        <v>17087035.201981403</v>
      </c>
      <c r="G10" s="83">
        <v>-199902.9751248844</v>
      </c>
      <c r="H10" s="81">
        <v>-1.1563816164369876E-2</v>
      </c>
      <c r="I10" s="40"/>
      <c r="J10" s="236"/>
      <c r="L10" s="87"/>
    </row>
    <row r="11" spans="1:12">
      <c r="A11" s="959"/>
      <c r="B11" s="87" t="s">
        <v>166</v>
      </c>
      <c r="C11" s="88">
        <v>3500916.0473975898</v>
      </c>
      <c r="D11" s="88">
        <v>86415.853278629947</v>
      </c>
      <c r="E11" s="84">
        <v>2.5308492712189681E-2</v>
      </c>
      <c r="F11" s="86">
        <v>18937093.807301961</v>
      </c>
      <c r="G11" s="86">
        <v>-44384.751945786178</v>
      </c>
      <c r="H11" s="84">
        <v>-2.3383189990835566E-3</v>
      </c>
      <c r="I11" s="40"/>
      <c r="J11" s="236"/>
      <c r="L11" s="228"/>
    </row>
    <row r="12" spans="1:12">
      <c r="A12" s="959"/>
      <c r="B12" s="227" t="s">
        <v>167</v>
      </c>
      <c r="C12" s="80">
        <v>2450753.3840256878</v>
      </c>
      <c r="D12" s="80">
        <v>33148.543061029632</v>
      </c>
      <c r="E12" s="81">
        <v>1.3711315637423567E-2</v>
      </c>
      <c r="F12" s="83">
        <v>12242780.141085235</v>
      </c>
      <c r="G12" s="83">
        <v>-244637.32487032749</v>
      </c>
      <c r="H12" s="81">
        <v>-1.9590706047690167E-2</v>
      </c>
      <c r="I12" s="40"/>
      <c r="J12" s="236"/>
      <c r="L12" s="228"/>
    </row>
    <row r="13" spans="1:12">
      <c r="A13" s="959"/>
      <c r="B13" s="87" t="s">
        <v>168</v>
      </c>
      <c r="C13" s="88">
        <v>2751971.3858113857</v>
      </c>
      <c r="D13" s="88">
        <v>92300.996405062266</v>
      </c>
      <c r="E13" s="84">
        <v>3.4703923002152595E-2</v>
      </c>
      <c r="F13" s="86">
        <v>13452526.210585708</v>
      </c>
      <c r="G13" s="86">
        <v>-39644.294144306332</v>
      </c>
      <c r="H13" s="84">
        <v>-2.9383184959312545E-3</v>
      </c>
      <c r="I13" s="40"/>
      <c r="J13" s="236"/>
      <c r="L13" s="228"/>
    </row>
    <row r="14" spans="1:12">
      <c r="A14" s="959"/>
      <c r="B14" s="227" t="s">
        <v>169</v>
      </c>
      <c r="C14" s="80">
        <v>41741539.752744317</v>
      </c>
      <c r="D14" s="80">
        <v>-43892.537466473877</v>
      </c>
      <c r="E14" s="81">
        <v>-1.0504267889734559E-3</v>
      </c>
      <c r="F14" s="83">
        <v>205714305.98873669</v>
      </c>
      <c r="G14" s="83">
        <v>-6264437.534761399</v>
      </c>
      <c r="H14" s="81">
        <v>-2.955219674687325E-2</v>
      </c>
      <c r="I14" s="40"/>
      <c r="J14" s="236"/>
      <c r="L14" s="228"/>
    </row>
    <row r="15" spans="1:12">
      <c r="A15" s="959"/>
      <c r="B15" s="87" t="s">
        <v>170</v>
      </c>
      <c r="C15" s="88">
        <v>8595250.0868814774</v>
      </c>
      <c r="D15" s="88">
        <v>-96490.122704053298</v>
      </c>
      <c r="E15" s="84">
        <v>-1.1101358344516659E-2</v>
      </c>
      <c r="F15" s="86">
        <v>44027632.939338885</v>
      </c>
      <c r="G15" s="86">
        <v>-1739805.7477566823</v>
      </c>
      <c r="H15" s="84">
        <v>-3.8014050986148636E-2</v>
      </c>
      <c r="I15" s="40"/>
      <c r="J15" s="236"/>
      <c r="L15" s="228"/>
    </row>
    <row r="16" spans="1:12">
      <c r="A16" s="959"/>
      <c r="B16" s="227" t="s">
        <v>171</v>
      </c>
      <c r="C16" s="80">
        <v>5918433.2542236689</v>
      </c>
      <c r="D16" s="80">
        <v>20959.931333947927</v>
      </c>
      <c r="E16" s="81">
        <v>3.5540527589326518E-3</v>
      </c>
      <c r="F16" s="83">
        <v>29654107.503799494</v>
      </c>
      <c r="G16" s="83">
        <v>-826421.07270414382</v>
      </c>
      <c r="H16" s="81">
        <v>-2.7113082065814389E-2</v>
      </c>
      <c r="I16" s="40"/>
      <c r="J16" s="236"/>
      <c r="L16" s="228"/>
    </row>
    <row r="17" spans="1:12">
      <c r="A17" s="959"/>
      <c r="B17" s="87" t="s">
        <v>172</v>
      </c>
      <c r="C17" s="88">
        <v>3361681.2605865896</v>
      </c>
      <c r="D17" s="88">
        <v>8292.3030294650234</v>
      </c>
      <c r="E17" s="84">
        <v>2.4728127677457962E-3</v>
      </c>
      <c r="F17" s="86">
        <v>17808724.547652993</v>
      </c>
      <c r="G17" s="86">
        <v>-298166.86194554344</v>
      </c>
      <c r="H17" s="84">
        <v>-1.6467037615715968E-2</v>
      </c>
      <c r="I17" s="40"/>
      <c r="J17" s="236"/>
      <c r="L17" s="228"/>
    </row>
    <row r="18" spans="1:12">
      <c r="A18" s="959"/>
      <c r="B18" s="227" t="s">
        <v>173</v>
      </c>
      <c r="C18" s="80">
        <v>30939719.509056915</v>
      </c>
      <c r="D18" s="80">
        <v>511690.35522256419</v>
      </c>
      <c r="E18" s="81">
        <v>1.6816414649651543E-2</v>
      </c>
      <c r="F18" s="83">
        <v>156744490.4675065</v>
      </c>
      <c r="G18" s="83">
        <v>-1408869.2029744685</v>
      </c>
      <c r="H18" s="81">
        <v>-8.9082470705010974E-3</v>
      </c>
      <c r="I18" s="40"/>
      <c r="J18" s="236"/>
      <c r="L18" s="228"/>
    </row>
    <row r="19" spans="1:12">
      <c r="A19" s="959"/>
      <c r="B19" s="87" t="s">
        <v>341</v>
      </c>
      <c r="C19" s="88">
        <v>3069678.4752582721</v>
      </c>
      <c r="D19" s="88">
        <v>37319.757145482581</v>
      </c>
      <c r="E19" s="84">
        <v>1.2307170956577592E-2</v>
      </c>
      <c r="F19" s="86">
        <v>15633884.223241935</v>
      </c>
      <c r="G19" s="86">
        <v>9585.5447028465569</v>
      </c>
      <c r="H19" s="84">
        <v>6.1350239777564406E-4</v>
      </c>
      <c r="I19" s="40"/>
      <c r="J19" s="236"/>
      <c r="L19" s="228"/>
    </row>
    <row r="20" spans="1:12">
      <c r="A20" s="959"/>
      <c r="B20" s="227" t="s">
        <v>342</v>
      </c>
      <c r="C20" s="80">
        <v>4330154.0090013444</v>
      </c>
      <c r="D20" s="80">
        <v>26253.450441368856</v>
      </c>
      <c r="E20" s="81">
        <v>6.0999203127855006E-3</v>
      </c>
      <c r="F20" s="83">
        <v>23398965.057063006</v>
      </c>
      <c r="G20" s="83">
        <v>-549674.29157913849</v>
      </c>
      <c r="H20" s="81">
        <v>-2.2952213843009175E-2</v>
      </c>
      <c r="I20" s="40"/>
      <c r="J20" s="236"/>
      <c r="L20" s="228"/>
    </row>
    <row r="21" spans="1:12">
      <c r="A21" s="959"/>
      <c r="B21" s="87" t="s">
        <v>343</v>
      </c>
      <c r="C21" s="88">
        <v>1836175.7585219468</v>
      </c>
      <c r="D21" s="88">
        <v>7229.7105965998489</v>
      </c>
      <c r="E21" s="84">
        <v>3.9529381442393145E-3</v>
      </c>
      <c r="F21" s="86">
        <v>9283677.2384516615</v>
      </c>
      <c r="G21" s="86">
        <v>-181292.68261578307</v>
      </c>
      <c r="H21" s="84">
        <v>-1.9154068541967131E-2</v>
      </c>
      <c r="I21" s="40"/>
      <c r="J21" s="87"/>
      <c r="L21" s="228"/>
    </row>
    <row r="22" spans="1:12">
      <c r="A22" s="959"/>
      <c r="B22" s="227" t="s">
        <v>174</v>
      </c>
      <c r="C22" s="80">
        <v>3472578.0270207352</v>
      </c>
      <c r="D22" s="80">
        <v>23034.486309339292</v>
      </c>
      <c r="E22" s="81">
        <v>6.6775461847305498E-3</v>
      </c>
      <c r="F22" s="83">
        <v>18491214.008728441</v>
      </c>
      <c r="G22" s="83">
        <v>-244547.42830174044</v>
      </c>
      <c r="H22" s="81">
        <v>-1.3052441403230411E-2</v>
      </c>
      <c r="I22" s="40"/>
      <c r="J22" s="227"/>
      <c r="L22" s="228"/>
    </row>
    <row r="23" spans="1:12">
      <c r="A23" s="959"/>
      <c r="B23" s="87" t="s">
        <v>175</v>
      </c>
      <c r="C23" s="88">
        <v>1297718.3871316118</v>
      </c>
      <c r="D23" s="88">
        <v>23960.768683778355</v>
      </c>
      <c r="E23" s="84">
        <v>1.8811089595661298E-2</v>
      </c>
      <c r="F23" s="86">
        <v>6018191.1645671651</v>
      </c>
      <c r="G23" s="86">
        <v>-49124.425636596978</v>
      </c>
      <c r="H23" s="84">
        <v>-8.0965667445934194E-3</v>
      </c>
      <c r="I23" s="40"/>
      <c r="J23" s="87"/>
      <c r="L23" s="228"/>
    </row>
    <row r="24" spans="1:12">
      <c r="A24" s="959"/>
      <c r="B24" s="227" t="s">
        <v>176</v>
      </c>
      <c r="C24" s="80">
        <v>50545264.303106003</v>
      </c>
      <c r="D24" s="80">
        <v>51765.938069373369</v>
      </c>
      <c r="E24" s="81">
        <v>1.0252000702177099E-3</v>
      </c>
      <c r="F24" s="83">
        <v>278745972.81082165</v>
      </c>
      <c r="G24" s="83">
        <v>-5344203.3748003244</v>
      </c>
      <c r="H24" s="81">
        <v>-1.8811644410077981E-2</v>
      </c>
      <c r="I24" s="40"/>
      <c r="J24" s="227"/>
      <c r="L24" s="228"/>
    </row>
    <row r="25" spans="1:12">
      <c r="A25" s="959"/>
      <c r="B25" s="87" t="s">
        <v>177</v>
      </c>
      <c r="C25" s="88">
        <v>8970293.8630241882</v>
      </c>
      <c r="D25" s="88">
        <v>-257860.56102794409</v>
      </c>
      <c r="E25" s="84">
        <v>-2.7942809491338802E-2</v>
      </c>
      <c r="F25" s="86">
        <v>55382204.819796145</v>
      </c>
      <c r="G25" s="86">
        <v>-1993487.3827365264</v>
      </c>
      <c r="H25" s="84">
        <v>-3.4744458954841684E-2</v>
      </c>
      <c r="I25" s="40"/>
      <c r="J25" s="87"/>
      <c r="L25" s="228"/>
    </row>
    <row r="26" spans="1:12">
      <c r="A26" s="959"/>
      <c r="B26" s="227" t="s">
        <v>178</v>
      </c>
      <c r="C26" s="80">
        <v>4042016.5020422824</v>
      </c>
      <c r="D26" s="80">
        <v>-93039.37105074618</v>
      </c>
      <c r="E26" s="81">
        <v>-2.2500148463810859E-2</v>
      </c>
      <c r="F26" s="83">
        <v>22535402.335421234</v>
      </c>
      <c r="G26" s="83">
        <v>-979582.10877575725</v>
      </c>
      <c r="H26" s="81">
        <v>-4.1657782555646033E-2</v>
      </c>
      <c r="I26" s="40"/>
      <c r="J26" s="227"/>
    </row>
    <row r="27" spans="1:12">
      <c r="A27" s="959"/>
      <c r="B27" s="87" t="s">
        <v>179</v>
      </c>
      <c r="C27" s="88">
        <v>1686427.290175223</v>
      </c>
      <c r="D27" s="88">
        <v>44676.222957389196</v>
      </c>
      <c r="E27" s="84">
        <v>2.7212543880418494E-2</v>
      </c>
      <c r="F27" s="86">
        <v>9006575.7477883156</v>
      </c>
      <c r="G27" s="86">
        <v>17713.358967119828</v>
      </c>
      <c r="H27" s="84">
        <v>1.9705896253511082E-3</v>
      </c>
      <c r="I27" s="40"/>
      <c r="J27" s="87"/>
    </row>
    <row r="28" spans="1:12">
      <c r="A28" s="959"/>
      <c r="B28" s="227" t="s">
        <v>180</v>
      </c>
      <c r="C28" s="80">
        <v>1851455.0462196013</v>
      </c>
      <c r="D28" s="80">
        <v>41419.658744563581</v>
      </c>
      <c r="E28" s="81">
        <v>2.2883341967332008E-2</v>
      </c>
      <c r="F28" s="83">
        <v>9511522.5684527736</v>
      </c>
      <c r="G28" s="83">
        <v>-112912.32377107628</v>
      </c>
      <c r="H28" s="81">
        <v>-1.1731839327242456E-2</v>
      </c>
      <c r="I28" s="40"/>
      <c r="J28" s="227"/>
    </row>
    <row r="29" spans="1:12">
      <c r="A29" s="959"/>
      <c r="B29" s="87" t="s">
        <v>181</v>
      </c>
      <c r="C29" s="88">
        <v>2904204.4024331975</v>
      </c>
      <c r="D29" s="88">
        <v>-20770.796697363257</v>
      </c>
      <c r="E29" s="84">
        <v>-7.101187286489577E-3</v>
      </c>
      <c r="F29" s="86">
        <v>16097937.101602864</v>
      </c>
      <c r="G29" s="86">
        <v>-329722.17131494544</v>
      </c>
      <c r="H29" s="84">
        <v>-2.0071159611796698E-2</v>
      </c>
      <c r="I29" s="40"/>
      <c r="J29" s="87"/>
    </row>
    <row r="30" spans="1:12">
      <c r="A30" s="959"/>
      <c r="B30" s="227" t="s">
        <v>182</v>
      </c>
      <c r="C30" s="80">
        <v>5000085.012946777</v>
      </c>
      <c r="D30" s="80">
        <v>-58612.440826999024</v>
      </c>
      <c r="E30" s="81">
        <v>-1.1586468920625859E-2</v>
      </c>
      <c r="F30" s="83">
        <v>27827991.80882439</v>
      </c>
      <c r="G30" s="83">
        <v>-725267.64292388409</v>
      </c>
      <c r="H30" s="81">
        <v>-2.5400520180524504E-2</v>
      </c>
      <c r="I30" s="40"/>
      <c r="J30" s="227"/>
    </row>
    <row r="31" spans="1:12">
      <c r="A31" s="959"/>
      <c r="B31" s="87" t="s">
        <v>183</v>
      </c>
      <c r="C31" s="88">
        <v>3886448.725334195</v>
      </c>
      <c r="D31" s="88">
        <v>-39537.414125849959</v>
      </c>
      <c r="E31" s="84">
        <v>-1.0070696309510579E-2</v>
      </c>
      <c r="F31" s="86">
        <v>21854258.236418534</v>
      </c>
      <c r="G31" s="86">
        <v>-656516.72920979559</v>
      </c>
      <c r="H31" s="84">
        <v>-2.9164554761541086E-2</v>
      </c>
      <c r="I31" s="40"/>
      <c r="J31" s="87"/>
    </row>
    <row r="32" spans="1:12">
      <c r="A32" s="959"/>
      <c r="B32" s="227" t="s">
        <v>184</v>
      </c>
      <c r="C32" s="80">
        <v>3390216.0454668622</v>
      </c>
      <c r="D32" s="80">
        <v>62196.268860677723</v>
      </c>
      <c r="E32" s="81">
        <v>1.8688671653298777E-2</v>
      </c>
      <c r="F32" s="83">
        <v>17269246.585771702</v>
      </c>
      <c r="G32" s="83">
        <v>-117627.53087601438</v>
      </c>
      <c r="H32" s="81">
        <v>-6.765306407975168E-3</v>
      </c>
      <c r="I32" s="40"/>
      <c r="J32" s="227"/>
    </row>
    <row r="33" spans="1:10">
      <c r="A33" s="959"/>
      <c r="B33" s="87" t="s">
        <v>185</v>
      </c>
      <c r="C33" s="88">
        <v>65850246.944439195</v>
      </c>
      <c r="D33" s="88">
        <v>1012124.9015984982</v>
      </c>
      <c r="E33" s="84">
        <v>1.5610028016076001E-2</v>
      </c>
      <c r="F33" s="86">
        <v>404792556.10099012</v>
      </c>
      <c r="G33" s="86">
        <v>2338111.2366037369</v>
      </c>
      <c r="H33" s="84">
        <v>5.809629552958725E-3</v>
      </c>
      <c r="I33" s="40"/>
      <c r="J33" s="87"/>
    </row>
    <row r="34" spans="1:10">
      <c r="A34" s="959"/>
      <c r="B34" s="227" t="s">
        <v>186</v>
      </c>
      <c r="C34" s="80">
        <v>1597445.3815903151</v>
      </c>
      <c r="D34" s="80">
        <v>48429.941902108025</v>
      </c>
      <c r="E34" s="81">
        <v>3.1264983331512966E-2</v>
      </c>
      <c r="F34" s="83">
        <v>9609102.682512302</v>
      </c>
      <c r="G34" s="83">
        <v>234936.53870645911</v>
      </c>
      <c r="H34" s="81">
        <v>2.5062126604369805E-2</v>
      </c>
      <c r="I34" s="40"/>
      <c r="J34" s="227"/>
    </row>
    <row r="35" spans="1:10">
      <c r="A35" s="959"/>
      <c r="B35" s="87" t="s">
        <v>187</v>
      </c>
      <c r="C35" s="88">
        <v>6514323.0755586997</v>
      </c>
      <c r="D35" s="88">
        <v>-10587.847627249546</v>
      </c>
      <c r="E35" s="84">
        <v>-1.6226807924114568E-3</v>
      </c>
      <c r="F35" s="86">
        <v>41949430.549408399</v>
      </c>
      <c r="G35" s="86">
        <v>-270339.1340116933</v>
      </c>
      <c r="H35" s="84">
        <v>-6.4031408991285137E-3</v>
      </c>
      <c r="I35" s="40"/>
      <c r="J35" s="87"/>
    </row>
    <row r="36" spans="1:10">
      <c r="A36" s="959"/>
      <c r="B36" s="227" t="s">
        <v>188</v>
      </c>
      <c r="C36" s="80">
        <v>3449801.9049964794</v>
      </c>
      <c r="D36" s="80">
        <v>150852.3421222996</v>
      </c>
      <c r="E36" s="81">
        <v>4.5727386626326853E-2</v>
      </c>
      <c r="F36" s="83">
        <v>19616748.308652129</v>
      </c>
      <c r="G36" s="83">
        <v>268097.39248993248</v>
      </c>
      <c r="H36" s="81">
        <v>1.3856128453172257E-2</v>
      </c>
      <c r="I36" s="40"/>
      <c r="J36" s="227"/>
    </row>
    <row r="37" spans="1:10">
      <c r="A37" s="959"/>
      <c r="B37" s="87" t="s">
        <v>189</v>
      </c>
      <c r="C37" s="88">
        <v>6220509.787230514</v>
      </c>
      <c r="D37" s="88">
        <v>216895.49130159616</v>
      </c>
      <c r="E37" s="84">
        <v>3.6127485979349824E-2</v>
      </c>
      <c r="F37" s="86">
        <v>35459685.331971824</v>
      </c>
      <c r="G37" s="86">
        <v>841298.60336536914</v>
      </c>
      <c r="H37" s="84">
        <v>2.4302074211626185E-2</v>
      </c>
      <c r="I37" s="40"/>
      <c r="J37" s="87"/>
    </row>
    <row r="38" spans="1:10">
      <c r="A38" s="959"/>
      <c r="B38" s="227" t="s">
        <v>190</v>
      </c>
      <c r="C38" s="80">
        <v>4276623.3657728322</v>
      </c>
      <c r="D38" s="80">
        <v>11165.503138860688</v>
      </c>
      <c r="E38" s="81">
        <v>2.6176564154277815E-3</v>
      </c>
      <c r="F38" s="83">
        <v>26938269.255363476</v>
      </c>
      <c r="G38" s="83">
        <v>-125322.40182913095</v>
      </c>
      <c r="H38" s="81">
        <v>-4.6306640824527959E-3</v>
      </c>
      <c r="I38" s="40"/>
      <c r="J38" s="227"/>
    </row>
    <row r="39" spans="1:10">
      <c r="A39" s="959"/>
      <c r="B39" s="87" t="s">
        <v>191</v>
      </c>
      <c r="C39" s="88">
        <v>5620204.8453071332</v>
      </c>
      <c r="D39" s="88">
        <v>143198.23540200759</v>
      </c>
      <c r="E39" s="84">
        <v>2.6145346464076683E-2</v>
      </c>
      <c r="F39" s="86">
        <v>34130577.543213472</v>
      </c>
      <c r="G39" s="86">
        <v>708626.9902930744</v>
      </c>
      <c r="H39" s="84">
        <v>2.1202442663274028E-2</v>
      </c>
      <c r="I39" s="40"/>
      <c r="J39" s="87"/>
    </row>
    <row r="40" spans="1:10">
      <c r="A40" s="959"/>
      <c r="B40" s="227" t="s">
        <v>192</v>
      </c>
      <c r="C40" s="80">
        <v>17859175.968409367</v>
      </c>
      <c r="D40" s="80">
        <v>-124188.04142167047</v>
      </c>
      <c r="E40" s="81">
        <v>-6.9057180488467061E-3</v>
      </c>
      <c r="F40" s="83">
        <v>115921985.19783102</v>
      </c>
      <c r="G40" s="83">
        <v>-1349424.1234331727</v>
      </c>
      <c r="H40" s="81">
        <v>-1.1506846649522518E-2</v>
      </c>
      <c r="I40" s="40"/>
      <c r="J40" s="227"/>
    </row>
    <row r="41" spans="1:10">
      <c r="A41" s="959"/>
      <c r="B41" s="87" t="s">
        <v>193</v>
      </c>
      <c r="C41" s="88">
        <v>7937533.0203614701</v>
      </c>
      <c r="D41" s="88">
        <v>155317.662364983</v>
      </c>
      <c r="E41" s="84">
        <v>1.9958026759743792E-2</v>
      </c>
      <c r="F41" s="86">
        <v>49697295.482403383</v>
      </c>
      <c r="G41" s="86">
        <v>680504.61206665635</v>
      </c>
      <c r="H41" s="84">
        <v>1.3883091895321819E-2</v>
      </c>
      <c r="I41" s="40"/>
      <c r="J41" s="87"/>
    </row>
    <row r="42" spans="1:10">
      <c r="A42" s="959"/>
      <c r="B42" s="227" t="s">
        <v>194</v>
      </c>
      <c r="C42" s="80">
        <v>3360643.0188926551</v>
      </c>
      <c r="D42" s="80">
        <v>60752.51773689501</v>
      </c>
      <c r="E42" s="81">
        <v>1.8410464745911091E-2</v>
      </c>
      <c r="F42" s="83">
        <v>19095280.802887071</v>
      </c>
      <c r="G42" s="83">
        <v>59758.877837538719</v>
      </c>
      <c r="H42" s="81">
        <v>3.1393348747060018E-3</v>
      </c>
      <c r="I42" s="40"/>
      <c r="J42" s="227"/>
    </row>
    <row r="43" spans="1:10">
      <c r="A43" s="959"/>
      <c r="B43" s="87" t="s">
        <v>195</v>
      </c>
      <c r="C43" s="88">
        <v>1035293.7783426434</v>
      </c>
      <c r="D43" s="88">
        <v>-757.34322530613281</v>
      </c>
      <c r="E43" s="84">
        <v>-7.3099020843679706E-4</v>
      </c>
      <c r="F43" s="86">
        <v>6605524.5676210048</v>
      </c>
      <c r="G43" s="86">
        <v>-15452.401105046272</v>
      </c>
      <c r="H43" s="84">
        <v>-2.333855136188381E-3</v>
      </c>
      <c r="I43" s="40"/>
      <c r="J43" s="87"/>
    </row>
    <row r="44" spans="1:10">
      <c r="A44" s="959"/>
      <c r="B44" s="227" t="s">
        <v>196</v>
      </c>
      <c r="C44" s="80">
        <v>1699213.9200565529</v>
      </c>
      <c r="D44" s="80">
        <v>64040.930425075348</v>
      </c>
      <c r="E44" s="81">
        <v>3.9164621010226199E-2</v>
      </c>
      <c r="F44" s="83">
        <v>9398728.1791052129</v>
      </c>
      <c r="G44" s="83">
        <v>165229.10537896492</v>
      </c>
      <c r="H44" s="81">
        <v>1.7894527747246036E-2</v>
      </c>
      <c r="I44" s="40"/>
      <c r="J44" s="227"/>
    </row>
    <row r="45" spans="1:10">
      <c r="A45" s="959"/>
      <c r="B45" s="87" t="s">
        <v>197</v>
      </c>
      <c r="C45" s="88">
        <v>57292382.74137564</v>
      </c>
      <c r="D45" s="88">
        <v>102580.85529205948</v>
      </c>
      <c r="E45" s="84">
        <v>1.7936913909299839E-3</v>
      </c>
      <c r="F45" s="86">
        <v>329566901.1312601</v>
      </c>
      <c r="G45" s="86">
        <v>-7703483.4550148249</v>
      </c>
      <c r="H45" s="84">
        <v>-2.2840675633185478E-2</v>
      </c>
      <c r="I45" s="40"/>
      <c r="J45" s="87"/>
    </row>
    <row r="46" spans="1:10">
      <c r="A46" s="959"/>
      <c r="B46" s="227" t="s">
        <v>198</v>
      </c>
      <c r="C46" s="80">
        <v>6270364.615204433</v>
      </c>
      <c r="D46" s="80">
        <v>-84523.15284922719</v>
      </c>
      <c r="E46" s="81">
        <v>-1.3300494978704317E-2</v>
      </c>
      <c r="F46" s="83">
        <v>35779613.608188257</v>
      </c>
      <c r="G46" s="83">
        <v>-1142279.0755588859</v>
      </c>
      <c r="H46" s="81">
        <v>-3.0937717233052688E-2</v>
      </c>
      <c r="I46" s="40"/>
      <c r="J46" s="227"/>
    </row>
    <row r="47" spans="1:10">
      <c r="A47" s="959"/>
      <c r="B47" s="87" t="s">
        <v>199</v>
      </c>
      <c r="C47" s="88">
        <v>5068716.5301853064</v>
      </c>
      <c r="D47" s="88">
        <v>86140.086226313375</v>
      </c>
      <c r="E47" s="84">
        <v>1.7288261845084561E-2</v>
      </c>
      <c r="F47" s="86">
        <v>26855503.88658483</v>
      </c>
      <c r="G47" s="86">
        <v>-248010.53141028062</v>
      </c>
      <c r="H47" s="84">
        <v>-9.1504934594613483E-3</v>
      </c>
      <c r="I47" s="40"/>
      <c r="J47" s="87"/>
    </row>
    <row r="48" spans="1:10">
      <c r="A48" s="959"/>
      <c r="B48" s="227" t="s">
        <v>200</v>
      </c>
      <c r="C48" s="80">
        <v>2537169.1267242157</v>
      </c>
      <c r="D48" s="80">
        <v>7954.2150604692288</v>
      </c>
      <c r="E48" s="81">
        <v>3.1449344315453427E-3</v>
      </c>
      <c r="F48" s="83">
        <v>15083168.540370112</v>
      </c>
      <c r="G48" s="83">
        <v>-337942.75015700236</v>
      </c>
      <c r="H48" s="81">
        <v>-2.1914292931962301E-2</v>
      </c>
      <c r="I48" s="40"/>
      <c r="J48" s="227"/>
    </row>
    <row r="49" spans="1:10">
      <c r="A49" s="959"/>
      <c r="B49" s="87" t="s">
        <v>201</v>
      </c>
      <c r="C49" s="88">
        <v>6812548.8469187692</v>
      </c>
      <c r="D49" s="88">
        <v>-301760.84808501601</v>
      </c>
      <c r="E49" s="84">
        <v>-4.2416040490468904E-2</v>
      </c>
      <c r="F49" s="86">
        <v>45482254.435259029</v>
      </c>
      <c r="G49" s="86">
        <v>-2447045.1133201569</v>
      </c>
      <c r="H49" s="84">
        <v>-5.105530722058501E-2</v>
      </c>
      <c r="I49" s="40"/>
      <c r="J49" s="87"/>
    </row>
    <row r="50" spans="1:10">
      <c r="A50" s="959"/>
      <c r="B50" s="227" t="s">
        <v>202</v>
      </c>
      <c r="C50" s="80">
        <v>5669785.6808363032</v>
      </c>
      <c r="D50" s="80">
        <v>-68226.526460600086</v>
      </c>
      <c r="E50" s="81">
        <v>-1.1890272100473736E-2</v>
      </c>
      <c r="F50" s="83">
        <v>33071782.90882761</v>
      </c>
      <c r="G50" s="83">
        <v>-1418454.1239963025</v>
      </c>
      <c r="H50" s="81">
        <v>-4.1126250383445556E-2</v>
      </c>
      <c r="I50" s="40"/>
      <c r="J50" s="227"/>
    </row>
    <row r="51" spans="1:10">
      <c r="A51" s="959"/>
      <c r="B51" s="87" t="s">
        <v>203</v>
      </c>
      <c r="C51" s="88">
        <v>7761439.9543400891</v>
      </c>
      <c r="D51" s="88">
        <v>82664.659567463212</v>
      </c>
      <c r="E51" s="84">
        <v>1.0765344263132389E-2</v>
      </c>
      <c r="F51" s="86">
        <v>42980340.013781644</v>
      </c>
      <c r="G51" s="86">
        <v>-530975.29002376646</v>
      </c>
      <c r="H51" s="84">
        <v>-1.2203154198313294E-2</v>
      </c>
      <c r="I51" s="40"/>
      <c r="J51" s="87"/>
    </row>
    <row r="52" spans="1:10">
      <c r="A52" s="959"/>
      <c r="B52" s="227" t="s">
        <v>204</v>
      </c>
      <c r="C52" s="80">
        <v>5493775.3469799533</v>
      </c>
      <c r="D52" s="80">
        <v>11016.174916286021</v>
      </c>
      <c r="E52" s="81">
        <v>2.0092392480809294E-3</v>
      </c>
      <c r="F52" s="83">
        <v>33590754.027501449</v>
      </c>
      <c r="G52" s="83">
        <v>-964730.72114308923</v>
      </c>
      <c r="H52" s="81">
        <v>-2.7918309587045553E-2</v>
      </c>
      <c r="I52" s="40"/>
      <c r="J52" s="227"/>
    </row>
    <row r="53" spans="1:10">
      <c r="A53" s="959"/>
      <c r="B53" s="87" t="s">
        <v>205</v>
      </c>
      <c r="C53" s="88">
        <v>38309574.034216158</v>
      </c>
      <c r="D53" s="88">
        <v>-690850.93383093923</v>
      </c>
      <c r="E53" s="84">
        <v>-1.7713933486544077E-2</v>
      </c>
      <c r="F53" s="86">
        <v>213352716.20751867</v>
      </c>
      <c r="G53" s="86">
        <v>-9497866.4321995676</v>
      </c>
      <c r="H53" s="84">
        <v>-4.2619886022711169E-2</v>
      </c>
      <c r="I53" s="40"/>
      <c r="J53" s="87"/>
    </row>
    <row r="54" spans="1:10">
      <c r="A54" s="959"/>
      <c r="B54" s="227" t="s">
        <v>206</v>
      </c>
      <c r="C54" s="80">
        <v>16470193.178119959</v>
      </c>
      <c r="D54" s="80">
        <v>-328464.14270901121</v>
      </c>
      <c r="E54" s="81">
        <v>-1.9552999768722133E-2</v>
      </c>
      <c r="F54" s="83">
        <v>89580096.703245446</v>
      </c>
      <c r="G54" s="83">
        <v>-4200913.6704858989</v>
      </c>
      <c r="H54" s="81">
        <v>-4.4794928672069433E-2</v>
      </c>
      <c r="I54" s="40"/>
      <c r="J54" s="227"/>
    </row>
    <row r="55" spans="1:10">
      <c r="A55" s="959"/>
      <c r="B55" s="87" t="s">
        <v>207</v>
      </c>
      <c r="C55" s="88">
        <v>3299000.9516374376</v>
      </c>
      <c r="D55" s="88">
        <v>-61129.641795657575</v>
      </c>
      <c r="E55" s="84">
        <v>-1.8192638677534411E-2</v>
      </c>
      <c r="F55" s="86">
        <v>18519003.781589761</v>
      </c>
      <c r="G55" s="86">
        <v>-944602.2869903408</v>
      </c>
      <c r="H55" s="84">
        <v>-4.8531720363740947E-2</v>
      </c>
      <c r="I55" s="40"/>
      <c r="J55" s="87"/>
    </row>
    <row r="56" spans="1:10">
      <c r="A56" s="959"/>
      <c r="B56" s="227" t="s">
        <v>208</v>
      </c>
      <c r="C56" s="80">
        <v>3676910.6571217142</v>
      </c>
      <c r="D56" s="80">
        <v>-96325.167496516369</v>
      </c>
      <c r="E56" s="81">
        <v>-2.552853094101596E-2</v>
      </c>
      <c r="F56" s="83">
        <v>20615373.894917611</v>
      </c>
      <c r="G56" s="83">
        <v>-926815.04620122537</v>
      </c>
      <c r="H56" s="81">
        <v>-4.3023253056339104E-2</v>
      </c>
      <c r="I56" s="40"/>
      <c r="J56" s="227"/>
    </row>
    <row r="57" spans="1:10">
      <c r="A57" s="959"/>
      <c r="B57" s="87" t="s">
        <v>209</v>
      </c>
      <c r="C57" s="88">
        <v>5425065.7097258782</v>
      </c>
      <c r="D57" s="88">
        <v>-157936.13800512254</v>
      </c>
      <c r="E57" s="84">
        <v>-2.8288749012202047E-2</v>
      </c>
      <c r="F57" s="86">
        <v>33238916.940373119</v>
      </c>
      <c r="G57" s="86">
        <v>-1671202.0295794643</v>
      </c>
      <c r="H57" s="84">
        <v>-4.7871565004343905E-2</v>
      </c>
      <c r="I57" s="40"/>
      <c r="J57" s="87"/>
    </row>
    <row r="58" spans="1:10">
      <c r="A58" s="959"/>
      <c r="B58" s="227" t="s">
        <v>210</v>
      </c>
      <c r="C58" s="80">
        <v>51379293.404157363</v>
      </c>
      <c r="D58" s="80">
        <v>-112858.44482890517</v>
      </c>
      <c r="E58" s="81">
        <v>-2.1917601183164969E-3</v>
      </c>
      <c r="F58" s="83">
        <v>278858316.47880018</v>
      </c>
      <c r="G58" s="83">
        <v>-5928404.4892957211</v>
      </c>
      <c r="H58" s="81">
        <v>-2.0816997608395754E-2</v>
      </c>
      <c r="I58" s="40"/>
      <c r="J58" s="227"/>
    </row>
    <row r="59" spans="1:10">
      <c r="A59" s="959"/>
      <c r="B59" s="87" t="s">
        <v>211</v>
      </c>
      <c r="C59" s="88">
        <v>1130004.8588073163</v>
      </c>
      <c r="D59" s="88">
        <v>23185.913081600098</v>
      </c>
      <c r="E59" s="84">
        <v>2.0948243767545574E-2</v>
      </c>
      <c r="F59" s="86">
        <v>6189778.9913918711</v>
      </c>
      <c r="G59" s="86">
        <v>95449.572864995338</v>
      </c>
      <c r="H59" s="84">
        <v>1.5662030440105001E-2</v>
      </c>
      <c r="I59" s="40"/>
      <c r="J59" s="87"/>
    </row>
    <row r="60" spans="1:10">
      <c r="A60" s="959"/>
      <c r="B60" s="227" t="s">
        <v>212</v>
      </c>
      <c r="C60" s="80">
        <v>6455135.4620088991</v>
      </c>
      <c r="D60" s="80">
        <v>75485.355848068371</v>
      </c>
      <c r="E60" s="81">
        <v>1.1832209383265726E-2</v>
      </c>
      <c r="F60" s="83">
        <v>36680529.602640808</v>
      </c>
      <c r="G60" s="83">
        <v>-157303.53084124625</v>
      </c>
      <c r="H60" s="81">
        <v>-4.270162424354771E-3</v>
      </c>
      <c r="I60" s="40"/>
      <c r="J60" s="227"/>
    </row>
    <row r="61" spans="1:10">
      <c r="A61" s="959"/>
      <c r="B61" s="87" t="s">
        <v>213</v>
      </c>
      <c r="C61" s="88">
        <v>2586903.3960509868</v>
      </c>
      <c r="D61" s="88">
        <v>-9321.9316886477172</v>
      </c>
      <c r="E61" s="84">
        <v>-3.5905711222545232E-3</v>
      </c>
      <c r="F61" s="86">
        <v>13352223.495580927</v>
      </c>
      <c r="G61" s="86">
        <v>-477875.96689226106</v>
      </c>
      <c r="H61" s="84">
        <v>-3.4553328281473124E-2</v>
      </c>
      <c r="I61" s="40"/>
      <c r="J61" s="87"/>
    </row>
    <row r="62" spans="1:10">
      <c r="A62" s="959"/>
      <c r="B62" s="227" t="s">
        <v>214</v>
      </c>
      <c r="C62" s="80">
        <v>7825718.5306368899</v>
      </c>
      <c r="D62" s="80">
        <v>-80106.528774104081</v>
      </c>
      <c r="E62" s="81">
        <v>-1.0132595671181249E-2</v>
      </c>
      <c r="F62" s="83">
        <v>40461605.537813865</v>
      </c>
      <c r="G62" s="83">
        <v>-1282712.8082967401</v>
      </c>
      <c r="H62" s="81">
        <v>-3.0727841754691218E-2</v>
      </c>
      <c r="I62" s="40"/>
      <c r="J62" s="227"/>
    </row>
    <row r="63" spans="1:10">
      <c r="A63" s="959"/>
      <c r="B63" s="87" t="s">
        <v>215</v>
      </c>
      <c r="C63" s="88">
        <v>4486221.8319120696</v>
      </c>
      <c r="D63" s="88">
        <v>-84032.650908345357</v>
      </c>
      <c r="E63" s="84">
        <v>-1.8386864719289499E-2</v>
      </c>
      <c r="F63" s="86">
        <v>26332139.844269894</v>
      </c>
      <c r="G63" s="86">
        <v>-858446.24781727046</v>
      </c>
      <c r="H63" s="84">
        <v>-3.1571450681862651E-2</v>
      </c>
      <c r="I63" s="40"/>
      <c r="J63" s="87"/>
    </row>
    <row r="64" spans="1:10">
      <c r="A64" s="959"/>
      <c r="B64" s="227" t="s">
        <v>216</v>
      </c>
      <c r="C64" s="80">
        <v>4845515.8852770105</v>
      </c>
      <c r="D64" s="80">
        <v>-131452.66461037844</v>
      </c>
      <c r="E64" s="81">
        <v>-2.6412195153082241E-2</v>
      </c>
      <c r="F64" s="83">
        <v>28963879.020582989</v>
      </c>
      <c r="G64" s="83">
        <v>-1061065.4295180254</v>
      </c>
      <c r="H64" s="81">
        <v>-3.533946353444313E-2</v>
      </c>
      <c r="I64" s="40"/>
      <c r="J64" s="227"/>
    </row>
    <row r="65" spans="1:10">
      <c r="A65" s="959"/>
      <c r="B65" s="87" t="s">
        <v>217</v>
      </c>
      <c r="C65" s="88">
        <v>1167255.8629181539</v>
      </c>
      <c r="D65" s="88">
        <v>21453.565516674193</v>
      </c>
      <c r="E65" s="84">
        <v>1.8723618869789228E-2</v>
      </c>
      <c r="F65" s="86">
        <v>6258585.1266822647</v>
      </c>
      <c r="G65" s="86">
        <v>-6143.7336721597239</v>
      </c>
      <c r="H65" s="84">
        <v>-9.8068628493079655E-4</v>
      </c>
      <c r="I65" s="40"/>
      <c r="J65" s="87"/>
    </row>
    <row r="66" spans="1:10" ht="15" thickBot="1">
      <c r="A66" s="959"/>
      <c r="B66" s="238" t="s">
        <v>218</v>
      </c>
      <c r="C66" s="80">
        <v>5120992.5592645248</v>
      </c>
      <c r="D66" s="80">
        <v>2158.3143458906561</v>
      </c>
      <c r="E66" s="81">
        <v>4.2164177283786288E-4</v>
      </c>
      <c r="F66" s="83">
        <v>24748744.901039314</v>
      </c>
      <c r="G66" s="83">
        <v>-736285.31035870686</v>
      </c>
      <c r="H66" s="81">
        <v>-2.8890894154381182E-2</v>
      </c>
      <c r="I66" s="40"/>
      <c r="J66" s="227"/>
    </row>
    <row r="67" spans="1:10">
      <c r="A67" s="960" t="s">
        <v>276</v>
      </c>
      <c r="B67" s="281" t="s">
        <v>159</v>
      </c>
      <c r="C67" s="88">
        <v>831645404.26298976</v>
      </c>
      <c r="D67" s="88">
        <v>8454105.3439183235</v>
      </c>
      <c r="E67" s="84">
        <v>1.0269915820319492E-2</v>
      </c>
      <c r="F67" s="86">
        <v>4420919076.8524809</v>
      </c>
      <c r="G67" s="86">
        <v>-8240927.2098026276</v>
      </c>
      <c r="H67" s="84">
        <v>-1.8606072488337097E-3</v>
      </c>
      <c r="I67" s="40"/>
    </row>
    <row r="68" spans="1:10">
      <c r="A68" s="961"/>
      <c r="B68" s="235" t="s">
        <v>160</v>
      </c>
      <c r="C68" s="80">
        <v>125046247.64615045</v>
      </c>
      <c r="D68" s="80">
        <v>565994.81049472094</v>
      </c>
      <c r="E68" s="81">
        <v>4.5468642423306454E-3</v>
      </c>
      <c r="F68" s="83">
        <v>724578606.73175633</v>
      </c>
      <c r="G68" s="83">
        <v>-2381572.7427242994</v>
      </c>
      <c r="H68" s="81">
        <v>-3.2760704230676541E-3</v>
      </c>
      <c r="I68" s="40"/>
    </row>
    <row r="69" spans="1:10">
      <c r="A69" s="961"/>
      <c r="B69" s="87" t="s">
        <v>161</v>
      </c>
      <c r="C69" s="88">
        <v>62128737.690855861</v>
      </c>
      <c r="D69" s="88">
        <v>548795.61568406224</v>
      </c>
      <c r="E69" s="84">
        <v>8.9119215963882701E-3</v>
      </c>
      <c r="F69" s="86">
        <v>335459193.91344321</v>
      </c>
      <c r="G69" s="86">
        <v>-351410.86673033237</v>
      </c>
      <c r="H69" s="84">
        <v>-1.046455536924961E-3</v>
      </c>
      <c r="I69" s="40"/>
    </row>
    <row r="70" spans="1:10">
      <c r="A70" s="961"/>
      <c r="B70" s="235" t="s">
        <v>162</v>
      </c>
      <c r="C70" s="80">
        <v>41429675.513421625</v>
      </c>
      <c r="D70" s="80">
        <v>516660.77769742161</v>
      </c>
      <c r="E70" s="81">
        <v>1.2628274426481864E-2</v>
      </c>
      <c r="F70" s="83">
        <v>221633569.84853756</v>
      </c>
      <c r="G70" s="83">
        <v>-114869.35045126081</v>
      </c>
      <c r="H70" s="81">
        <v>-5.1801650043715216E-4</v>
      </c>
      <c r="I70" s="40"/>
    </row>
    <row r="71" spans="1:10">
      <c r="A71" s="961"/>
      <c r="B71" s="87" t="s">
        <v>163</v>
      </c>
      <c r="C71" s="88">
        <v>80410968.430691704</v>
      </c>
      <c r="D71" s="88">
        <v>-82603.142255976796</v>
      </c>
      <c r="E71" s="84">
        <v>-1.0262079398615988E-3</v>
      </c>
      <c r="F71" s="86">
        <v>448282486.37586856</v>
      </c>
      <c r="G71" s="86">
        <v>-3250975.8690497279</v>
      </c>
      <c r="H71" s="84">
        <v>-7.1998559151887432E-3</v>
      </c>
      <c r="I71" s="40"/>
    </row>
    <row r="72" spans="1:10">
      <c r="A72" s="961"/>
      <c r="B72" s="235" t="s">
        <v>164</v>
      </c>
      <c r="C72" s="80">
        <v>38632501.909058765</v>
      </c>
      <c r="D72" s="80">
        <v>287463.88036658615</v>
      </c>
      <c r="E72" s="81">
        <v>7.4967686862505529E-3</v>
      </c>
      <c r="F72" s="83">
        <v>200795088.93235004</v>
      </c>
      <c r="G72" s="83">
        <v>-97284.314350485802</v>
      </c>
      <c r="H72" s="81">
        <v>-4.8426086455267465E-4</v>
      </c>
      <c r="I72" s="40"/>
    </row>
    <row r="73" spans="1:10">
      <c r="A73" s="961"/>
      <c r="B73" s="87" t="s">
        <v>165</v>
      </c>
      <c r="C73" s="88">
        <v>47000222.890356988</v>
      </c>
      <c r="D73" s="88">
        <v>490007.84547185898</v>
      </c>
      <c r="E73" s="84">
        <v>1.0535488709286169E-2</v>
      </c>
      <c r="F73" s="86">
        <v>243615820.47532436</v>
      </c>
      <c r="G73" s="86">
        <v>-687359.47751307487</v>
      </c>
      <c r="H73" s="84">
        <v>-2.8135510869967766E-3</v>
      </c>
      <c r="I73" s="40"/>
    </row>
    <row r="74" spans="1:10">
      <c r="A74" s="961"/>
      <c r="B74" s="235" t="s">
        <v>166</v>
      </c>
      <c r="C74" s="80">
        <v>48538140.914668441</v>
      </c>
      <c r="D74" s="80">
        <v>958251.66361868382</v>
      </c>
      <c r="E74" s="81">
        <v>2.0139846449885167E-2</v>
      </c>
      <c r="F74" s="83">
        <v>264722823.00039151</v>
      </c>
      <c r="G74" s="83">
        <v>3446811.230499357</v>
      </c>
      <c r="H74" s="81">
        <v>1.3192222306022456E-2</v>
      </c>
      <c r="I74" s="40"/>
    </row>
    <row r="75" spans="1:10">
      <c r="A75" s="961"/>
      <c r="B75" s="87" t="s">
        <v>167</v>
      </c>
      <c r="C75" s="88">
        <v>34726593.834452778</v>
      </c>
      <c r="D75" s="88">
        <v>88431.772387884557</v>
      </c>
      <c r="E75" s="84">
        <v>2.5530157237971204E-3</v>
      </c>
      <c r="F75" s="86">
        <v>174765755.17055455</v>
      </c>
      <c r="G75" s="86">
        <v>-2158588.3759008348</v>
      </c>
      <c r="H75" s="84">
        <v>-1.2200629560815919E-2</v>
      </c>
      <c r="I75" s="40"/>
    </row>
    <row r="76" spans="1:10">
      <c r="A76" s="961"/>
      <c r="B76" s="235" t="s">
        <v>168</v>
      </c>
      <c r="C76" s="80">
        <v>38592850.556444913</v>
      </c>
      <c r="D76" s="80">
        <v>436581.76358437538</v>
      </c>
      <c r="E76" s="81">
        <v>1.1441940666537727E-2</v>
      </c>
      <c r="F76" s="83">
        <v>191192668.01950863</v>
      </c>
      <c r="G76" s="83">
        <v>-753318.49883979559</v>
      </c>
      <c r="H76" s="81">
        <v>-3.9246379281172661E-3</v>
      </c>
      <c r="I76" s="40"/>
    </row>
    <row r="77" spans="1:10">
      <c r="A77" s="961"/>
      <c r="B77" s="87" t="s">
        <v>169</v>
      </c>
      <c r="C77" s="88">
        <v>579075590.00666738</v>
      </c>
      <c r="D77" s="88">
        <v>5303644.8324450254</v>
      </c>
      <c r="E77" s="84">
        <v>9.2434718655242127E-3</v>
      </c>
      <c r="F77" s="86">
        <v>2873754561.5106378</v>
      </c>
      <c r="G77" s="86">
        <v>-30531805.540256977</v>
      </c>
      <c r="H77" s="84">
        <v>-1.0512670474454608E-2</v>
      </c>
      <c r="I77" s="40"/>
    </row>
    <row r="78" spans="1:10">
      <c r="A78" s="961"/>
      <c r="B78" s="235" t="s">
        <v>170</v>
      </c>
      <c r="C78" s="80">
        <v>120401802.74637385</v>
      </c>
      <c r="D78" s="80">
        <v>-250037.02000761032</v>
      </c>
      <c r="E78" s="81">
        <v>-2.0723846440448635E-3</v>
      </c>
      <c r="F78" s="83">
        <v>621468663.67613721</v>
      </c>
      <c r="G78" s="83">
        <v>-13498527.701175451</v>
      </c>
      <c r="H78" s="81">
        <v>-2.1258622310698732E-2</v>
      </c>
      <c r="I78" s="40"/>
    </row>
    <row r="79" spans="1:10">
      <c r="A79" s="961"/>
      <c r="B79" s="87" t="s">
        <v>171</v>
      </c>
      <c r="C79" s="88">
        <v>81204411.953795433</v>
      </c>
      <c r="D79" s="88">
        <v>711736.76726901531</v>
      </c>
      <c r="E79" s="84">
        <v>8.8422550948853568E-3</v>
      </c>
      <c r="F79" s="86">
        <v>412302429.07125503</v>
      </c>
      <c r="G79" s="86">
        <v>-4028430.7017846107</v>
      </c>
      <c r="H79" s="84">
        <v>-9.6760319520409477E-3</v>
      </c>
      <c r="I79" s="40"/>
    </row>
    <row r="80" spans="1:10">
      <c r="A80" s="961"/>
      <c r="B80" s="235" t="s">
        <v>172</v>
      </c>
      <c r="C80" s="80">
        <v>47099253.692074977</v>
      </c>
      <c r="D80" s="80">
        <v>59149.577675543725</v>
      </c>
      <c r="E80" s="81">
        <v>1.2574287151170965E-3</v>
      </c>
      <c r="F80" s="83">
        <v>248092969.77826226</v>
      </c>
      <c r="G80" s="83">
        <v>-4147059.1477743089</v>
      </c>
      <c r="H80" s="81">
        <v>-1.6440924009687361E-2</v>
      </c>
      <c r="I80" s="40"/>
    </row>
    <row r="81" spans="1:9">
      <c r="A81" s="961"/>
      <c r="B81" s="87" t="s">
        <v>173</v>
      </c>
      <c r="C81" s="88">
        <v>433447543.63355929</v>
      </c>
      <c r="D81" s="88">
        <v>5468226.1836667657</v>
      </c>
      <c r="E81" s="84">
        <v>1.2776846825797794E-2</v>
      </c>
      <c r="F81" s="86">
        <v>2208244117.0817375</v>
      </c>
      <c r="G81" s="86">
        <v>-1638319.6352286339</v>
      </c>
      <c r="H81" s="84">
        <v>-7.4136053936993396E-4</v>
      </c>
      <c r="I81" s="40"/>
    </row>
    <row r="82" spans="1:9">
      <c r="A82" s="961"/>
      <c r="B82" s="235" t="s">
        <v>341</v>
      </c>
      <c r="C82" s="80">
        <v>42721120.912075348</v>
      </c>
      <c r="D82" s="80">
        <v>-234823.58559114486</v>
      </c>
      <c r="E82" s="81">
        <v>-5.4666144194292186E-3</v>
      </c>
      <c r="F82" s="83">
        <v>219290048.29472673</v>
      </c>
      <c r="G82" s="83">
        <v>-3645902.7420063019</v>
      </c>
      <c r="H82" s="81">
        <v>-1.6354036776264805E-2</v>
      </c>
      <c r="I82" s="40"/>
    </row>
    <row r="83" spans="1:9">
      <c r="A83" s="961"/>
      <c r="B83" s="87" t="s">
        <v>342</v>
      </c>
      <c r="C83" s="88">
        <v>60956728.838970646</v>
      </c>
      <c r="D83" s="88">
        <v>765588.28047169</v>
      </c>
      <c r="E83" s="84">
        <v>1.2719285153396039E-2</v>
      </c>
      <c r="F83" s="86">
        <v>332516332.85104442</v>
      </c>
      <c r="G83" s="86">
        <v>148285.0787730813</v>
      </c>
      <c r="H83" s="84">
        <v>4.4614721471265438E-4</v>
      </c>
      <c r="I83" s="40"/>
    </row>
    <row r="84" spans="1:9">
      <c r="A84" s="961"/>
      <c r="B84" s="235" t="s">
        <v>343</v>
      </c>
      <c r="C84" s="80">
        <v>25960953.448510148</v>
      </c>
      <c r="D84" s="80">
        <v>200643.1431497857</v>
      </c>
      <c r="E84" s="81">
        <v>7.7888480678757451E-3</v>
      </c>
      <c r="F84" s="83">
        <v>132324439.91585411</v>
      </c>
      <c r="G84" s="83">
        <v>-924628.79528006911</v>
      </c>
      <c r="H84" s="81">
        <v>-6.9391013702657716E-3</v>
      </c>
      <c r="I84" s="40"/>
    </row>
    <row r="85" spans="1:9">
      <c r="A85" s="961"/>
      <c r="B85" s="87" t="s">
        <v>174</v>
      </c>
      <c r="C85" s="88">
        <v>49353501.122483619</v>
      </c>
      <c r="D85" s="88">
        <v>303079.04742730409</v>
      </c>
      <c r="E85" s="84">
        <v>6.178928429270935E-3</v>
      </c>
      <c r="F85" s="86">
        <v>264057666.23756903</v>
      </c>
      <c r="G85" s="86">
        <v>-1860258.2376283109</v>
      </c>
      <c r="H85" s="84">
        <v>-6.9956105490053969E-3</v>
      </c>
      <c r="I85" s="40"/>
    </row>
    <row r="86" spans="1:9">
      <c r="A86" s="961"/>
      <c r="B86" s="235" t="s">
        <v>175</v>
      </c>
      <c r="C86" s="80">
        <v>18103870.661139108</v>
      </c>
      <c r="D86" s="80">
        <v>78003.311568684876</v>
      </c>
      <c r="E86" s="81">
        <v>4.327298656757495E-3</v>
      </c>
      <c r="F86" s="83">
        <v>84503968.79251501</v>
      </c>
      <c r="G86" s="83">
        <v>-1234179.841169253</v>
      </c>
      <c r="H86" s="81">
        <v>-1.4394757302753049E-2</v>
      </c>
      <c r="I86" s="40"/>
    </row>
    <row r="87" spans="1:9">
      <c r="A87" s="961"/>
      <c r="B87" s="87" t="s">
        <v>176</v>
      </c>
      <c r="C87" s="88">
        <v>714631742.630108</v>
      </c>
      <c r="D87" s="88">
        <v>6326659.3099652529</v>
      </c>
      <c r="E87" s="84">
        <v>8.9321105537028909E-3</v>
      </c>
      <c r="F87" s="86">
        <v>3945178351.2338519</v>
      </c>
      <c r="G87" s="86">
        <v>-12363641.1217103</v>
      </c>
      <c r="H87" s="84">
        <v>-3.1240707352169768E-3</v>
      </c>
      <c r="I87" s="40"/>
    </row>
    <row r="88" spans="1:9">
      <c r="A88" s="961"/>
      <c r="B88" s="235" t="s">
        <v>177</v>
      </c>
      <c r="C88" s="80">
        <v>127286968.98920545</v>
      </c>
      <c r="D88" s="80">
        <v>-361228.59078080952</v>
      </c>
      <c r="E88" s="81">
        <v>-2.8298761567272291E-3</v>
      </c>
      <c r="F88" s="83">
        <v>784458035.63003147</v>
      </c>
      <c r="G88" s="83">
        <v>-10885124.525094867</v>
      </c>
      <c r="H88" s="81">
        <v>-1.3686072968769602E-2</v>
      </c>
      <c r="I88" s="40"/>
    </row>
    <row r="89" spans="1:9">
      <c r="A89" s="961"/>
      <c r="B89" s="87" t="s">
        <v>178</v>
      </c>
      <c r="C89" s="88">
        <v>57825932.959965944</v>
      </c>
      <c r="D89" s="88">
        <v>47105.755409941077</v>
      </c>
      <c r="E89" s="84">
        <v>8.1527711255147584E-4</v>
      </c>
      <c r="F89" s="86">
        <v>322216184.77514553</v>
      </c>
      <c r="G89" s="86">
        <v>-2645684.2812491059</v>
      </c>
      <c r="H89" s="84">
        <v>-8.144028380227741E-3</v>
      </c>
      <c r="I89" s="40"/>
    </row>
    <row r="90" spans="1:9">
      <c r="A90" s="961"/>
      <c r="B90" s="235" t="s">
        <v>179</v>
      </c>
      <c r="C90" s="80">
        <v>23792022.145473845</v>
      </c>
      <c r="D90" s="80">
        <v>428817.5566056557</v>
      </c>
      <c r="E90" s="81">
        <v>1.8354398043921312E-2</v>
      </c>
      <c r="F90" s="83">
        <v>127730286.30955757</v>
      </c>
      <c r="G90" s="83">
        <v>1185144.0639069378</v>
      </c>
      <c r="H90" s="81">
        <v>9.3653856866850321E-3</v>
      </c>
      <c r="I90" s="40"/>
    </row>
    <row r="91" spans="1:9">
      <c r="A91" s="961"/>
      <c r="B91" s="87" t="s">
        <v>180</v>
      </c>
      <c r="C91" s="88">
        <v>25570208.953979935</v>
      </c>
      <c r="D91" s="88">
        <v>141674.31151429564</v>
      </c>
      <c r="E91" s="84">
        <v>5.5714697487011149E-3</v>
      </c>
      <c r="F91" s="86">
        <v>133144464.00000913</v>
      </c>
      <c r="G91" s="86">
        <v>-858136.48569892347</v>
      </c>
      <c r="H91" s="84">
        <v>-6.4038793470313831E-3</v>
      </c>
      <c r="I91" s="40"/>
    </row>
    <row r="92" spans="1:9">
      <c r="A92" s="961"/>
      <c r="B92" s="235" t="s">
        <v>181</v>
      </c>
      <c r="C92" s="80">
        <v>41628687.485037215</v>
      </c>
      <c r="D92" s="80">
        <v>386181.02358346432</v>
      </c>
      <c r="E92" s="81">
        <v>9.3636652259337944E-3</v>
      </c>
      <c r="F92" s="83">
        <v>230029094.14982772</v>
      </c>
      <c r="G92" s="83">
        <v>-39632.775827735662</v>
      </c>
      <c r="H92" s="81">
        <v>-1.7226494168650144E-4</v>
      </c>
      <c r="I92" s="40"/>
    </row>
    <row r="93" spans="1:9">
      <c r="A93" s="961"/>
      <c r="B93" s="87" t="s">
        <v>182</v>
      </c>
      <c r="C93" s="88">
        <v>71171860.490017653</v>
      </c>
      <c r="D93" s="88">
        <v>891217.40098173916</v>
      </c>
      <c r="E93" s="84">
        <v>1.2680837308968405E-2</v>
      </c>
      <c r="F93" s="86">
        <v>394168570.53055894</v>
      </c>
      <c r="G93" s="86">
        <v>1176271.8850411177</v>
      </c>
      <c r="H93" s="84">
        <v>2.9931168857385785E-3</v>
      </c>
      <c r="I93" s="40"/>
    </row>
    <row r="94" spans="1:9">
      <c r="A94" s="961"/>
      <c r="B94" s="235" t="s">
        <v>183</v>
      </c>
      <c r="C94" s="80">
        <v>55267786.908351354</v>
      </c>
      <c r="D94" s="80">
        <v>220900.26501525939</v>
      </c>
      <c r="E94" s="81">
        <v>4.0129474796010336E-3</v>
      </c>
      <c r="F94" s="83">
        <v>311280377.20860332</v>
      </c>
      <c r="G94" s="83">
        <v>-1647733.6112727523</v>
      </c>
      <c r="H94" s="81">
        <v>-5.2655340134054015E-3</v>
      </c>
      <c r="I94" s="40"/>
    </row>
    <row r="95" spans="1:9">
      <c r="A95" s="961"/>
      <c r="B95" s="87" t="s">
        <v>184</v>
      </c>
      <c r="C95" s="88">
        <v>47574184.754510917</v>
      </c>
      <c r="D95" s="88">
        <v>438943.04740971327</v>
      </c>
      <c r="E95" s="84">
        <v>9.3124174505629809E-3</v>
      </c>
      <c r="F95" s="86">
        <v>242212403.84370017</v>
      </c>
      <c r="G95" s="86">
        <v>-1739018.6645670533</v>
      </c>
      <c r="H95" s="84">
        <v>-7.1285448827752588E-3</v>
      </c>
      <c r="I95" s="40"/>
    </row>
    <row r="96" spans="1:9">
      <c r="A96" s="961"/>
      <c r="B96" s="235" t="s">
        <v>185</v>
      </c>
      <c r="C96" s="80">
        <v>929164611.71219921</v>
      </c>
      <c r="D96" s="80">
        <v>6699564.2189754248</v>
      </c>
      <c r="E96" s="81">
        <v>7.2626754121268081E-3</v>
      </c>
      <c r="F96" s="83">
        <v>5702734806.0847683</v>
      </c>
      <c r="G96" s="83">
        <v>35014264.745424271</v>
      </c>
      <c r="H96" s="81">
        <v>6.1778389548384502E-3</v>
      </c>
      <c r="I96" s="40"/>
    </row>
    <row r="97" spans="1:9">
      <c r="A97" s="961"/>
      <c r="B97" s="87" t="s">
        <v>186</v>
      </c>
      <c r="C97" s="88">
        <v>22624070.720510256</v>
      </c>
      <c r="D97" s="88">
        <v>40052.192189853638</v>
      </c>
      <c r="E97" s="84">
        <v>1.7734749969155451E-3</v>
      </c>
      <c r="F97" s="86">
        <v>136143561.03871754</v>
      </c>
      <c r="G97" s="86">
        <v>1531440.3073970377</v>
      </c>
      <c r="H97" s="84">
        <v>1.1376689551260552E-2</v>
      </c>
      <c r="I97" s="40"/>
    </row>
    <row r="98" spans="1:9">
      <c r="A98" s="961"/>
      <c r="B98" s="235" t="s">
        <v>187</v>
      </c>
      <c r="C98" s="80">
        <v>92263525.903581962</v>
      </c>
      <c r="D98" s="80">
        <v>675135.99304005504</v>
      </c>
      <c r="E98" s="81">
        <v>7.3714145832183284E-3</v>
      </c>
      <c r="F98" s="83">
        <v>593287948.19997489</v>
      </c>
      <c r="G98" s="83">
        <v>7418469.8855832815</v>
      </c>
      <c r="H98" s="81">
        <v>1.2662325245081896E-2</v>
      </c>
      <c r="I98" s="40"/>
    </row>
    <row r="99" spans="1:9">
      <c r="A99" s="961"/>
      <c r="B99" s="87" t="s">
        <v>188</v>
      </c>
      <c r="C99" s="88">
        <v>48647216.275832705</v>
      </c>
      <c r="D99" s="88">
        <v>595083.36288758367</v>
      </c>
      <c r="E99" s="84">
        <v>1.2384119638678302E-2</v>
      </c>
      <c r="F99" s="86">
        <v>278535303.56290931</v>
      </c>
      <c r="G99" s="86">
        <v>1583197.1435818672</v>
      </c>
      <c r="H99" s="84">
        <v>5.7165015426341665E-3</v>
      </c>
      <c r="I99" s="40"/>
    </row>
    <row r="100" spans="1:9">
      <c r="A100" s="961"/>
      <c r="B100" s="235" t="s">
        <v>189</v>
      </c>
      <c r="C100" s="80">
        <v>86663314.753497005</v>
      </c>
      <c r="D100" s="80">
        <v>1500562.1880816519</v>
      </c>
      <c r="E100" s="81">
        <v>1.7619935275448473E-2</v>
      </c>
      <c r="F100" s="83">
        <v>494687237.061382</v>
      </c>
      <c r="G100" s="83">
        <v>6676589.7030959129</v>
      </c>
      <c r="H100" s="81">
        <v>1.3681237774703953E-2</v>
      </c>
      <c r="I100" s="40"/>
    </row>
    <row r="101" spans="1:9">
      <c r="A101" s="961"/>
      <c r="B101" s="87" t="s">
        <v>190</v>
      </c>
      <c r="C101" s="88">
        <v>60514911.565864637</v>
      </c>
      <c r="D101" s="88">
        <v>586537.92125251144</v>
      </c>
      <c r="E101" s="84">
        <v>9.7873158502649309E-3</v>
      </c>
      <c r="F101" s="86">
        <v>380786042.95909637</v>
      </c>
      <c r="G101" s="86">
        <v>6585832.8220192194</v>
      </c>
      <c r="H101" s="84">
        <v>1.7599757144996512E-2</v>
      </c>
      <c r="I101" s="40"/>
    </row>
    <row r="102" spans="1:9">
      <c r="A102" s="961"/>
      <c r="B102" s="235" t="s">
        <v>191</v>
      </c>
      <c r="C102" s="80">
        <v>79313747.575136349</v>
      </c>
      <c r="D102" s="80">
        <v>632567.82821695507</v>
      </c>
      <c r="E102" s="81">
        <v>8.0396332420488645E-3</v>
      </c>
      <c r="F102" s="83">
        <v>487470466.95199347</v>
      </c>
      <c r="G102" s="83">
        <v>8112130.1782490611</v>
      </c>
      <c r="H102" s="81">
        <v>1.6922893701706829E-2</v>
      </c>
      <c r="I102" s="40"/>
    </row>
    <row r="103" spans="1:9">
      <c r="A103" s="961"/>
      <c r="B103" s="87" t="s">
        <v>192</v>
      </c>
      <c r="C103" s="88">
        <v>253092210.16877013</v>
      </c>
      <c r="D103" s="88">
        <v>156362.38656643033</v>
      </c>
      <c r="E103" s="84">
        <v>6.1818990047258864E-4</v>
      </c>
      <c r="F103" s="86">
        <v>1629023221.7610598</v>
      </c>
      <c r="G103" s="86">
        <v>-6652905.8012480736</v>
      </c>
      <c r="H103" s="84">
        <v>-4.0673735399947902E-3</v>
      </c>
      <c r="I103" s="40"/>
    </row>
    <row r="104" spans="1:9">
      <c r="A104" s="961"/>
      <c r="B104" s="235" t="s">
        <v>193</v>
      </c>
      <c r="C104" s="80">
        <v>111609917.22858578</v>
      </c>
      <c r="D104" s="80">
        <v>1090867.0280855447</v>
      </c>
      <c r="E104" s="81">
        <v>9.8703981449942569E-3</v>
      </c>
      <c r="F104" s="83">
        <v>692897994.3470962</v>
      </c>
      <c r="G104" s="83">
        <v>3216669.740894556</v>
      </c>
      <c r="H104" s="81">
        <v>4.6639942624678568E-3</v>
      </c>
      <c r="I104" s="40"/>
    </row>
    <row r="105" spans="1:9">
      <c r="A105" s="961"/>
      <c r="B105" s="87" t="s">
        <v>194</v>
      </c>
      <c r="C105" s="88">
        <v>46972422.334900089</v>
      </c>
      <c r="D105" s="88">
        <v>337257.30674370378</v>
      </c>
      <c r="E105" s="84">
        <v>7.2318240224963663E-3</v>
      </c>
      <c r="F105" s="86">
        <v>266318414.73059708</v>
      </c>
      <c r="G105" s="86">
        <v>588221.91824480891</v>
      </c>
      <c r="H105" s="84">
        <v>2.213605883544393E-3</v>
      </c>
      <c r="I105" s="40"/>
    </row>
    <row r="106" spans="1:9">
      <c r="A106" s="961"/>
      <c r="B106" s="235" t="s">
        <v>195</v>
      </c>
      <c r="C106" s="80">
        <v>14773771.662533183</v>
      </c>
      <c r="D106" s="80">
        <v>166608.34975080192</v>
      </c>
      <c r="E106" s="81">
        <v>1.1405934621474857E-2</v>
      </c>
      <c r="F106" s="83">
        <v>94680146.296863899</v>
      </c>
      <c r="G106" s="83">
        <v>1920439.801575914</v>
      </c>
      <c r="H106" s="81">
        <v>2.0703383765810737E-2</v>
      </c>
      <c r="I106" s="40"/>
    </row>
    <row r="107" spans="1:9">
      <c r="A107" s="961"/>
      <c r="B107" s="87" t="s">
        <v>196</v>
      </c>
      <c r="C107" s="88">
        <v>23948535.553803157</v>
      </c>
      <c r="D107" s="88">
        <v>184732.46138772741</v>
      </c>
      <c r="E107" s="84">
        <v>7.7736909647550274E-3</v>
      </c>
      <c r="F107" s="86">
        <v>132671240.95016786</v>
      </c>
      <c r="G107" s="86">
        <v>1114708.335614264</v>
      </c>
      <c r="H107" s="84">
        <v>8.4732267828936999E-3</v>
      </c>
      <c r="I107" s="40"/>
    </row>
    <row r="108" spans="1:9">
      <c r="A108" s="961"/>
      <c r="B108" s="235" t="s">
        <v>197</v>
      </c>
      <c r="C108" s="80">
        <v>807796528.73541129</v>
      </c>
      <c r="D108" s="80">
        <v>3759804.4705541134</v>
      </c>
      <c r="E108" s="81">
        <v>4.6761601268794769E-3</v>
      </c>
      <c r="F108" s="83">
        <v>4657958194.579833</v>
      </c>
      <c r="G108" s="83">
        <v>-45184333.044603348</v>
      </c>
      <c r="H108" s="81">
        <v>-9.6072642449613402E-3</v>
      </c>
      <c r="I108" s="40"/>
    </row>
    <row r="109" spans="1:9">
      <c r="A109" s="961"/>
      <c r="B109" s="87" t="s">
        <v>198</v>
      </c>
      <c r="C109" s="88">
        <v>88548075.849845111</v>
      </c>
      <c r="D109" s="88">
        <v>188353.13356840611</v>
      </c>
      <c r="E109" s="84">
        <v>2.131662795878259E-3</v>
      </c>
      <c r="F109" s="86">
        <v>507956670.33351904</v>
      </c>
      <c r="G109" s="86">
        <v>-2398932.7078660727</v>
      </c>
      <c r="H109" s="84">
        <v>-4.7005121401038907E-3</v>
      </c>
      <c r="I109" s="40"/>
    </row>
    <row r="110" spans="1:9">
      <c r="A110" s="961"/>
      <c r="B110" s="235" t="s">
        <v>199</v>
      </c>
      <c r="C110" s="80">
        <v>71630772.479851529</v>
      </c>
      <c r="D110" s="80">
        <v>939639.91573056579</v>
      </c>
      <c r="E110" s="81">
        <v>1.3292189297975356E-2</v>
      </c>
      <c r="F110" s="83">
        <v>378723606.11983865</v>
      </c>
      <c r="G110" s="83">
        <v>-1466561.9925745726</v>
      </c>
      <c r="H110" s="81">
        <v>-3.8574432365145878E-3</v>
      </c>
      <c r="I110" s="40"/>
    </row>
    <row r="111" spans="1:9">
      <c r="A111" s="961"/>
      <c r="B111" s="87" t="s">
        <v>200</v>
      </c>
      <c r="C111" s="88">
        <v>35469033.431623496</v>
      </c>
      <c r="D111" s="88">
        <v>355645.01408752799</v>
      </c>
      <c r="E111" s="84">
        <v>1.0128473215359512E-2</v>
      </c>
      <c r="F111" s="86">
        <v>211498873.32197049</v>
      </c>
      <c r="G111" s="86">
        <v>-1958150.2049858868</v>
      </c>
      <c r="H111" s="84">
        <v>-9.1735103049378104E-3</v>
      </c>
      <c r="I111" s="40"/>
    </row>
    <row r="112" spans="1:9">
      <c r="A112" s="961"/>
      <c r="B112" s="235" t="s">
        <v>201</v>
      </c>
      <c r="C112" s="80">
        <v>96041659.030704215</v>
      </c>
      <c r="D112" s="80">
        <v>-2123301.5374713689</v>
      </c>
      <c r="E112" s="81">
        <v>-2.1629933177599918E-2</v>
      </c>
      <c r="F112" s="83">
        <v>639476585.80305767</v>
      </c>
      <c r="G112" s="83">
        <v>-15936882.310517192</v>
      </c>
      <c r="H112" s="81">
        <v>-2.4315768725941916E-2</v>
      </c>
      <c r="I112" s="40"/>
    </row>
    <row r="113" spans="1:9">
      <c r="A113" s="961"/>
      <c r="B113" s="87" t="s">
        <v>202</v>
      </c>
      <c r="C113" s="88">
        <v>79695211.980359569</v>
      </c>
      <c r="D113" s="88">
        <v>-164207.25737069547</v>
      </c>
      <c r="E113" s="84">
        <v>-2.0562040012070907E-3</v>
      </c>
      <c r="F113" s="86">
        <v>467903574.69125944</v>
      </c>
      <c r="G113" s="86">
        <v>-7947472.7536055446</v>
      </c>
      <c r="H113" s="84">
        <v>-1.6701597687512473E-2</v>
      </c>
      <c r="I113" s="40"/>
    </row>
    <row r="114" spans="1:9">
      <c r="A114" s="961"/>
      <c r="B114" s="235" t="s">
        <v>203</v>
      </c>
      <c r="C114" s="80">
        <v>108776467.30069201</v>
      </c>
      <c r="D114" s="80">
        <v>778445.58399198949</v>
      </c>
      <c r="E114" s="81">
        <v>7.2079615127951593E-3</v>
      </c>
      <c r="F114" s="83">
        <v>602561855.7754128</v>
      </c>
      <c r="G114" s="83">
        <v>-2370460.5557255745</v>
      </c>
      <c r="H114" s="81">
        <v>-3.9185550048015461E-3</v>
      </c>
      <c r="I114" s="40"/>
    </row>
    <row r="115" spans="1:9">
      <c r="A115" s="961"/>
      <c r="B115" s="87" t="s">
        <v>204</v>
      </c>
      <c r="C115" s="88">
        <v>77858349.780228332</v>
      </c>
      <c r="D115" s="88">
        <v>-407644.32664084435</v>
      </c>
      <c r="E115" s="84">
        <v>-5.2084475677165983E-3</v>
      </c>
      <c r="F115" s="86">
        <v>477486509.1676932</v>
      </c>
      <c r="G115" s="86">
        <v>-11616220.196846426</v>
      </c>
      <c r="H115" s="84">
        <v>-2.3750062102369882E-2</v>
      </c>
      <c r="I115" s="40"/>
    </row>
    <row r="116" spans="1:9">
      <c r="A116" s="961"/>
      <c r="B116" s="235" t="s">
        <v>205</v>
      </c>
      <c r="C116" s="80">
        <v>520180864.86550063</v>
      </c>
      <c r="D116" s="80">
        <v>276748.0414211154</v>
      </c>
      <c r="E116" s="81">
        <v>5.3230592423787043E-4</v>
      </c>
      <c r="F116" s="83">
        <v>2968396348.7686338</v>
      </c>
      <c r="G116" s="83">
        <v>-66212398.530212402</v>
      </c>
      <c r="H116" s="81">
        <v>-2.1819089063507484E-2</v>
      </c>
      <c r="I116" s="40"/>
    </row>
    <row r="117" spans="1:9">
      <c r="A117" s="961"/>
      <c r="B117" s="87" t="s">
        <v>206</v>
      </c>
      <c r="C117" s="88">
        <v>224803487.7436592</v>
      </c>
      <c r="D117" s="88">
        <v>-454909.45842951536</v>
      </c>
      <c r="E117" s="84">
        <v>-2.0195005561608301E-3</v>
      </c>
      <c r="F117" s="86">
        <v>1248893281.2437046</v>
      </c>
      <c r="G117" s="86">
        <v>-31864830.473154545</v>
      </c>
      <c r="H117" s="84">
        <v>-2.4879663210127686E-2</v>
      </c>
      <c r="I117" s="40"/>
    </row>
    <row r="118" spans="1:9">
      <c r="A118" s="961"/>
      <c r="B118" s="235" t="s">
        <v>207</v>
      </c>
      <c r="C118" s="80">
        <v>45252481.04725796</v>
      </c>
      <c r="D118" s="80">
        <v>221663.16365559399</v>
      </c>
      <c r="E118" s="81">
        <v>4.9224769629669764E-3</v>
      </c>
      <c r="F118" s="83">
        <v>260849106.8577567</v>
      </c>
      <c r="G118" s="83">
        <v>-5795888.5131560266</v>
      </c>
      <c r="H118" s="81">
        <v>-2.1736348379963924E-2</v>
      </c>
      <c r="I118" s="40"/>
    </row>
    <row r="119" spans="1:9">
      <c r="A119" s="961"/>
      <c r="B119" s="87" t="s">
        <v>208</v>
      </c>
      <c r="C119" s="88">
        <v>50474429.589185983</v>
      </c>
      <c r="D119" s="88">
        <v>-271120.54508378357</v>
      </c>
      <c r="E119" s="84">
        <v>-5.3427452134505275E-3</v>
      </c>
      <c r="F119" s="86">
        <v>287517411.68568563</v>
      </c>
      <c r="G119" s="86">
        <v>-6851312.8451266885</v>
      </c>
      <c r="H119" s="84">
        <v>-2.3274595003415669E-2</v>
      </c>
      <c r="I119" s="40"/>
    </row>
    <row r="120" spans="1:9">
      <c r="A120" s="961"/>
      <c r="B120" s="235" t="s">
        <v>209</v>
      </c>
      <c r="C120" s="80">
        <v>72473090.154842317</v>
      </c>
      <c r="D120" s="80">
        <v>-626326.36997143924</v>
      </c>
      <c r="E120" s="81">
        <v>-8.5681445864732916E-3</v>
      </c>
      <c r="F120" s="83">
        <v>458289268.84407502</v>
      </c>
      <c r="G120" s="83">
        <v>-13928054.750811219</v>
      </c>
      <c r="H120" s="81">
        <v>-2.9495010146557126E-2</v>
      </c>
      <c r="I120" s="40"/>
    </row>
    <row r="121" spans="1:9">
      <c r="A121" s="961"/>
      <c r="B121" s="87" t="s">
        <v>210</v>
      </c>
      <c r="C121" s="88">
        <v>704933541.85207438</v>
      </c>
      <c r="D121" s="88">
        <v>5108263.465837121</v>
      </c>
      <c r="E121" s="84">
        <v>7.29934116929375E-3</v>
      </c>
      <c r="F121" s="86">
        <v>3877984769.3600502</v>
      </c>
      <c r="G121" s="86">
        <v>-6919648.3548669815</v>
      </c>
      <c r="H121" s="84">
        <v>-1.7811630894479218E-3</v>
      </c>
      <c r="I121" s="40"/>
    </row>
    <row r="122" spans="1:9">
      <c r="A122" s="961"/>
      <c r="B122" s="235" t="s">
        <v>211</v>
      </c>
      <c r="C122" s="80">
        <v>15240688.390381867</v>
      </c>
      <c r="D122" s="80">
        <v>472129.01602899469</v>
      </c>
      <c r="E122" s="81">
        <v>3.1968522051575014E-2</v>
      </c>
      <c r="F122" s="83">
        <v>83986766.74825798</v>
      </c>
      <c r="G122" s="83">
        <v>3059322.5153390914</v>
      </c>
      <c r="H122" s="81">
        <v>3.7803276062122936E-2</v>
      </c>
      <c r="I122" s="40"/>
    </row>
    <row r="123" spans="1:9">
      <c r="A123" s="961"/>
      <c r="B123" s="87" t="s">
        <v>212</v>
      </c>
      <c r="C123" s="88">
        <v>87822186.561105654</v>
      </c>
      <c r="D123" s="88">
        <v>-66205.900555208325</v>
      </c>
      <c r="E123" s="84">
        <v>-7.5329515879004173E-4</v>
      </c>
      <c r="F123" s="86">
        <v>506314594.49982488</v>
      </c>
      <c r="G123" s="86">
        <v>-4304813.9375500083</v>
      </c>
      <c r="H123" s="84">
        <v>-8.4305724898390225E-3</v>
      </c>
      <c r="I123" s="40"/>
    </row>
    <row r="124" spans="1:9">
      <c r="A124" s="961"/>
      <c r="B124" s="235" t="s">
        <v>213</v>
      </c>
      <c r="C124" s="80">
        <v>35422917.370957859</v>
      </c>
      <c r="D124" s="80">
        <v>281102.20923793316</v>
      </c>
      <c r="E124" s="81">
        <v>7.9990805239946328E-3</v>
      </c>
      <c r="F124" s="83">
        <v>185589549.03086582</v>
      </c>
      <c r="G124" s="83">
        <v>-3632881.9440311491</v>
      </c>
      <c r="H124" s="81">
        <v>-1.9199002598762206E-2</v>
      </c>
      <c r="I124" s="40"/>
    </row>
    <row r="125" spans="1:9">
      <c r="A125" s="961"/>
      <c r="B125" s="87" t="s">
        <v>214</v>
      </c>
      <c r="C125" s="88">
        <v>107718087.31747384</v>
      </c>
      <c r="D125" s="88">
        <v>407890.70546890795</v>
      </c>
      <c r="E125" s="84">
        <v>3.8010433150513553E-3</v>
      </c>
      <c r="F125" s="86">
        <v>562285277.21261525</v>
      </c>
      <c r="G125" s="86">
        <v>-9490746.5928080082</v>
      </c>
      <c r="H125" s="84">
        <v>-1.659871382791268E-2</v>
      </c>
      <c r="I125" s="40"/>
    </row>
    <row r="126" spans="1:9">
      <c r="A126" s="961"/>
      <c r="B126" s="235" t="s">
        <v>215</v>
      </c>
      <c r="C126" s="80">
        <v>62332541.020061933</v>
      </c>
      <c r="D126" s="80">
        <v>645040.65637506545</v>
      </c>
      <c r="E126" s="81">
        <v>1.0456586059933413E-2</v>
      </c>
      <c r="F126" s="83">
        <v>368869246.15379584</v>
      </c>
      <c r="G126" s="83">
        <v>3863667.5295827389</v>
      </c>
      <c r="H126" s="81">
        <v>1.0585228708409767E-2</v>
      </c>
      <c r="I126" s="40"/>
    </row>
    <row r="127" spans="1:9">
      <c r="A127" s="961"/>
      <c r="B127" s="87" t="s">
        <v>216</v>
      </c>
      <c r="C127" s="88">
        <v>65824074.582152344</v>
      </c>
      <c r="D127" s="88">
        <v>-172920.48671202362</v>
      </c>
      <c r="E127" s="84">
        <v>-2.620126666851881E-3</v>
      </c>
      <c r="F127" s="86">
        <v>400863231.69147611</v>
      </c>
      <c r="G127" s="86">
        <v>-1817825.8092707992</v>
      </c>
      <c r="H127" s="84">
        <v>-4.5143067333566524E-3</v>
      </c>
      <c r="I127" s="40"/>
    </row>
    <row r="128" spans="1:9">
      <c r="A128" s="961"/>
      <c r="B128" s="235" t="s">
        <v>217</v>
      </c>
      <c r="C128" s="80">
        <v>15827523.974187752</v>
      </c>
      <c r="D128" s="80">
        <v>398300.31140316837</v>
      </c>
      <c r="E128" s="81">
        <v>2.5814669623583981E-2</v>
      </c>
      <c r="F128" s="83">
        <v>86344833.315317839</v>
      </c>
      <c r="G128" s="83">
        <v>2357029.0720026493</v>
      </c>
      <c r="H128" s="81">
        <v>2.8063944440960324E-2</v>
      </c>
      <c r="I128" s="40"/>
    </row>
    <row r="129" spans="1:9" ht="15" thickBot="1">
      <c r="A129" s="962"/>
      <c r="B129" s="282" t="s">
        <v>218</v>
      </c>
      <c r="C129" s="88">
        <v>70145803.828434452</v>
      </c>
      <c r="D129" s="88">
        <v>1126183.2397859097</v>
      </c>
      <c r="E129" s="84">
        <v>1.631685642692637E-2</v>
      </c>
      <c r="F129" s="86">
        <v>343251112.01190048</v>
      </c>
      <c r="G129" s="86">
        <v>-53190.755612134933</v>
      </c>
      <c r="H129" s="84">
        <v>-1.5493763166771603E-4</v>
      </c>
      <c r="I129" s="40"/>
    </row>
    <row r="130" spans="1:9">
      <c r="A130" s="955" t="s">
        <v>277</v>
      </c>
      <c r="B130" s="239" t="s">
        <v>159</v>
      </c>
      <c r="C130" s="80">
        <v>66559428.904518522</v>
      </c>
      <c r="D130" s="80">
        <v>2137916.7586229965</v>
      </c>
      <c r="E130" s="81">
        <v>3.3186379633269897E-2</v>
      </c>
      <c r="F130" s="83">
        <v>355758733.85667163</v>
      </c>
      <c r="G130" s="83">
        <v>3782760.9865602851</v>
      </c>
      <c r="H130" s="81">
        <v>1.0747213668349532E-2</v>
      </c>
      <c r="I130" s="40"/>
    </row>
    <row r="131" spans="1:9">
      <c r="A131" s="955"/>
      <c r="B131" s="87" t="s">
        <v>160</v>
      </c>
      <c r="C131" s="88">
        <v>9647207.3943292182</v>
      </c>
      <c r="D131" s="88">
        <v>206912.58846703358</v>
      </c>
      <c r="E131" s="84">
        <v>2.191802191797507E-2</v>
      </c>
      <c r="F131" s="86">
        <v>56712825.292981528</v>
      </c>
      <c r="G131" s="86">
        <v>272748.5557820648</v>
      </c>
      <c r="H131" s="84">
        <v>4.8325333973597727E-3</v>
      </c>
      <c r="I131" s="40"/>
    </row>
    <row r="132" spans="1:9">
      <c r="A132" s="955"/>
      <c r="B132" s="227" t="s">
        <v>161</v>
      </c>
      <c r="C132" s="80">
        <v>5295627.9596836027</v>
      </c>
      <c r="D132" s="80">
        <v>266240.69073970616</v>
      </c>
      <c r="E132" s="81">
        <v>5.2937003356994042E-2</v>
      </c>
      <c r="F132" s="83">
        <v>29027813.939595032</v>
      </c>
      <c r="G132" s="83">
        <v>928430.75469175354</v>
      </c>
      <c r="H132" s="81">
        <v>3.3040965653315969E-2</v>
      </c>
      <c r="I132" s="40"/>
    </row>
    <row r="133" spans="1:9">
      <c r="A133" s="955"/>
      <c r="B133" s="87" t="s">
        <v>162</v>
      </c>
      <c r="C133" s="88">
        <v>3496366.1472255592</v>
      </c>
      <c r="D133" s="88">
        <v>189002.49189806264</v>
      </c>
      <c r="E133" s="84">
        <v>5.7145966272447148E-2</v>
      </c>
      <c r="F133" s="86">
        <v>18968592.40650101</v>
      </c>
      <c r="G133" s="86">
        <v>738210.58273369074</v>
      </c>
      <c r="H133" s="84">
        <v>4.0493424102136501E-2</v>
      </c>
      <c r="I133" s="40"/>
    </row>
    <row r="134" spans="1:9">
      <c r="A134" s="955"/>
      <c r="B134" s="227" t="s">
        <v>163</v>
      </c>
      <c r="C134" s="80">
        <v>6277937.8580550514</v>
      </c>
      <c r="D134" s="80">
        <v>13481.485054992139</v>
      </c>
      <c r="E134" s="81">
        <v>2.1520598520084885E-3</v>
      </c>
      <c r="F134" s="83">
        <v>35420044.861653075</v>
      </c>
      <c r="G134" s="83">
        <v>-332577.09602674842</v>
      </c>
      <c r="H134" s="81">
        <v>-9.3021735977970518E-3</v>
      </c>
      <c r="I134" s="40"/>
    </row>
    <row r="135" spans="1:9">
      <c r="A135" s="955"/>
      <c r="B135" s="87" t="s">
        <v>164</v>
      </c>
      <c r="C135" s="88">
        <v>3028056.2325107241</v>
      </c>
      <c r="D135" s="88">
        <v>-19608.236051636282</v>
      </c>
      <c r="E135" s="84">
        <v>-6.4338565658725051E-3</v>
      </c>
      <c r="F135" s="86">
        <v>15656888.720647994</v>
      </c>
      <c r="G135" s="86">
        <v>-329386.31644269265</v>
      </c>
      <c r="H135" s="84">
        <v>-2.060431937261584E-2</v>
      </c>
      <c r="I135" s="40"/>
    </row>
    <row r="136" spans="1:9">
      <c r="A136" s="955"/>
      <c r="B136" s="227" t="s">
        <v>165</v>
      </c>
      <c r="C136" s="80">
        <v>3938218.2606714042</v>
      </c>
      <c r="D136" s="80">
        <v>182772.56975874025</v>
      </c>
      <c r="E136" s="81">
        <v>4.8668676051156559E-2</v>
      </c>
      <c r="F136" s="83">
        <v>20567627.238223903</v>
      </c>
      <c r="G136" s="83">
        <v>503006.81823838502</v>
      </c>
      <c r="H136" s="81">
        <v>2.5069341343600064E-2</v>
      </c>
      <c r="I136" s="40"/>
    </row>
    <row r="137" spans="1:9">
      <c r="A137" s="955"/>
      <c r="B137" s="87" t="s">
        <v>166</v>
      </c>
      <c r="C137" s="88">
        <v>3723566.2279072087</v>
      </c>
      <c r="D137" s="88">
        <v>102169.68076180108</v>
      </c>
      <c r="E137" s="84">
        <v>2.821278460718064E-2</v>
      </c>
      <c r="F137" s="86">
        <v>20466493.406344078</v>
      </c>
      <c r="G137" s="86">
        <v>196595.56469148025</v>
      </c>
      <c r="H137" s="84">
        <v>9.698892723943392E-3</v>
      </c>
      <c r="I137" s="40"/>
    </row>
    <row r="138" spans="1:9">
      <c r="A138" s="955"/>
      <c r="B138" s="227" t="s">
        <v>167</v>
      </c>
      <c r="C138" s="80">
        <v>2791760.9270204566</v>
      </c>
      <c r="D138" s="80">
        <v>26582.968196823262</v>
      </c>
      <c r="E138" s="81">
        <v>9.6134746452746327E-3</v>
      </c>
      <c r="F138" s="83">
        <v>14058423.758318279</v>
      </c>
      <c r="G138" s="83">
        <v>-233423.90287985839</v>
      </c>
      <c r="H138" s="81">
        <v>-1.6332660997611669E-2</v>
      </c>
      <c r="I138" s="40"/>
    </row>
    <row r="139" spans="1:9">
      <c r="A139" s="955"/>
      <c r="B139" s="87" t="s">
        <v>168</v>
      </c>
      <c r="C139" s="88">
        <v>3183733.8373884745</v>
      </c>
      <c r="D139" s="88">
        <v>170031.70322014904</v>
      </c>
      <c r="E139" s="84">
        <v>5.6419545014879759E-2</v>
      </c>
      <c r="F139" s="86">
        <v>15887592.487535447</v>
      </c>
      <c r="G139" s="86">
        <v>529290.22583575919</v>
      </c>
      <c r="H139" s="84">
        <v>3.4462808246435904E-2</v>
      </c>
      <c r="I139" s="40"/>
    </row>
    <row r="140" spans="1:9">
      <c r="A140" s="955"/>
      <c r="B140" s="227" t="s">
        <v>169</v>
      </c>
      <c r="C140" s="80">
        <v>48562496.412644081</v>
      </c>
      <c r="D140" s="80">
        <v>2956059.0136262327</v>
      </c>
      <c r="E140" s="81">
        <v>6.481670532085658E-2</v>
      </c>
      <c r="F140" s="83">
        <v>242641269.35701078</v>
      </c>
      <c r="G140" s="83">
        <v>7770811.0764909983</v>
      </c>
      <c r="H140" s="81">
        <v>3.3085519283186544E-2</v>
      </c>
      <c r="I140" s="40"/>
    </row>
    <row r="141" spans="1:9">
      <c r="A141" s="955"/>
      <c r="B141" s="87" t="s">
        <v>170</v>
      </c>
      <c r="C141" s="88">
        <v>10306774.47001482</v>
      </c>
      <c r="D141" s="88">
        <v>558556.16082545742</v>
      </c>
      <c r="E141" s="84">
        <v>5.7298281912595526E-2</v>
      </c>
      <c r="F141" s="86">
        <v>53810461.524224892</v>
      </c>
      <c r="G141" s="86">
        <v>1706774.791983068</v>
      </c>
      <c r="H141" s="84">
        <v>3.2757274945899625E-2</v>
      </c>
      <c r="I141" s="40"/>
    </row>
    <row r="142" spans="1:9">
      <c r="A142" s="955"/>
      <c r="B142" s="227" t="s">
        <v>171</v>
      </c>
      <c r="C142" s="80">
        <v>6672086.6834181761</v>
      </c>
      <c r="D142" s="80">
        <v>318567.10053721443</v>
      </c>
      <c r="E142" s="81">
        <v>5.0140256338481647E-2</v>
      </c>
      <c r="F142" s="83">
        <v>34521456.89786315</v>
      </c>
      <c r="G142" s="83">
        <v>899075.41122499108</v>
      </c>
      <c r="H142" s="81">
        <v>2.6740384573361999E-2</v>
      </c>
      <c r="I142" s="40"/>
    </row>
    <row r="143" spans="1:9">
      <c r="A143" s="955"/>
      <c r="B143" s="87" t="s">
        <v>172</v>
      </c>
      <c r="C143" s="88">
        <v>3647415.570853367</v>
      </c>
      <c r="D143" s="88">
        <v>-8021.403898244258</v>
      </c>
      <c r="E143" s="84">
        <v>-2.1943762000682055E-3</v>
      </c>
      <c r="F143" s="86">
        <v>19233119.237367488</v>
      </c>
      <c r="G143" s="86">
        <v>-700404.60200873762</v>
      </c>
      <c r="H143" s="84">
        <v>-3.5137018805735415E-2</v>
      </c>
      <c r="I143" s="40"/>
    </row>
    <row r="144" spans="1:9">
      <c r="A144" s="955"/>
      <c r="B144" s="227" t="s">
        <v>173</v>
      </c>
      <c r="C144" s="80">
        <v>34655501.271284431</v>
      </c>
      <c r="D144" s="80">
        <v>639845.38673470914</v>
      </c>
      <c r="E144" s="81">
        <v>1.8810320427345744E-2</v>
      </c>
      <c r="F144" s="83">
        <v>176504331.73591542</v>
      </c>
      <c r="G144" s="83">
        <v>-1738834.6029424369</v>
      </c>
      <c r="H144" s="81">
        <v>-9.7554068335878909E-3</v>
      </c>
      <c r="I144" s="40"/>
    </row>
    <row r="145" spans="1:9">
      <c r="A145" s="955"/>
      <c r="B145" s="87" t="s">
        <v>341</v>
      </c>
      <c r="C145" s="88">
        <v>3534882.0202643792</v>
      </c>
      <c r="D145" s="88">
        <v>-27355.691249896772</v>
      </c>
      <c r="E145" s="84">
        <v>-7.6793559176229452E-3</v>
      </c>
      <c r="F145" s="86">
        <v>18282336.520057224</v>
      </c>
      <c r="G145" s="86">
        <v>-561480.24274139106</v>
      </c>
      <c r="H145" s="84">
        <v>-2.9796524229096892E-2</v>
      </c>
      <c r="I145" s="40"/>
    </row>
    <row r="146" spans="1:9">
      <c r="A146" s="955"/>
      <c r="B146" s="227" t="s">
        <v>342</v>
      </c>
      <c r="C146" s="80">
        <v>4699468.0579136871</v>
      </c>
      <c r="D146" s="80">
        <v>112487.85145360045</v>
      </c>
      <c r="E146" s="81">
        <v>2.4523291226584729E-2</v>
      </c>
      <c r="F146" s="83">
        <v>25608221.19528161</v>
      </c>
      <c r="G146" s="83">
        <v>-55969.335471510887</v>
      </c>
      <c r="H146" s="81">
        <v>-2.180833851137578E-3</v>
      </c>
      <c r="I146" s="40"/>
    </row>
    <row r="147" spans="1:9">
      <c r="A147" s="955"/>
      <c r="B147" s="87" t="s">
        <v>343</v>
      </c>
      <c r="C147" s="88">
        <v>2031492.7060576868</v>
      </c>
      <c r="D147" s="88">
        <v>5546.8524735001847</v>
      </c>
      <c r="E147" s="84">
        <v>2.7379075623798202E-3</v>
      </c>
      <c r="F147" s="86">
        <v>10357677.698732097</v>
      </c>
      <c r="G147" s="86">
        <v>-264189.04089531861</v>
      </c>
      <c r="H147" s="84">
        <v>-2.4872185593300487E-2</v>
      </c>
      <c r="I147" s="40"/>
    </row>
    <row r="148" spans="1:9">
      <c r="A148" s="955"/>
      <c r="B148" s="227" t="s">
        <v>174</v>
      </c>
      <c r="C148" s="80">
        <v>4124707.8817255287</v>
      </c>
      <c r="D148" s="80">
        <v>96028.691629521549</v>
      </c>
      <c r="E148" s="81">
        <v>2.3836271665809431E-2</v>
      </c>
      <c r="F148" s="83">
        <v>22048279.918343514</v>
      </c>
      <c r="G148" s="83">
        <v>-78771.455586280674</v>
      </c>
      <c r="H148" s="81">
        <v>-3.5599617072833122E-3</v>
      </c>
      <c r="I148" s="40"/>
    </row>
    <row r="149" spans="1:9">
      <c r="A149" s="955"/>
      <c r="B149" s="87" t="s">
        <v>175</v>
      </c>
      <c r="C149" s="88">
        <v>1521649.5926368337</v>
      </c>
      <c r="D149" s="88">
        <v>43767.497814162634</v>
      </c>
      <c r="E149" s="84">
        <v>2.9615013245974965E-2</v>
      </c>
      <c r="F149" s="86">
        <v>7149227.5522338171</v>
      </c>
      <c r="G149" s="86">
        <v>-56061.973689746112</v>
      </c>
      <c r="H149" s="84">
        <v>-7.780669116493299E-3</v>
      </c>
      <c r="I149" s="40"/>
    </row>
    <row r="150" spans="1:9">
      <c r="A150" s="955"/>
      <c r="B150" s="227" t="s">
        <v>176</v>
      </c>
      <c r="C150" s="80">
        <v>60011150.644939139</v>
      </c>
      <c r="D150" s="80">
        <v>3515067.15710783</v>
      </c>
      <c r="E150" s="81">
        <v>6.2217890871407756E-2</v>
      </c>
      <c r="F150" s="83">
        <v>333301835.5120188</v>
      </c>
      <c r="G150" s="83">
        <v>12837258.216577113</v>
      </c>
      <c r="H150" s="81">
        <v>4.0058275160758966E-2</v>
      </c>
      <c r="I150" s="40"/>
    </row>
    <row r="151" spans="1:9">
      <c r="A151" s="955"/>
      <c r="B151" s="87" t="s">
        <v>177</v>
      </c>
      <c r="C151" s="88">
        <v>10729001.976935169</v>
      </c>
      <c r="D151" s="88">
        <v>421018.23733846657</v>
      </c>
      <c r="E151" s="84">
        <v>4.0843898086604748E-2</v>
      </c>
      <c r="F151" s="86">
        <v>66294487.008335248</v>
      </c>
      <c r="G151" s="86">
        <v>1390921.7847599387</v>
      </c>
      <c r="H151" s="84">
        <v>2.1430591369959225E-2</v>
      </c>
      <c r="I151" s="40"/>
    </row>
    <row r="152" spans="1:9">
      <c r="A152" s="955"/>
      <c r="B152" s="227" t="s">
        <v>178</v>
      </c>
      <c r="C152" s="80">
        <v>4743373.0476454021</v>
      </c>
      <c r="D152" s="80">
        <v>243663.3095707735</v>
      </c>
      <c r="E152" s="81">
        <v>5.4150895003070597E-2</v>
      </c>
      <c r="F152" s="83">
        <v>26767457.883228745</v>
      </c>
      <c r="G152" s="83">
        <v>1061857.2867782488</v>
      </c>
      <c r="H152" s="81">
        <v>4.1308402143495265E-2</v>
      </c>
      <c r="I152" s="40"/>
    </row>
    <row r="153" spans="1:9">
      <c r="A153" s="955"/>
      <c r="B153" s="87" t="s">
        <v>179</v>
      </c>
      <c r="C153" s="88">
        <v>2001041.5614209564</v>
      </c>
      <c r="D153" s="88">
        <v>148045.91098802444</v>
      </c>
      <c r="E153" s="84">
        <v>7.9895444413717404E-2</v>
      </c>
      <c r="F153" s="86">
        <v>10801900.569076803</v>
      </c>
      <c r="G153" s="86">
        <v>599914.1724889446</v>
      </c>
      <c r="H153" s="84">
        <v>5.8803663244404156E-2</v>
      </c>
      <c r="I153" s="40"/>
    </row>
    <row r="154" spans="1:9">
      <c r="A154" s="955"/>
      <c r="B154" s="227" t="s">
        <v>180</v>
      </c>
      <c r="C154" s="80">
        <v>2218045.0726591805</v>
      </c>
      <c r="D154" s="80">
        <v>138704.06954515586</v>
      </c>
      <c r="E154" s="81">
        <v>6.6705782907869562E-2</v>
      </c>
      <c r="F154" s="83">
        <v>11738963.310282614</v>
      </c>
      <c r="G154" s="83">
        <v>550052.57301007584</v>
      </c>
      <c r="H154" s="81">
        <v>4.9160511324640277E-2</v>
      </c>
      <c r="I154" s="40"/>
    </row>
    <row r="155" spans="1:9">
      <c r="A155" s="955"/>
      <c r="B155" s="87" t="s">
        <v>181</v>
      </c>
      <c r="C155" s="88">
        <v>3655601.6800717753</v>
      </c>
      <c r="D155" s="88">
        <v>319561.92299359851</v>
      </c>
      <c r="E155" s="84">
        <v>9.5790801747963061E-2</v>
      </c>
      <c r="F155" s="86">
        <v>20473698.255275082</v>
      </c>
      <c r="G155" s="86">
        <v>1335608.7375359945</v>
      </c>
      <c r="H155" s="84">
        <v>6.9787986742251326E-2</v>
      </c>
      <c r="I155" s="40"/>
    </row>
    <row r="156" spans="1:9">
      <c r="A156" s="955"/>
      <c r="B156" s="227" t="s">
        <v>182</v>
      </c>
      <c r="C156" s="80">
        <v>5929417.8551006438</v>
      </c>
      <c r="D156" s="80">
        <v>372020.39703906048</v>
      </c>
      <c r="E156" s="81">
        <v>6.6941477525492829E-2</v>
      </c>
      <c r="F156" s="83">
        <v>33187582.783828732</v>
      </c>
      <c r="G156" s="83">
        <v>1591107.6892636903</v>
      </c>
      <c r="H156" s="81">
        <v>5.0357126372535747E-2</v>
      </c>
      <c r="I156" s="40"/>
    </row>
    <row r="157" spans="1:9">
      <c r="A157" s="955"/>
      <c r="B157" s="87" t="s">
        <v>183</v>
      </c>
      <c r="C157" s="88">
        <v>4546286.2630140139</v>
      </c>
      <c r="D157" s="88">
        <v>225671.58129654638</v>
      </c>
      <c r="E157" s="84">
        <v>5.2231360100558823E-2</v>
      </c>
      <c r="F157" s="86">
        <v>25892720.669228118</v>
      </c>
      <c r="G157" s="86">
        <v>900771.57340906188</v>
      </c>
      <c r="H157" s="84">
        <v>3.6042469915231759E-2</v>
      </c>
      <c r="I157" s="40"/>
    </row>
    <row r="158" spans="1:9">
      <c r="A158" s="955"/>
      <c r="B158" s="227" t="s">
        <v>184</v>
      </c>
      <c r="C158" s="80">
        <v>4011539.5737835579</v>
      </c>
      <c r="D158" s="80">
        <v>233514.16623418266</v>
      </c>
      <c r="E158" s="81">
        <v>6.1808521924592394E-2</v>
      </c>
      <c r="F158" s="83">
        <v>20589860.301394854</v>
      </c>
      <c r="G158" s="83">
        <v>666585.19328836352</v>
      </c>
      <c r="H158" s="81">
        <v>3.3457611244706434E-2</v>
      </c>
      <c r="I158" s="40"/>
    </row>
    <row r="159" spans="1:9">
      <c r="A159" s="955"/>
      <c r="B159" s="87" t="s">
        <v>185</v>
      </c>
      <c r="C159" s="88">
        <v>75351242.377811283</v>
      </c>
      <c r="D159" s="88">
        <v>4676032.1921089888</v>
      </c>
      <c r="E159" s="84">
        <v>6.6162267927078022E-2</v>
      </c>
      <c r="F159" s="86">
        <v>463385224.68527853</v>
      </c>
      <c r="G159" s="86">
        <v>24881977.207757473</v>
      </c>
      <c r="H159" s="84">
        <v>5.67429713483091E-2</v>
      </c>
      <c r="I159" s="40"/>
    </row>
    <row r="160" spans="1:9">
      <c r="A160" s="955"/>
      <c r="B160" s="227" t="s">
        <v>186</v>
      </c>
      <c r="C160" s="80">
        <v>1854825.099214342</v>
      </c>
      <c r="D160" s="80">
        <v>120802.14133273228</v>
      </c>
      <c r="E160" s="81">
        <v>6.966582580908369E-2</v>
      </c>
      <c r="F160" s="83">
        <v>11080167.182672303</v>
      </c>
      <c r="G160" s="83">
        <v>740395.8082979545</v>
      </c>
      <c r="H160" s="81">
        <v>7.160659375244216E-2</v>
      </c>
      <c r="I160" s="40"/>
    </row>
    <row r="161" spans="1:9">
      <c r="A161" s="955"/>
      <c r="B161" s="87" t="s">
        <v>187</v>
      </c>
      <c r="C161" s="88">
        <v>7574782.6428854391</v>
      </c>
      <c r="D161" s="88">
        <v>520619.17811497394</v>
      </c>
      <c r="E161" s="84">
        <v>7.3803106593010356E-2</v>
      </c>
      <c r="F161" s="86">
        <v>48629749.729617797</v>
      </c>
      <c r="G161" s="86">
        <v>3324757.7488077134</v>
      </c>
      <c r="H161" s="84">
        <v>7.3386123767905903E-2</v>
      </c>
      <c r="I161" s="40"/>
    </row>
    <row r="162" spans="1:9">
      <c r="A162" s="955"/>
      <c r="B162" s="227" t="s">
        <v>188</v>
      </c>
      <c r="C162" s="80">
        <v>3995985.6129926932</v>
      </c>
      <c r="D162" s="80">
        <v>187669.68134748517</v>
      </c>
      <c r="E162" s="81">
        <v>4.9278916118288302E-2</v>
      </c>
      <c r="F162" s="83">
        <v>22716515.801707212</v>
      </c>
      <c r="G162" s="83">
        <v>597485.14333164319</v>
      </c>
      <c r="H162" s="81">
        <v>2.7012266159385248E-2</v>
      </c>
      <c r="I162" s="40"/>
    </row>
    <row r="163" spans="1:9">
      <c r="A163" s="955"/>
      <c r="B163" s="87" t="s">
        <v>189</v>
      </c>
      <c r="C163" s="88">
        <v>7235756.4849607376</v>
      </c>
      <c r="D163" s="88">
        <v>584896.19039568864</v>
      </c>
      <c r="E163" s="84">
        <v>8.7942937378139519E-2</v>
      </c>
      <c r="F163" s="86">
        <v>41610471.282329053</v>
      </c>
      <c r="G163" s="86">
        <v>2961077.2616347969</v>
      </c>
      <c r="H163" s="84">
        <v>7.6613808228127231E-2</v>
      </c>
      <c r="I163" s="40"/>
    </row>
    <row r="164" spans="1:9">
      <c r="A164" s="955"/>
      <c r="B164" s="227" t="s">
        <v>190</v>
      </c>
      <c r="C164" s="80">
        <v>4765982.176857369</v>
      </c>
      <c r="D164" s="80">
        <v>226087.09048049245</v>
      </c>
      <c r="E164" s="81">
        <v>4.9800069424274791E-2</v>
      </c>
      <c r="F164" s="83">
        <v>30052028.280307658</v>
      </c>
      <c r="G164" s="83">
        <v>1443292.7759329602</v>
      </c>
      <c r="H164" s="81">
        <v>5.0449373259166222E-2</v>
      </c>
      <c r="I164" s="40"/>
    </row>
    <row r="165" spans="1:9">
      <c r="A165" s="955"/>
      <c r="B165" s="87" t="s">
        <v>191</v>
      </c>
      <c r="C165" s="88">
        <v>6351938.5815073717</v>
      </c>
      <c r="D165" s="88">
        <v>386863.0219126828</v>
      </c>
      <c r="E165" s="84">
        <v>6.4854672509625191E-2</v>
      </c>
      <c r="F165" s="86">
        <v>38473180.603974432</v>
      </c>
      <c r="G165" s="86">
        <v>2595163.9429859519</v>
      </c>
      <c r="H165" s="84">
        <v>7.2332982268994025E-2</v>
      </c>
      <c r="I165" s="40"/>
    </row>
    <row r="166" spans="1:9">
      <c r="A166" s="955"/>
      <c r="B166" s="227" t="s">
        <v>192</v>
      </c>
      <c r="C166" s="80">
        <v>20290613.627112623</v>
      </c>
      <c r="D166" s="80">
        <v>1210108.2260251865</v>
      </c>
      <c r="E166" s="81">
        <v>6.3421183065529282E-2</v>
      </c>
      <c r="F166" s="83">
        <v>132173599.82480983</v>
      </c>
      <c r="G166" s="83">
        <v>6361901.647948429</v>
      </c>
      <c r="H166" s="81">
        <v>5.0566853004440845E-2</v>
      </c>
      <c r="I166" s="40"/>
    </row>
    <row r="167" spans="1:9">
      <c r="A167" s="955"/>
      <c r="B167" s="87" t="s">
        <v>193</v>
      </c>
      <c r="C167" s="88">
        <v>9298139.8415226135</v>
      </c>
      <c r="D167" s="88">
        <v>566109.66204320453</v>
      </c>
      <c r="E167" s="84">
        <v>6.4831390914518713E-2</v>
      </c>
      <c r="F167" s="86">
        <v>58123882.050529405</v>
      </c>
      <c r="G167" s="86">
        <v>2748913.2042207047</v>
      </c>
      <c r="H167" s="84">
        <v>4.9641801367874674E-2</v>
      </c>
      <c r="I167" s="40"/>
    </row>
    <row r="168" spans="1:9">
      <c r="A168" s="955"/>
      <c r="B168" s="227" t="s">
        <v>194</v>
      </c>
      <c r="C168" s="80">
        <v>3873790.9802131541</v>
      </c>
      <c r="D168" s="80">
        <v>281677.33449350065</v>
      </c>
      <c r="E168" s="81">
        <v>7.8415485219724634E-2</v>
      </c>
      <c r="F168" s="83">
        <v>22134306.212541349</v>
      </c>
      <c r="G168" s="83">
        <v>1175186.1631163433</v>
      </c>
      <c r="H168" s="81">
        <v>5.6070396101795476E-2</v>
      </c>
      <c r="I168" s="40"/>
    </row>
    <row r="169" spans="1:9">
      <c r="A169" s="955"/>
      <c r="B169" s="87" t="s">
        <v>195</v>
      </c>
      <c r="C169" s="88">
        <v>1176478.6938862919</v>
      </c>
      <c r="D169" s="88">
        <v>70717.936299097026</v>
      </c>
      <c r="E169" s="84">
        <v>6.3954102018781905E-2</v>
      </c>
      <c r="F169" s="86">
        <v>7452343.2442550901</v>
      </c>
      <c r="G169" s="86">
        <v>445336.61589293275</v>
      </c>
      <c r="H169" s="84">
        <v>6.355590047401273E-2</v>
      </c>
      <c r="I169" s="40"/>
    </row>
    <row r="170" spans="1:9">
      <c r="A170" s="955"/>
      <c r="B170" s="227" t="s">
        <v>196</v>
      </c>
      <c r="C170" s="80">
        <v>1913785.0333996662</v>
      </c>
      <c r="D170" s="80">
        <v>76795.345417431789</v>
      </c>
      <c r="E170" s="81">
        <v>4.1804995379034746E-2</v>
      </c>
      <c r="F170" s="83">
        <v>10521303.713375054</v>
      </c>
      <c r="G170" s="83">
        <v>317941.09167905152</v>
      </c>
      <c r="H170" s="81">
        <v>3.1160422643707174E-2</v>
      </c>
      <c r="I170" s="40"/>
    </row>
    <row r="171" spans="1:9">
      <c r="A171" s="955"/>
      <c r="B171" s="87" t="s">
        <v>197</v>
      </c>
      <c r="C171" s="88">
        <v>64359573.225804828</v>
      </c>
      <c r="D171" s="88">
        <v>1426089.9549874887</v>
      </c>
      <c r="E171" s="84">
        <v>2.2660273686913111E-2</v>
      </c>
      <c r="F171" s="86">
        <v>375279025.25053179</v>
      </c>
      <c r="G171" s="86">
        <v>-2087540.9689663649</v>
      </c>
      <c r="H171" s="84">
        <v>-5.5318651831814123E-3</v>
      </c>
      <c r="I171" s="40"/>
    </row>
    <row r="172" spans="1:9">
      <c r="A172" s="955"/>
      <c r="B172" s="227" t="s">
        <v>198</v>
      </c>
      <c r="C172" s="80">
        <v>7341537.4335295893</v>
      </c>
      <c r="D172" s="80">
        <v>323845.08374168538</v>
      </c>
      <c r="E172" s="81">
        <v>4.6146947970934202E-2</v>
      </c>
      <c r="F172" s="83">
        <v>43125362.123561874</v>
      </c>
      <c r="G172" s="83">
        <v>1099191.384091191</v>
      </c>
      <c r="H172" s="81">
        <v>2.6154925960428704E-2</v>
      </c>
      <c r="I172" s="40"/>
    </row>
    <row r="173" spans="1:9">
      <c r="A173" s="955"/>
      <c r="B173" s="87" t="s">
        <v>199</v>
      </c>
      <c r="C173" s="88">
        <v>5783115.3373655984</v>
      </c>
      <c r="D173" s="88">
        <v>158927.93139325548</v>
      </c>
      <c r="E173" s="84">
        <v>2.8257936644232266E-2</v>
      </c>
      <c r="F173" s="86">
        <v>30815795.344233319</v>
      </c>
      <c r="G173" s="86">
        <v>-107333.10971779004</v>
      </c>
      <c r="H173" s="84">
        <v>-3.4709654256885472E-3</v>
      </c>
      <c r="I173" s="40"/>
    </row>
    <row r="174" spans="1:9">
      <c r="A174" s="955"/>
      <c r="B174" s="227" t="s">
        <v>200</v>
      </c>
      <c r="C174" s="80">
        <v>2711402.8603397268</v>
      </c>
      <c r="D174" s="80">
        <v>19862.401822208427</v>
      </c>
      <c r="E174" s="81">
        <v>7.3795665078534613E-3</v>
      </c>
      <c r="F174" s="83">
        <v>16256109.81637142</v>
      </c>
      <c r="G174" s="83">
        <v>-424105.41702591069</v>
      </c>
      <c r="H174" s="81">
        <v>-2.5425656149613802E-2</v>
      </c>
      <c r="I174" s="40"/>
    </row>
    <row r="175" spans="1:9">
      <c r="A175" s="955"/>
      <c r="B175" s="87" t="s">
        <v>201</v>
      </c>
      <c r="C175" s="88">
        <v>7463165.9458610807</v>
      </c>
      <c r="D175" s="88">
        <v>-100626.77022837196</v>
      </c>
      <c r="E175" s="84">
        <v>-1.3303745092633485E-2</v>
      </c>
      <c r="F175" s="86">
        <v>50533177.609001219</v>
      </c>
      <c r="G175" s="86">
        <v>-1514973.3154214025</v>
      </c>
      <c r="H175" s="84">
        <v>-2.9107149601169204E-2</v>
      </c>
      <c r="I175" s="40"/>
    </row>
    <row r="176" spans="1:9">
      <c r="A176" s="955"/>
      <c r="B176" s="227" t="s">
        <v>202</v>
      </c>
      <c r="C176" s="80">
        <v>6162022.4384798892</v>
      </c>
      <c r="D176" s="80">
        <v>-18666.666471362114</v>
      </c>
      <c r="E176" s="81">
        <v>-3.0201594279201886E-3</v>
      </c>
      <c r="F176" s="83">
        <v>36338024.237038217</v>
      </c>
      <c r="G176" s="83">
        <v>-1304243.5270168185</v>
      </c>
      <c r="H176" s="81">
        <v>-3.4648378126204533E-2</v>
      </c>
      <c r="I176" s="40"/>
    </row>
    <row r="177" spans="1:9">
      <c r="A177" s="955"/>
      <c r="B177" s="87" t="s">
        <v>203</v>
      </c>
      <c r="C177" s="88">
        <v>8552745.013674384</v>
      </c>
      <c r="D177" s="88">
        <v>328439.50337849744</v>
      </c>
      <c r="E177" s="84">
        <v>3.9935226502387206E-2</v>
      </c>
      <c r="F177" s="86">
        <v>47861983.458716601</v>
      </c>
      <c r="G177" s="86">
        <v>838782.75770527869</v>
      </c>
      <c r="H177" s="84">
        <v>1.7837636426293692E-2</v>
      </c>
      <c r="I177" s="40"/>
    </row>
    <row r="178" spans="1:9">
      <c r="A178" s="955"/>
      <c r="B178" s="227" t="s">
        <v>204</v>
      </c>
      <c r="C178" s="80">
        <v>6108532.4346942818</v>
      </c>
      <c r="D178" s="80">
        <v>26201.740361972712</v>
      </c>
      <c r="E178" s="81">
        <v>4.3078454097190489E-3</v>
      </c>
      <c r="F178" s="83">
        <v>37767002.281960458</v>
      </c>
      <c r="G178" s="83">
        <v>-1072362.425643757</v>
      </c>
      <c r="H178" s="81">
        <v>-2.7610194804082444E-2</v>
      </c>
      <c r="I178" s="40"/>
    </row>
    <row r="179" spans="1:9">
      <c r="A179" s="955"/>
      <c r="B179" s="87" t="s">
        <v>205</v>
      </c>
      <c r="C179" s="88">
        <v>40274571.103010282</v>
      </c>
      <c r="D179" s="88">
        <v>480857.37238927931</v>
      </c>
      <c r="E179" s="84">
        <v>1.2083752113320922E-2</v>
      </c>
      <c r="F179" s="86">
        <v>229108367.68767229</v>
      </c>
      <c r="G179" s="86">
        <v>-4603912.793848604</v>
      </c>
      <c r="H179" s="84">
        <v>-1.9699062387150107E-2</v>
      </c>
      <c r="I179" s="40"/>
    </row>
    <row r="180" spans="1:9">
      <c r="A180" s="955"/>
      <c r="B180" s="227" t="s">
        <v>206</v>
      </c>
      <c r="C180" s="80">
        <v>17474066.398072504</v>
      </c>
      <c r="D180" s="80">
        <v>164007.33208933845</v>
      </c>
      <c r="E180" s="81">
        <v>9.4746835619779722E-3</v>
      </c>
      <c r="F180" s="83">
        <v>97301503.470083028</v>
      </c>
      <c r="G180" s="83">
        <v>-2714906.0771933198</v>
      </c>
      <c r="H180" s="81">
        <v>-2.7144606464902361E-2</v>
      </c>
      <c r="I180" s="40"/>
    </row>
    <row r="181" spans="1:9">
      <c r="A181" s="955"/>
      <c r="B181" s="87" t="s">
        <v>207</v>
      </c>
      <c r="C181" s="88">
        <v>3491855.2808025684</v>
      </c>
      <c r="D181" s="88">
        <v>80275.811848127749</v>
      </c>
      <c r="E181" s="84">
        <v>2.3530394815258451E-2</v>
      </c>
      <c r="F181" s="86">
        <v>19923837.201204106</v>
      </c>
      <c r="G181" s="86">
        <v>-242364.22009275854</v>
      </c>
      <c r="H181" s="84">
        <v>-1.2018337763739959E-2</v>
      </c>
      <c r="I181" s="40"/>
    </row>
    <row r="182" spans="1:9">
      <c r="A182" s="955"/>
      <c r="B182" s="227" t="s">
        <v>208</v>
      </c>
      <c r="C182" s="80">
        <v>3893861.9626581119</v>
      </c>
      <c r="D182" s="80">
        <v>8645.4302721894346</v>
      </c>
      <c r="E182" s="81">
        <v>2.2252119541147559E-3</v>
      </c>
      <c r="F182" s="83">
        <v>22069775.893365525</v>
      </c>
      <c r="G182" s="83">
        <v>-567098.87878001481</v>
      </c>
      <c r="H182" s="81">
        <v>-2.5051995228503213E-2</v>
      </c>
      <c r="I182" s="40"/>
    </row>
    <row r="183" spans="1:9">
      <c r="A183" s="955"/>
      <c r="B183" s="87" t="s">
        <v>209</v>
      </c>
      <c r="C183" s="88">
        <v>5586156.8693362661</v>
      </c>
      <c r="D183" s="88">
        <v>22002.421426977962</v>
      </c>
      <c r="E183" s="84">
        <v>3.9543153650677858E-3</v>
      </c>
      <c r="F183" s="86">
        <v>35254645.948040195</v>
      </c>
      <c r="G183" s="86">
        <v>-545543.44683397561</v>
      </c>
      <c r="H183" s="84">
        <v>-1.5238563148833114E-2</v>
      </c>
      <c r="I183" s="40"/>
    </row>
    <row r="184" spans="1:9">
      <c r="A184" s="955"/>
      <c r="B184" s="227" t="s">
        <v>210</v>
      </c>
      <c r="C184" s="80">
        <v>55185267.082474463</v>
      </c>
      <c r="D184" s="80">
        <v>1250258.8910453916</v>
      </c>
      <c r="E184" s="81">
        <v>2.3180841775492175E-2</v>
      </c>
      <c r="F184" s="83">
        <v>303753626.88468766</v>
      </c>
      <c r="G184" s="83">
        <v>479542.48748677969</v>
      </c>
      <c r="H184" s="81">
        <v>1.5812181526817122E-3</v>
      </c>
      <c r="I184" s="40"/>
    </row>
    <row r="185" spans="1:9">
      <c r="A185" s="955"/>
      <c r="B185" s="87" t="s">
        <v>211</v>
      </c>
      <c r="C185" s="88">
        <v>1170200.5394253165</v>
      </c>
      <c r="D185" s="88">
        <v>51594.972899083747</v>
      </c>
      <c r="E185" s="84">
        <v>4.6124366303047337E-2</v>
      </c>
      <c r="F185" s="86">
        <v>6437750.0435172645</v>
      </c>
      <c r="G185" s="86">
        <v>311008.29235629831</v>
      </c>
      <c r="H185" s="84">
        <v>5.0762428871327051E-2</v>
      </c>
      <c r="I185" s="40"/>
    </row>
    <row r="186" spans="1:9">
      <c r="A186" s="955"/>
      <c r="B186" s="227" t="s">
        <v>212</v>
      </c>
      <c r="C186" s="80">
        <v>6883830.9296337394</v>
      </c>
      <c r="D186" s="80">
        <v>-57239.677355510183</v>
      </c>
      <c r="E186" s="81">
        <v>-8.2465199673769623E-3</v>
      </c>
      <c r="F186" s="83">
        <v>39909197.981844932</v>
      </c>
      <c r="G186" s="83">
        <v>-955912.12622568011</v>
      </c>
      <c r="H186" s="81">
        <v>-2.3391889161627225E-2</v>
      </c>
      <c r="I186" s="40"/>
    </row>
    <row r="187" spans="1:9">
      <c r="A187" s="955"/>
      <c r="B187" s="87" t="s">
        <v>213</v>
      </c>
      <c r="C187" s="88">
        <v>2772450.6727217343</v>
      </c>
      <c r="D187" s="88">
        <v>31628.868353334721</v>
      </c>
      <c r="E187" s="84">
        <v>1.1539921458200505E-2</v>
      </c>
      <c r="F187" s="86">
        <v>14629293.570329588</v>
      </c>
      <c r="G187" s="86">
        <v>-320854.50318769366</v>
      </c>
      <c r="H187" s="84">
        <v>-2.1461627109637522E-2</v>
      </c>
      <c r="I187" s="40"/>
    </row>
    <row r="188" spans="1:9">
      <c r="A188" s="955"/>
      <c r="B188" s="227" t="s">
        <v>214</v>
      </c>
      <c r="C188" s="80">
        <v>8593418.975032229</v>
      </c>
      <c r="D188" s="80">
        <v>141781.2721910812</v>
      </c>
      <c r="E188" s="81">
        <v>1.6775597484901563E-2</v>
      </c>
      <c r="F188" s="83">
        <v>45243077.755580097</v>
      </c>
      <c r="G188" s="83">
        <v>-826847.08851449937</v>
      </c>
      <c r="H188" s="81">
        <v>-1.7947654382173092E-2</v>
      </c>
      <c r="I188" s="40"/>
    </row>
    <row r="189" spans="1:9">
      <c r="A189" s="955"/>
      <c r="B189" s="87" t="s">
        <v>215</v>
      </c>
      <c r="C189" s="88">
        <v>4839839.1661411989</v>
      </c>
      <c r="D189" s="88">
        <v>179212.61047370173</v>
      </c>
      <c r="E189" s="84">
        <v>3.8452471643704737E-2</v>
      </c>
      <c r="F189" s="86">
        <v>28302191.290159807</v>
      </c>
      <c r="G189" s="86">
        <v>509185.71863574535</v>
      </c>
      <c r="H189" s="84">
        <v>1.8320642484145108E-2</v>
      </c>
      <c r="I189" s="40"/>
    </row>
    <row r="190" spans="1:9">
      <c r="A190" s="955"/>
      <c r="B190" s="227" t="s">
        <v>216</v>
      </c>
      <c r="C190" s="80">
        <v>5077267.5465502329</v>
      </c>
      <c r="D190" s="80">
        <v>76163.46739033144</v>
      </c>
      <c r="E190" s="81">
        <v>1.5229330600759178E-2</v>
      </c>
      <c r="F190" s="83">
        <v>31036972.413603872</v>
      </c>
      <c r="G190" s="83">
        <v>428424.27774276212</v>
      </c>
      <c r="H190" s="81">
        <v>1.3996883349093528E-2</v>
      </c>
      <c r="I190" s="40"/>
    </row>
    <row r="191" spans="1:9">
      <c r="A191" s="955"/>
      <c r="B191" s="87" t="s">
        <v>217</v>
      </c>
      <c r="C191" s="88">
        <v>1214851.1337861228</v>
      </c>
      <c r="D191" s="88">
        <v>62649.424206989119</v>
      </c>
      <c r="E191" s="84">
        <v>5.4373660172638665E-2</v>
      </c>
      <c r="F191" s="86">
        <v>6592221.795145669</v>
      </c>
      <c r="G191" s="86">
        <v>312741.29518282507</v>
      </c>
      <c r="H191" s="84">
        <v>4.9803689204015456E-2</v>
      </c>
      <c r="I191" s="40"/>
    </row>
    <row r="192" spans="1:9">
      <c r="A192" s="955"/>
      <c r="B192" s="227" t="s">
        <v>218</v>
      </c>
      <c r="C192" s="80">
        <v>5694651.2011491917</v>
      </c>
      <c r="D192" s="80">
        <v>365061.43761765398</v>
      </c>
      <c r="E192" s="81">
        <v>6.8497098991678093E-2</v>
      </c>
      <c r="F192" s="83">
        <v>27883345.486685187</v>
      </c>
      <c r="G192" s="83">
        <v>904740.81435535476</v>
      </c>
      <c r="H192" s="81">
        <v>3.3535493230429647E-2</v>
      </c>
      <c r="I192" s="40"/>
    </row>
    <row r="193" spans="1:9">
      <c r="A193" s="89"/>
      <c r="B193" s="89"/>
      <c r="C193" s="89"/>
      <c r="D193" s="89"/>
      <c r="E193" s="89"/>
      <c r="F193" s="89"/>
      <c r="G193" s="89"/>
      <c r="H193" s="89"/>
      <c r="I193" s="40"/>
    </row>
    <row r="194" spans="1:9">
      <c r="A194" s="89"/>
      <c r="B194" s="89"/>
      <c r="C194" s="89"/>
      <c r="D194" s="89"/>
      <c r="E194" s="89"/>
      <c r="F194" s="89"/>
      <c r="G194" s="89"/>
      <c r="H194" s="89"/>
      <c r="I194" s="40"/>
    </row>
    <row r="195" spans="1:9">
      <c r="A195" s="89"/>
      <c r="B195" s="89"/>
      <c r="C195" s="89"/>
      <c r="D195" s="89"/>
      <c r="E195" s="89"/>
      <c r="F195" s="89"/>
      <c r="G195" s="89"/>
      <c r="H195" s="89"/>
      <c r="I195" s="40"/>
    </row>
    <row r="196" spans="1:9">
      <c r="A196" s="89"/>
      <c r="B196" s="89"/>
      <c r="C196" s="89"/>
      <c r="D196" s="89"/>
      <c r="E196" s="89"/>
      <c r="F196" s="89"/>
      <c r="G196" s="89"/>
      <c r="H196" s="89"/>
      <c r="I196" s="40"/>
    </row>
    <row r="197" spans="1:9">
      <c r="A197" s="89"/>
      <c r="B197" s="89"/>
      <c r="C197" s="89"/>
      <c r="D197" s="89"/>
      <c r="E197" s="89"/>
      <c r="F197" s="89"/>
      <c r="G197" s="89"/>
      <c r="H197" s="89"/>
      <c r="I197" s="40"/>
    </row>
    <row r="198" spans="1:9">
      <c r="A198" s="89"/>
      <c r="B198" s="89"/>
      <c r="C198" s="89"/>
      <c r="D198" s="89"/>
      <c r="E198" s="89"/>
      <c r="F198" s="89"/>
      <c r="G198" s="89"/>
      <c r="H198" s="89"/>
      <c r="I198" s="40"/>
    </row>
    <row r="199" spans="1:9">
      <c r="A199" s="89"/>
      <c r="B199" s="89"/>
      <c r="C199" s="89"/>
      <c r="D199" s="89"/>
      <c r="E199" s="89"/>
      <c r="F199" s="89"/>
      <c r="G199" s="89"/>
      <c r="H199" s="89"/>
      <c r="I199" s="40"/>
    </row>
    <row r="200" spans="1:9">
      <c r="A200" s="89"/>
      <c r="B200" s="89"/>
      <c r="C200" s="89"/>
      <c r="D200" s="89"/>
      <c r="E200" s="89"/>
      <c r="F200" s="89"/>
      <c r="G200" s="89"/>
      <c r="H200" s="89"/>
      <c r="I200" s="40"/>
    </row>
    <row r="201" spans="1:9">
      <c r="A201" s="89"/>
      <c r="B201" s="89"/>
      <c r="C201" s="89"/>
      <c r="D201" s="89"/>
      <c r="E201" s="89"/>
      <c r="F201" s="89"/>
      <c r="G201" s="89"/>
      <c r="H201" s="89"/>
      <c r="I201" s="40"/>
    </row>
    <row r="202" spans="1:9">
      <c r="A202" s="89"/>
      <c r="B202" s="89"/>
      <c r="C202" s="89"/>
      <c r="D202" s="89"/>
      <c r="E202" s="89"/>
      <c r="F202" s="89"/>
      <c r="G202" s="89"/>
      <c r="H202" s="89"/>
      <c r="I202" s="40"/>
    </row>
    <row r="203" spans="1:9">
      <c r="A203" s="89"/>
      <c r="B203" s="89"/>
      <c r="C203" s="89"/>
      <c r="D203" s="89"/>
      <c r="E203" s="89"/>
      <c r="F203" s="89"/>
      <c r="G203" s="89"/>
      <c r="H203" s="89"/>
      <c r="I203" s="40"/>
    </row>
    <row r="204" spans="1:9">
      <c r="A204" s="89"/>
      <c r="B204" s="89"/>
      <c r="C204" s="89"/>
      <c r="D204" s="89"/>
      <c r="E204" s="89"/>
      <c r="F204" s="89"/>
      <c r="G204" s="89"/>
      <c r="H204" s="89"/>
      <c r="I204" s="40"/>
    </row>
    <row r="205" spans="1:9">
      <c r="A205" s="89"/>
      <c r="B205" s="89"/>
      <c r="C205" s="89"/>
      <c r="D205" s="89"/>
      <c r="E205" s="89"/>
      <c r="F205" s="89"/>
      <c r="G205" s="89"/>
      <c r="H205" s="89"/>
      <c r="I205" s="40"/>
    </row>
    <row r="206" spans="1:9">
      <c r="A206" s="89"/>
      <c r="B206" s="89"/>
      <c r="C206" s="89"/>
      <c r="D206" s="89"/>
      <c r="E206" s="89"/>
      <c r="F206" s="89"/>
      <c r="G206" s="89"/>
      <c r="H206" s="89"/>
      <c r="I206" s="40"/>
    </row>
    <row r="207" spans="1:9">
      <c r="A207" s="89"/>
      <c r="B207" s="89"/>
      <c r="C207" s="89"/>
      <c r="D207" s="89"/>
      <c r="E207" s="89"/>
      <c r="F207" s="89"/>
      <c r="G207" s="89"/>
      <c r="H207" s="89"/>
      <c r="I207" s="40"/>
    </row>
    <row r="208" spans="1:9">
      <c r="A208" s="89"/>
      <c r="B208" s="89"/>
      <c r="C208" s="89"/>
      <c r="D208" s="89"/>
      <c r="E208" s="89"/>
      <c r="F208" s="89"/>
      <c r="G208" s="89"/>
      <c r="H208" s="89"/>
      <c r="I208" s="40"/>
    </row>
    <row r="209" spans="1:9">
      <c r="A209" s="89"/>
      <c r="B209" s="89"/>
      <c r="C209" s="89"/>
      <c r="D209" s="89"/>
      <c r="E209" s="89"/>
      <c r="F209" s="89"/>
      <c r="G209" s="89"/>
      <c r="H209" s="89"/>
      <c r="I209" s="40"/>
    </row>
    <row r="210" spans="1:9">
      <c r="A210" s="89"/>
      <c r="B210" s="89"/>
      <c r="C210" s="89"/>
      <c r="D210" s="89"/>
      <c r="E210" s="89"/>
      <c r="F210" s="89"/>
      <c r="G210" s="89"/>
      <c r="H210" s="89"/>
      <c r="I210" s="40"/>
    </row>
    <row r="211" spans="1:9">
      <c r="A211" s="89"/>
      <c r="B211" s="89"/>
      <c r="C211" s="89"/>
      <c r="D211" s="89"/>
      <c r="E211" s="89"/>
      <c r="F211" s="89"/>
      <c r="G211" s="89"/>
      <c r="H211" s="89"/>
      <c r="I211" s="40"/>
    </row>
    <row r="212" spans="1:9">
      <c r="A212" s="89"/>
      <c r="B212" s="89"/>
      <c r="C212" s="89"/>
      <c r="D212" s="89"/>
      <c r="E212" s="89"/>
      <c r="F212" s="89"/>
      <c r="G212" s="89"/>
      <c r="H212" s="89"/>
      <c r="I212" s="40"/>
    </row>
    <row r="213" spans="1:9">
      <c r="A213" s="89"/>
      <c r="B213" s="89"/>
      <c r="C213" s="89"/>
      <c r="D213" s="89"/>
      <c r="E213" s="89"/>
      <c r="F213" s="89"/>
      <c r="G213" s="89"/>
      <c r="H213" s="89"/>
      <c r="I213" s="40"/>
    </row>
    <row r="214" spans="1:9">
      <c r="A214" s="89"/>
      <c r="B214" s="89"/>
      <c r="C214" s="89"/>
      <c r="D214" s="89"/>
      <c r="E214" s="89"/>
      <c r="F214" s="89"/>
      <c r="G214" s="89"/>
      <c r="H214" s="89"/>
      <c r="I214" s="40"/>
    </row>
    <row r="215" spans="1:9">
      <c r="A215" s="89"/>
      <c r="B215" s="89"/>
      <c r="C215" s="89"/>
      <c r="D215" s="89"/>
      <c r="E215" s="89"/>
      <c r="F215" s="89"/>
      <c r="G215" s="89"/>
      <c r="H215" s="89"/>
      <c r="I215" s="40"/>
    </row>
    <row r="216" spans="1:9">
      <c r="A216" s="89"/>
      <c r="B216" s="89"/>
      <c r="C216" s="89"/>
      <c r="D216" s="89"/>
      <c r="E216" s="89"/>
      <c r="F216" s="89"/>
      <c r="G216" s="89"/>
      <c r="H216" s="89"/>
      <c r="I216" s="40"/>
    </row>
    <row r="217" spans="1:9">
      <c r="A217" s="89"/>
      <c r="B217" s="89"/>
      <c r="C217" s="89"/>
      <c r="D217" s="89"/>
      <c r="E217" s="89"/>
      <c r="F217" s="89"/>
      <c r="G217" s="89"/>
      <c r="H217" s="89"/>
      <c r="I217" s="40"/>
    </row>
    <row r="218" spans="1:9">
      <c r="A218" s="89"/>
      <c r="B218" s="89"/>
      <c r="C218" s="89"/>
      <c r="D218" s="89"/>
      <c r="E218" s="89"/>
      <c r="F218" s="89"/>
      <c r="G218" s="89"/>
      <c r="H218" s="89"/>
      <c r="I218" s="40"/>
    </row>
    <row r="219" spans="1:9">
      <c r="A219" s="89"/>
      <c r="B219" s="89"/>
      <c r="C219" s="89"/>
      <c r="D219" s="89"/>
      <c r="E219" s="89"/>
      <c r="F219" s="89"/>
      <c r="G219" s="89"/>
      <c r="H219" s="89"/>
      <c r="I219" s="42"/>
    </row>
    <row r="220" spans="1:9">
      <c r="A220" s="89"/>
      <c r="B220" s="89"/>
      <c r="C220" s="89"/>
      <c r="D220" s="89"/>
      <c r="E220" s="89"/>
      <c r="F220" s="89"/>
      <c r="G220" s="89"/>
      <c r="H220" s="89"/>
    </row>
    <row r="221" spans="1:9">
      <c r="A221" s="89"/>
      <c r="B221" s="89"/>
      <c r="C221" s="89"/>
      <c r="D221" s="89"/>
      <c r="E221" s="89"/>
      <c r="F221" s="89"/>
      <c r="G221" s="89"/>
      <c r="H221" s="89"/>
    </row>
    <row r="222" spans="1:9">
      <c r="A222" s="89"/>
      <c r="B222" s="89"/>
      <c r="C222" s="89"/>
      <c r="D222" s="89"/>
      <c r="E222" s="89"/>
      <c r="F222" s="89"/>
      <c r="G222" s="89"/>
      <c r="H222" s="89"/>
    </row>
    <row r="223" spans="1:9">
      <c r="A223" s="89"/>
      <c r="B223" s="89"/>
      <c r="C223" s="89"/>
      <c r="D223" s="89"/>
      <c r="E223" s="89"/>
      <c r="F223" s="89"/>
      <c r="G223" s="89"/>
      <c r="H223" s="89"/>
    </row>
    <row r="224" spans="1:9">
      <c r="A224" s="89"/>
      <c r="B224" s="89"/>
      <c r="C224" s="89"/>
      <c r="D224" s="89"/>
      <c r="E224" s="89"/>
      <c r="F224" s="89"/>
      <c r="G224" s="89"/>
      <c r="H224" s="89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315"/>
  <sheetViews>
    <sheetView zoomScale="85" zoomScaleNormal="85" workbookViewId="0">
      <selection activeCell="C2" sqref="C2:J111"/>
    </sheetView>
  </sheetViews>
  <sheetFormatPr defaultColWidth="27.5546875" defaultRowHeight="14.4"/>
  <cols>
    <col min="1" max="1" width="28.6640625" style="92" bestFit="1" customWidth="1"/>
    <col min="2" max="2" width="22.33203125" style="92" customWidth="1"/>
    <col min="3" max="3" width="22.6640625" style="92" bestFit="1" customWidth="1"/>
    <col min="4" max="4" width="31.109375" style="92" bestFit="1" customWidth="1"/>
    <col min="5" max="5" width="13.21875" style="92" bestFit="1" customWidth="1"/>
    <col min="6" max="6" width="13.6640625" style="92" bestFit="1" customWidth="1"/>
    <col min="7" max="7" width="7.33203125" style="92" bestFit="1" customWidth="1"/>
    <col min="8" max="8" width="12.109375" style="92" bestFit="1" customWidth="1"/>
    <col min="9" max="9" width="7.33203125" style="92" bestFit="1" customWidth="1"/>
    <col min="10" max="10" width="12.109375" style="92" bestFit="1" customWidth="1"/>
    <col min="11" max="11" width="13.6640625" style="92" bestFit="1" customWidth="1"/>
    <col min="12" max="12" width="16" style="92" bestFit="1" customWidth="1"/>
    <col min="13" max="13" width="15.21875" style="92" bestFit="1" customWidth="1"/>
    <col min="14" max="14" width="13.6640625" style="92" bestFit="1" customWidth="1"/>
    <col min="15" max="15" width="13.5546875" style="92" bestFit="1" customWidth="1"/>
    <col min="16" max="16" width="13.21875" style="92" bestFit="1" customWidth="1"/>
    <col min="17" max="17" width="13.6640625" style="92" bestFit="1" customWidth="1"/>
    <col min="18" max="16384" width="27.5546875" style="92"/>
  </cols>
  <sheetData>
    <row r="1" spans="1:18" ht="118.8">
      <c r="A1" s="93" t="s">
        <v>0</v>
      </c>
      <c r="B1" s="93" t="s">
        <v>1</v>
      </c>
      <c r="C1" s="93" t="s">
        <v>287</v>
      </c>
      <c r="D1" s="93" t="s">
        <v>288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278</v>
      </c>
      <c r="B2" s="954" t="s">
        <v>345</v>
      </c>
      <c r="C2" s="954" t="s">
        <v>279</v>
      </c>
      <c r="D2" s="235" t="s">
        <v>281</v>
      </c>
      <c r="E2" s="80">
        <v>4012768.9030620218</v>
      </c>
      <c r="F2" s="80">
        <v>51922.808444313705</v>
      </c>
      <c r="G2" s="81">
        <v>1.3109019437758582E-2</v>
      </c>
      <c r="H2" s="230">
        <v>0.94535643699268523</v>
      </c>
      <c r="I2" s="230">
        <v>8.0006476289788964E-3</v>
      </c>
      <c r="J2" s="82">
        <v>10.605315883306082</v>
      </c>
      <c r="K2" s="82">
        <v>4.0563881074893615E-2</v>
      </c>
      <c r="L2" s="81">
        <v>3.8395488191608151E-3</v>
      </c>
      <c r="M2" s="83">
        <v>42556681.783680379</v>
      </c>
      <c r="N2" s="83">
        <v>711325.07503836602</v>
      </c>
      <c r="O2" s="81">
        <v>1.6998900977021933E-2</v>
      </c>
      <c r="P2" s="80">
        <v>7445607.1759388689</v>
      </c>
      <c r="Q2" s="80">
        <v>-100384.8465905739</v>
      </c>
      <c r="R2" s="81">
        <v>-1.3303068210364281E-2</v>
      </c>
    </row>
    <row r="3" spans="1:18">
      <c r="A3" s="954" t="s">
        <v>278</v>
      </c>
      <c r="B3" s="954" t="s">
        <v>345</v>
      </c>
      <c r="C3" s="954" t="s">
        <v>279</v>
      </c>
      <c r="D3" s="87" t="s">
        <v>283</v>
      </c>
      <c r="E3" s="80">
        <v>22040877.921660073</v>
      </c>
      <c r="F3" s="80">
        <v>45968.619358018041</v>
      </c>
      <c r="G3" s="84">
        <v>2.0899663065765323E-3</v>
      </c>
      <c r="H3" s="231">
        <v>5.1925456769542908</v>
      </c>
      <c r="I3" s="231">
        <v>-1.2669339872153351E-2</v>
      </c>
      <c r="J3" s="85">
        <v>8.3988239603847799</v>
      </c>
      <c r="K3" s="85">
        <v>0.31779756918435531</v>
      </c>
      <c r="L3" s="84">
        <v>3.9326386748397557E-2</v>
      </c>
      <c r="M3" s="86">
        <v>185117453.59635451</v>
      </c>
      <c r="N3" s="86">
        <v>7376011.0523918867</v>
      </c>
      <c r="O3" s="84">
        <v>4.1498543878237634E-2</v>
      </c>
      <c r="P3" s="80">
        <v>78044602.757546902</v>
      </c>
      <c r="Q3" s="80">
        <v>3701428.2846123576</v>
      </c>
      <c r="R3" s="84">
        <v>4.9788407757055134E-2</v>
      </c>
    </row>
    <row r="4" spans="1:18">
      <c r="A4" s="954" t="s">
        <v>278</v>
      </c>
      <c r="B4" s="954" t="s">
        <v>345</v>
      </c>
      <c r="C4" s="954" t="s">
        <v>279</v>
      </c>
      <c r="D4" s="235" t="s">
        <v>286</v>
      </c>
      <c r="E4" s="80">
        <v>1882492.8189593656</v>
      </c>
      <c r="F4" s="80">
        <v>-208320.62482293416</v>
      </c>
      <c r="G4" s="81">
        <v>-9.9636160960434775E-2</v>
      </c>
      <c r="H4" s="230">
        <v>0.44349095275278949</v>
      </c>
      <c r="I4" s="230">
        <v>-5.1311430170388861E-2</v>
      </c>
      <c r="J4" s="82">
        <v>12.352711140737357</v>
      </c>
      <c r="K4" s="82">
        <v>3.3379725287783657E-2</v>
      </c>
      <c r="L4" s="81">
        <v>2.7095403282943109E-3</v>
      </c>
      <c r="M4" s="83">
        <v>23253890.01711743</v>
      </c>
      <c r="N4" s="83">
        <v>-2503533.7247141674</v>
      </c>
      <c r="O4" s="81">
        <v>-9.7196588828419153E-2</v>
      </c>
      <c r="P4" s="80">
        <v>6592334.9762123507</v>
      </c>
      <c r="Q4" s="80">
        <v>-755642.67946934048</v>
      </c>
      <c r="R4" s="81">
        <v>-0.10283682325640353</v>
      </c>
    </row>
    <row r="5" spans="1:18">
      <c r="A5" s="954" t="s">
        <v>278</v>
      </c>
      <c r="B5" s="954" t="s">
        <v>345</v>
      </c>
      <c r="C5" s="954" t="s">
        <v>279</v>
      </c>
      <c r="D5" s="87" t="s">
        <v>280</v>
      </c>
      <c r="E5" s="80">
        <v>112100.86983608977</v>
      </c>
      <c r="F5" s="80">
        <v>26540.1785385111</v>
      </c>
      <c r="G5" s="84">
        <v>0.31019125881305465</v>
      </c>
      <c r="H5" s="231">
        <v>2.6409514590077714E-2</v>
      </c>
      <c r="I5" s="231">
        <v>6.1611112404173843E-3</v>
      </c>
      <c r="J5" s="85">
        <v>24.988669664248299</v>
      </c>
      <c r="K5" s="85">
        <v>-3.487039285263716</v>
      </c>
      <c r="L5" s="84">
        <v>-0.12245662755741409</v>
      </c>
      <c r="M5" s="86">
        <v>2801251.6054089437</v>
      </c>
      <c r="N5" s="86">
        <v>364850.26250004815</v>
      </c>
      <c r="O5" s="84">
        <v>0.14974965580360503</v>
      </c>
      <c r="P5" s="80">
        <v>642060.31996930216</v>
      </c>
      <c r="Q5" s="80">
        <v>114950.71405736252</v>
      </c>
      <c r="R5" s="84">
        <v>0.21807744113956917</v>
      </c>
    </row>
    <row r="6" spans="1:18">
      <c r="A6" s="954" t="s">
        <v>278</v>
      </c>
      <c r="B6" s="954" t="s">
        <v>345</v>
      </c>
      <c r="C6" s="954" t="s">
        <v>279</v>
      </c>
      <c r="D6" s="235" t="s">
        <v>282</v>
      </c>
      <c r="E6" s="80">
        <v>1470812.1231316533</v>
      </c>
      <c r="F6" s="80">
        <v>-72605.433524202555</v>
      </c>
      <c r="G6" s="81">
        <v>-4.7041990167273819E-2</v>
      </c>
      <c r="H6" s="230">
        <v>0.34650430707544183</v>
      </c>
      <c r="I6" s="230">
        <v>-1.8753859381184346E-2</v>
      </c>
      <c r="J6" s="82">
        <v>8.0894207562785319</v>
      </c>
      <c r="K6" s="82">
        <v>-0.24580405026363117</v>
      </c>
      <c r="L6" s="81">
        <v>-2.948979253333445E-2</v>
      </c>
      <c r="M6" s="83">
        <v>11898018.117447292</v>
      </c>
      <c r="N6" s="83">
        <v>-966714.18764329143</v>
      </c>
      <c r="O6" s="81">
        <v>-7.5144524170220162E-2</v>
      </c>
      <c r="P6" s="80">
        <v>2926664.6049618218</v>
      </c>
      <c r="Q6" s="80">
        <v>-170751.51616059989</v>
      </c>
      <c r="R6" s="81">
        <v>-5.5127083182715551E-2</v>
      </c>
    </row>
    <row r="7" spans="1:18">
      <c r="A7" s="954" t="s">
        <v>278</v>
      </c>
      <c r="B7" s="954" t="s">
        <v>345</v>
      </c>
      <c r="C7" s="954" t="s">
        <v>279</v>
      </c>
      <c r="D7" s="87" t="s">
        <v>284</v>
      </c>
      <c r="E7" s="80">
        <v>346930827.33671302</v>
      </c>
      <c r="F7" s="80">
        <v>4175797.8402499557</v>
      </c>
      <c r="G7" s="84">
        <v>1.218303884959636E-2</v>
      </c>
      <c r="H7" s="231">
        <v>81.73241438441498</v>
      </c>
      <c r="I7" s="231">
        <v>0.61757084918615135</v>
      </c>
      <c r="J7" s="85">
        <v>5.6076568985002897</v>
      </c>
      <c r="K7" s="85">
        <v>-0.15821020466070479</v>
      </c>
      <c r="L7" s="84">
        <v>-2.7439100109326132E-2</v>
      </c>
      <c r="M7" s="86">
        <v>1945469047.2171316</v>
      </c>
      <c r="N7" s="86">
        <v>-30810901.799501181</v>
      </c>
      <c r="O7" s="84">
        <v>-1.559035288235972E-2</v>
      </c>
      <c r="P7" s="80">
        <v>475269309.54173684</v>
      </c>
      <c r="Q7" s="80">
        <v>8733353.1084555984</v>
      </c>
      <c r="R7" s="84">
        <v>1.8719571317124289E-2</v>
      </c>
    </row>
    <row r="8" spans="1:18">
      <c r="A8" s="954" t="s">
        <v>278</v>
      </c>
      <c r="B8" s="954" t="s">
        <v>345</v>
      </c>
      <c r="C8" s="954" t="s">
        <v>279</v>
      </c>
      <c r="D8" s="235" t="s">
        <v>285</v>
      </c>
      <c r="E8" s="80">
        <v>48029925.322621711</v>
      </c>
      <c r="F8" s="80">
        <v>-2094778.08970543</v>
      </c>
      <c r="G8" s="81">
        <v>-4.1791331361578934E-2</v>
      </c>
      <c r="H8" s="230">
        <v>11.315229002440418</v>
      </c>
      <c r="I8" s="230">
        <v>-0.54705491652574345</v>
      </c>
      <c r="J8" s="82">
        <v>4.894228400067556</v>
      </c>
      <c r="K8" s="82">
        <v>8.1877576761256066E-2</v>
      </c>
      <c r="L8" s="81">
        <v>1.7014049841237992E-2</v>
      </c>
      <c r="M8" s="83">
        <v>235069424.56709903</v>
      </c>
      <c r="N8" s="83">
        <v>-6148233.1671975851</v>
      </c>
      <c r="O8" s="81">
        <v>-2.5488321315058612E-2</v>
      </c>
      <c r="P8" s="80">
        <v>50133280.67743583</v>
      </c>
      <c r="Q8" s="80">
        <v>-1213493.8517632484</v>
      </c>
      <c r="R8" s="81">
        <v>-2.3633302439925955E-2</v>
      </c>
    </row>
    <row r="9" spans="1:18">
      <c r="A9" s="954" t="s">
        <v>278</v>
      </c>
      <c r="B9" s="954" t="s">
        <v>350</v>
      </c>
      <c r="C9" s="954" t="s">
        <v>279</v>
      </c>
      <c r="D9" s="87" t="s">
        <v>281</v>
      </c>
      <c r="E9" s="80">
        <v>58960198.566748917</v>
      </c>
      <c r="F9" s="80">
        <v>3880657.4859824181</v>
      </c>
      <c r="G9" s="84">
        <v>7.0455515965392165E-2</v>
      </c>
      <c r="H9" s="231">
        <v>1.0002027379295906</v>
      </c>
      <c r="I9" s="231">
        <v>5.8515827233730167E-2</v>
      </c>
      <c r="J9" s="85">
        <v>10.284955588540749</v>
      </c>
      <c r="K9" s="85">
        <v>0.20644428920098967</v>
      </c>
      <c r="L9" s="84">
        <v>2.0483609440861944E-2</v>
      </c>
      <c r="M9" s="86">
        <v>606403023.75055647</v>
      </c>
      <c r="N9" s="86">
        <v>51283246.60560286</v>
      </c>
      <c r="O9" s="84">
        <v>9.2382308678243527E-2</v>
      </c>
      <c r="P9" s="80">
        <v>100565720.33596735</v>
      </c>
      <c r="Q9" s="80">
        <v>10107949.198597446</v>
      </c>
      <c r="R9" s="84">
        <v>0.11174218722731331</v>
      </c>
    </row>
    <row r="10" spans="1:18">
      <c r="A10" s="954" t="s">
        <v>278</v>
      </c>
      <c r="B10" s="954" t="s">
        <v>350</v>
      </c>
      <c r="C10" s="954" t="s">
        <v>279</v>
      </c>
      <c r="D10" s="235" t="s">
        <v>283</v>
      </c>
      <c r="E10" s="80">
        <v>274516935.12067014</v>
      </c>
      <c r="F10" s="80">
        <v>4717981.7023040056</v>
      </c>
      <c r="G10" s="81">
        <v>1.7487027442200733E-2</v>
      </c>
      <c r="H10" s="230">
        <v>4.6569142708176274</v>
      </c>
      <c r="I10" s="230">
        <v>4.420076652453897E-2</v>
      </c>
      <c r="J10" s="82">
        <v>8.2452421125851423</v>
      </c>
      <c r="K10" s="82">
        <v>0.11147113341407788</v>
      </c>
      <c r="L10" s="81">
        <v>1.3704729786409381E-2</v>
      </c>
      <c r="M10" s="83">
        <v>2263458594.0747528</v>
      </c>
      <c r="N10" s="83">
        <v>68975696.549720287</v>
      </c>
      <c r="O10" s="81">
        <v>3.1431412214472945E-2</v>
      </c>
      <c r="P10" s="80">
        <v>959783302.2471658</v>
      </c>
      <c r="Q10" s="80">
        <v>41179975.535407305</v>
      </c>
      <c r="R10" s="81">
        <v>4.4828898761792593E-2</v>
      </c>
    </row>
    <row r="11" spans="1:18">
      <c r="A11" s="954" t="s">
        <v>278</v>
      </c>
      <c r="B11" s="954" t="s">
        <v>350</v>
      </c>
      <c r="C11" s="954" t="s">
        <v>279</v>
      </c>
      <c r="D11" s="87" t="s">
        <v>286</v>
      </c>
      <c r="E11" s="80">
        <v>25081454.92649319</v>
      </c>
      <c r="F11" s="80">
        <v>-1462227.4220910519</v>
      </c>
      <c r="G11" s="84">
        <v>-5.5087587429972489E-2</v>
      </c>
      <c r="H11" s="231">
        <v>0.42548262215120608</v>
      </c>
      <c r="I11" s="231">
        <v>-2.8330858115043933E-2</v>
      </c>
      <c r="J11" s="85">
        <v>12.154302829572215</v>
      </c>
      <c r="K11" s="85">
        <v>-0.28735129006465598</v>
      </c>
      <c r="L11" s="84">
        <v>-2.3095907288655827E-2</v>
      </c>
      <c r="M11" s="86">
        <v>304847598.58286417</v>
      </c>
      <c r="N11" s="86">
        <v>-25399716.259731472</v>
      </c>
      <c r="O11" s="84">
        <v>-7.6911196906589929E-2</v>
      </c>
      <c r="P11" s="80">
        <v>85894160.157876223</v>
      </c>
      <c r="Q11" s="80">
        <v>-4638964.417601645</v>
      </c>
      <c r="R11" s="84">
        <v>-5.1240520410119277E-2</v>
      </c>
    </row>
    <row r="12" spans="1:18">
      <c r="A12" s="954" t="s">
        <v>278</v>
      </c>
      <c r="B12" s="954" t="s">
        <v>350</v>
      </c>
      <c r="C12" s="954" t="s">
        <v>279</v>
      </c>
      <c r="D12" s="235" t="s">
        <v>280</v>
      </c>
      <c r="E12" s="80">
        <v>1458832.3222797485</v>
      </c>
      <c r="F12" s="80">
        <v>-548290.97503580176</v>
      </c>
      <c r="G12" s="81">
        <v>-0.27317254289715021</v>
      </c>
      <c r="H12" s="230">
        <v>2.4747679254718023E-2</v>
      </c>
      <c r="I12" s="230">
        <v>-9.5678161206560579E-3</v>
      </c>
      <c r="J12" s="82">
        <v>24.094219146806175</v>
      </c>
      <c r="K12" s="82">
        <v>-0.19271669848357931</v>
      </c>
      <c r="L12" s="81">
        <v>-7.934994340628403E-3</v>
      </c>
      <c r="M12" s="83">
        <v>35149425.671452433</v>
      </c>
      <c r="N12" s="83">
        <v>-13597449.084036767</v>
      </c>
      <c r="O12" s="81">
        <v>-0.27893991465587464</v>
      </c>
      <c r="P12" s="80">
        <v>7191142.9213637207</v>
      </c>
      <c r="Q12" s="80">
        <v>-3092953.5266975723</v>
      </c>
      <c r="R12" s="81">
        <v>-0.30075112017066319</v>
      </c>
    </row>
    <row r="13" spans="1:18">
      <c r="A13" s="954" t="s">
        <v>278</v>
      </c>
      <c r="B13" s="954" t="s">
        <v>350</v>
      </c>
      <c r="C13" s="954" t="s">
        <v>279</v>
      </c>
      <c r="D13" s="87" t="s">
        <v>282</v>
      </c>
      <c r="E13" s="80">
        <v>21287739.905323517</v>
      </c>
      <c r="F13" s="80">
        <v>-2087607.0505295955</v>
      </c>
      <c r="G13" s="84">
        <v>-8.9308066933606101E-2</v>
      </c>
      <c r="H13" s="231">
        <v>0.36112591638464081</v>
      </c>
      <c r="I13" s="231">
        <v>-3.8518994037239518E-2</v>
      </c>
      <c r="J13" s="85">
        <v>8.0340418089764611</v>
      </c>
      <c r="K13" s="85">
        <v>4.2566780525640446E-2</v>
      </c>
      <c r="L13" s="84">
        <v>5.3265236234983498E-3</v>
      </c>
      <c r="M13" s="86">
        <v>171026592.41798574</v>
      </c>
      <c r="N13" s="86">
        <v>-15776909.061088324</v>
      </c>
      <c r="O13" s="84">
        <v>-8.4457244838398657E-2</v>
      </c>
      <c r="P13" s="80">
        <v>42460826.188614115</v>
      </c>
      <c r="Q13" s="80">
        <v>-3784391.5602775589</v>
      </c>
      <c r="R13" s="84">
        <v>-8.1833143933423405E-2</v>
      </c>
    </row>
    <row r="14" spans="1:18">
      <c r="A14" s="954" t="s">
        <v>278</v>
      </c>
      <c r="B14" s="954" t="s">
        <v>350</v>
      </c>
      <c r="C14" s="954" t="s">
        <v>279</v>
      </c>
      <c r="D14" s="235" t="s">
        <v>284</v>
      </c>
      <c r="E14" s="80">
        <v>4830700236.6647787</v>
      </c>
      <c r="F14" s="80">
        <v>62775692.340807915</v>
      </c>
      <c r="G14" s="81">
        <v>1.3166251218371302E-2</v>
      </c>
      <c r="H14" s="230">
        <v>81.948156897051192</v>
      </c>
      <c r="I14" s="230">
        <v>0.43164375124257504</v>
      </c>
      <c r="J14" s="82">
        <v>5.659618375391223</v>
      </c>
      <c r="K14" s="82">
        <v>-8.0178218653425226E-2</v>
      </c>
      <c r="L14" s="81">
        <v>-1.3968825783236726E-2</v>
      </c>
      <c r="M14" s="83">
        <v>27339919825.434711</v>
      </c>
      <c r="N14" s="83">
        <v>-26997234.737895966</v>
      </c>
      <c r="O14" s="81">
        <v>-9.8649163435312031E-4</v>
      </c>
      <c r="P14" s="80">
        <v>6625130502.2036123</v>
      </c>
      <c r="Q14" s="80">
        <v>77090860.714884758</v>
      </c>
      <c r="R14" s="81">
        <v>1.1773120649183759E-2</v>
      </c>
    </row>
    <row r="15" spans="1:18">
      <c r="A15" s="954" t="s">
        <v>278</v>
      </c>
      <c r="B15" s="954" t="s">
        <v>350</v>
      </c>
      <c r="C15" s="954" t="s">
        <v>279</v>
      </c>
      <c r="D15" s="87" t="s">
        <v>285</v>
      </c>
      <c r="E15" s="80">
        <v>682893637.62200856</v>
      </c>
      <c r="F15" s="80">
        <v>-21406436.625500679</v>
      </c>
      <c r="G15" s="84">
        <v>-3.0393915048740863E-2</v>
      </c>
      <c r="H15" s="231">
        <v>11.584630015975424</v>
      </c>
      <c r="I15" s="231">
        <v>-0.45668601729484593</v>
      </c>
      <c r="J15" s="85">
        <v>4.8459132707527859</v>
      </c>
      <c r="K15" s="85">
        <v>4.346951846004643E-3</v>
      </c>
      <c r="L15" s="84">
        <v>8.9783998806943508E-4</v>
      </c>
      <c r="M15" s="86">
        <v>3309243341.065135</v>
      </c>
      <c r="N15" s="86">
        <v>-100672176.81515074</v>
      </c>
      <c r="O15" s="84">
        <v>-2.9523363932996156E-2</v>
      </c>
      <c r="P15" s="80">
        <v>698117792.60613108</v>
      </c>
      <c r="Q15" s="80">
        <v>-16898238.485900164</v>
      </c>
      <c r="R15" s="84">
        <v>-2.363337009394291E-2</v>
      </c>
    </row>
    <row r="16" spans="1:18">
      <c r="A16" s="954" t="s">
        <v>278</v>
      </c>
      <c r="B16" s="954" t="s">
        <v>353</v>
      </c>
      <c r="C16" s="954" t="s">
        <v>279</v>
      </c>
      <c r="D16" s="235" t="s">
        <v>281</v>
      </c>
      <c r="E16" s="80">
        <v>22597616.641461428</v>
      </c>
      <c r="F16" s="80">
        <v>1082793.1939327754</v>
      </c>
      <c r="G16" s="81">
        <v>5.0327775013982411E-2</v>
      </c>
      <c r="H16" s="230">
        <v>0.97189955289241059</v>
      </c>
      <c r="I16" s="230">
        <v>4.2824638661153935E-2</v>
      </c>
      <c r="J16" s="82">
        <v>10.357714484847518</v>
      </c>
      <c r="K16" s="82">
        <v>0.17248065008248759</v>
      </c>
      <c r="L16" s="81">
        <v>1.6934382939129314E-2</v>
      </c>
      <c r="M16" s="83">
        <v>234059661.21029636</v>
      </c>
      <c r="N16" s="83">
        <v>14926153.483531505</v>
      </c>
      <c r="O16" s="81">
        <v>6.8114427767672847E-2</v>
      </c>
      <c r="P16" s="80">
        <v>40197445.06585981</v>
      </c>
      <c r="Q16" s="80">
        <v>1449538.7150434554</v>
      </c>
      <c r="R16" s="81">
        <v>3.7409471931711631E-2</v>
      </c>
    </row>
    <row r="17" spans="1:18">
      <c r="A17" s="954" t="s">
        <v>278</v>
      </c>
      <c r="B17" s="954" t="s">
        <v>353</v>
      </c>
      <c r="C17" s="954" t="s">
        <v>279</v>
      </c>
      <c r="D17" s="87" t="s">
        <v>283</v>
      </c>
      <c r="E17" s="80">
        <v>107539211.83573575</v>
      </c>
      <c r="F17" s="80">
        <v>-2506936.8443086296</v>
      </c>
      <c r="G17" s="84">
        <v>-2.2780777649906381E-2</v>
      </c>
      <c r="H17" s="231">
        <v>4.6251475790499335</v>
      </c>
      <c r="I17" s="231">
        <v>-0.12697675958304266</v>
      </c>
      <c r="J17" s="85">
        <v>8.3957950584669234</v>
      </c>
      <c r="K17" s="85">
        <v>0.4270924583146618</v>
      </c>
      <c r="L17" s="84">
        <v>5.3596235139519596E-2</v>
      </c>
      <c r="M17" s="86">
        <v>902877183.32189798</v>
      </c>
      <c r="N17" s="86">
        <v>25952152.19848597</v>
      </c>
      <c r="O17" s="84">
        <v>2.9594493574027828E-2</v>
      </c>
      <c r="P17" s="80">
        <v>381615923.44996893</v>
      </c>
      <c r="Q17" s="80">
        <v>6117357.8033326268</v>
      </c>
      <c r="R17" s="84">
        <v>1.6291294729177151E-2</v>
      </c>
    </row>
    <row r="18" spans="1:18">
      <c r="A18" s="954" t="s">
        <v>278</v>
      </c>
      <c r="B18" s="954" t="s">
        <v>353</v>
      </c>
      <c r="C18" s="954" t="s">
        <v>279</v>
      </c>
      <c r="D18" s="235" t="s">
        <v>286</v>
      </c>
      <c r="E18" s="80">
        <v>10546746.044223567</v>
      </c>
      <c r="F18" s="80">
        <v>-500141.7012615297</v>
      </c>
      <c r="G18" s="81">
        <v>-4.5274444059227398E-2</v>
      </c>
      <c r="H18" s="230">
        <v>0.45360437463319031</v>
      </c>
      <c r="I18" s="230">
        <v>-2.3433529474631343E-2</v>
      </c>
      <c r="J18" s="82">
        <v>11.773161918850706</v>
      </c>
      <c r="K18" s="82">
        <v>-0.46455496768317062</v>
      </c>
      <c r="L18" s="81">
        <v>-3.796091803646455E-2</v>
      </c>
      <c r="M18" s="83">
        <v>124168548.89564222</v>
      </c>
      <c r="N18" s="83">
        <v>-11020135.810924888</v>
      </c>
      <c r="O18" s="81">
        <v>-8.15167026356131E-2</v>
      </c>
      <c r="P18" s="80">
        <v>35251580.952235259</v>
      </c>
      <c r="Q18" s="80">
        <v>-2492789.6072477996</v>
      </c>
      <c r="R18" s="81">
        <v>-6.6044010545077178E-2</v>
      </c>
    </row>
    <row r="19" spans="1:18">
      <c r="A19" s="954" t="s">
        <v>278</v>
      </c>
      <c r="B19" s="954" t="s">
        <v>353</v>
      </c>
      <c r="C19" s="954" t="s">
        <v>279</v>
      </c>
      <c r="D19" s="87" t="s">
        <v>280</v>
      </c>
      <c r="E19" s="80">
        <v>682679.03865316918</v>
      </c>
      <c r="F19" s="80">
        <v>230103.3126940392</v>
      </c>
      <c r="G19" s="84">
        <v>0.50843052222120011</v>
      </c>
      <c r="H19" s="231">
        <v>2.9361302254268452E-2</v>
      </c>
      <c r="I19" s="231">
        <v>9.8177185105251877E-3</v>
      </c>
      <c r="J19" s="85">
        <v>22.970018351885621</v>
      </c>
      <c r="K19" s="85">
        <v>-5.5775736718233304</v>
      </c>
      <c r="L19" s="84">
        <v>-0.19537807837491586</v>
      </c>
      <c r="M19" s="86">
        <v>15681150.04631093</v>
      </c>
      <c r="N19" s="86">
        <v>2761202.861795783</v>
      </c>
      <c r="O19" s="84">
        <v>0.21371626542755129</v>
      </c>
      <c r="P19" s="80">
        <v>3204332.6113207713</v>
      </c>
      <c r="Q19" s="80">
        <v>414347.47918947833</v>
      </c>
      <c r="R19" s="84">
        <v>0.14851243270710723</v>
      </c>
    </row>
    <row r="20" spans="1:18">
      <c r="A20" s="954" t="s">
        <v>278</v>
      </c>
      <c r="B20" s="954" t="s">
        <v>353</v>
      </c>
      <c r="C20" s="954" t="s">
        <v>279</v>
      </c>
      <c r="D20" s="235" t="s">
        <v>282</v>
      </c>
      <c r="E20" s="80">
        <v>8319947.7028981112</v>
      </c>
      <c r="F20" s="80">
        <v>-707572.32911133394</v>
      </c>
      <c r="G20" s="81">
        <v>-7.8379480366972357E-2</v>
      </c>
      <c r="H20" s="230">
        <v>0.35783213693866645</v>
      </c>
      <c r="I20" s="230">
        <v>-3.2003383669500396E-2</v>
      </c>
      <c r="J20" s="82">
        <v>8.0627049169373191</v>
      </c>
      <c r="K20" s="82">
        <v>-2.3067470381402444E-2</v>
      </c>
      <c r="L20" s="81">
        <v>-2.8528468619250513E-3</v>
      </c>
      <c r="M20" s="83">
        <v>67081283.252817959</v>
      </c>
      <c r="N20" s="83">
        <v>-5913188.9479706287</v>
      </c>
      <c r="O20" s="81">
        <v>-8.1008722574293049E-2</v>
      </c>
      <c r="P20" s="80">
        <v>16656005.267154152</v>
      </c>
      <c r="Q20" s="80">
        <v>-1326480.1806590799</v>
      </c>
      <c r="R20" s="81">
        <v>-7.3765119093722784E-2</v>
      </c>
    </row>
    <row r="21" spans="1:18">
      <c r="A21" s="954" t="s">
        <v>278</v>
      </c>
      <c r="B21" s="954" t="s">
        <v>353</v>
      </c>
      <c r="C21" s="954" t="s">
        <v>279</v>
      </c>
      <c r="D21" s="87" t="s">
        <v>284</v>
      </c>
      <c r="E21" s="80">
        <v>1907808707.7452502</v>
      </c>
      <c r="F21" s="80">
        <v>19464848.826506615</v>
      </c>
      <c r="G21" s="84">
        <v>1.0307894261192498E-2</v>
      </c>
      <c r="H21" s="231">
        <v>82.052831476919067</v>
      </c>
      <c r="I21" s="231">
        <v>0.50845287475226542</v>
      </c>
      <c r="J21" s="85">
        <v>5.6085233544603046</v>
      </c>
      <c r="K21" s="85">
        <v>-0.15027886145258673</v>
      </c>
      <c r="L21" s="84">
        <v>-2.6095506638052574E-2</v>
      </c>
      <c r="M21" s="86">
        <v>10699989693.23197</v>
      </c>
      <c r="N21" s="86">
        <v>-174609105.91479111</v>
      </c>
      <c r="O21" s="84">
        <v>-1.6056602099977356E-2</v>
      </c>
      <c r="P21" s="80">
        <v>2619705590.0591531</v>
      </c>
      <c r="Q21" s="80">
        <v>31396884.95074749</v>
      </c>
      <c r="R21" s="84">
        <v>1.2130270585104918E-2</v>
      </c>
    </row>
    <row r="22" spans="1:18">
      <c r="A22" s="954" t="s">
        <v>278</v>
      </c>
      <c r="B22" s="954" t="s">
        <v>353</v>
      </c>
      <c r="C22" s="954" t="s">
        <v>279</v>
      </c>
      <c r="D22" s="235" t="s">
        <v>285</v>
      </c>
      <c r="E22" s="80">
        <v>267647112.92739412</v>
      </c>
      <c r="F22" s="80">
        <v>-7646552.2586840689</v>
      </c>
      <c r="G22" s="81">
        <v>-2.7775983343153079E-2</v>
      </c>
      <c r="H22" s="230">
        <v>11.511218794189441</v>
      </c>
      <c r="I22" s="230">
        <v>-0.37679130242807446</v>
      </c>
      <c r="J22" s="82">
        <v>4.8617032882806477</v>
      </c>
      <c r="K22" s="82">
        <v>3.4361190471873471E-2</v>
      </c>
      <c r="L22" s="81">
        <v>7.1180350958492651E-3</v>
      </c>
      <c r="M22" s="83">
        <v>1301220849.0179338</v>
      </c>
      <c r="N22" s="83">
        <v>-27715850.194895267</v>
      </c>
      <c r="O22" s="81">
        <v>-2.0855658671562187E-2</v>
      </c>
      <c r="P22" s="80">
        <v>275326800.4231922</v>
      </c>
      <c r="Q22" s="80">
        <v>-4676620.380396843</v>
      </c>
      <c r="R22" s="81">
        <v>-1.6702011593198715E-2</v>
      </c>
    </row>
    <row r="23" spans="1:18">
      <c r="A23" s="954" t="s">
        <v>249</v>
      </c>
      <c r="B23" s="954" t="s">
        <v>345</v>
      </c>
      <c r="C23" s="954" t="s">
        <v>279</v>
      </c>
      <c r="D23" s="87" t="s">
        <v>281</v>
      </c>
      <c r="E23" s="80">
        <v>3788278.6649512043</v>
      </c>
      <c r="F23" s="80">
        <v>29045.387087917887</v>
      </c>
      <c r="G23" s="84">
        <v>7.7264125264466209E-3</v>
      </c>
      <c r="H23" s="231">
        <v>0.89731086072175759</v>
      </c>
      <c r="I23" s="231">
        <v>2.7564078439610284E-3</v>
      </c>
      <c r="J23" s="85">
        <v>10.283985305644659</v>
      </c>
      <c r="K23" s="85">
        <v>2.3592709199627748E-2</v>
      </c>
      <c r="L23" s="84">
        <v>2.2993963415982766E-3</v>
      </c>
      <c r="M23" s="86">
        <v>38958602.12404535</v>
      </c>
      <c r="N23" s="86">
        <v>387392.83154709637</v>
      </c>
      <c r="O23" s="84">
        <v>1.0043574952741777E-2</v>
      </c>
      <c r="P23" s="80">
        <v>6890075.1807852034</v>
      </c>
      <c r="Q23" s="80">
        <v>-113671.81415940262</v>
      </c>
      <c r="R23" s="84">
        <v>-1.6230142842317462E-2</v>
      </c>
    </row>
    <row r="24" spans="1:18">
      <c r="A24" s="954" t="s">
        <v>249</v>
      </c>
      <c r="B24" s="954" t="s">
        <v>345</v>
      </c>
      <c r="C24" s="954" t="s">
        <v>279</v>
      </c>
      <c r="D24" s="235" t="s">
        <v>283</v>
      </c>
      <c r="E24" s="80">
        <v>21048384.814174801</v>
      </c>
      <c r="F24" s="80">
        <v>24645.925771135837</v>
      </c>
      <c r="G24" s="81">
        <v>1.1722903286593856E-3</v>
      </c>
      <c r="H24" s="230">
        <v>4.9856269733138125</v>
      </c>
      <c r="I24" s="230">
        <v>-1.7222769879366773E-2</v>
      </c>
      <c r="J24" s="82">
        <v>7.9969343363955954</v>
      </c>
      <c r="K24" s="82">
        <v>0.283184018580938</v>
      </c>
      <c r="L24" s="81">
        <v>3.6711587349014092E-2</v>
      </c>
      <c r="M24" s="83">
        <v>168322551.24614209</v>
      </c>
      <c r="N24" s="83">
        <v>6150678.7140659392</v>
      </c>
      <c r="O24" s="81">
        <v>3.7926914316472417E-2</v>
      </c>
      <c r="P24" s="80">
        <v>74214906.811048985</v>
      </c>
      <c r="Q24" s="80">
        <v>3541085.263791129</v>
      </c>
      <c r="R24" s="81">
        <v>5.0104624120591697E-2</v>
      </c>
    </row>
    <row r="25" spans="1:18">
      <c r="A25" s="954" t="s">
        <v>249</v>
      </c>
      <c r="B25" s="954" t="s">
        <v>345</v>
      </c>
      <c r="C25" s="954" t="s">
        <v>279</v>
      </c>
      <c r="D25" s="87" t="s">
        <v>286</v>
      </c>
      <c r="E25" s="80">
        <v>1845684.744944121</v>
      </c>
      <c r="F25" s="80">
        <v>-196509.71132585383</v>
      </c>
      <c r="G25" s="84">
        <v>-9.622477953680017E-2</v>
      </c>
      <c r="H25" s="231">
        <v>0.43717823148265134</v>
      </c>
      <c r="I25" s="231">
        <v>-4.8786328167401416E-2</v>
      </c>
      <c r="J25" s="85">
        <v>12.1538179920939</v>
      </c>
      <c r="K25" s="85">
        <v>7.3377557212387146E-2</v>
      </c>
      <c r="L25" s="84">
        <v>6.0740796337618664E-3</v>
      </c>
      <c r="M25" s="86">
        <v>22432116.460835099</v>
      </c>
      <c r="N25" s="86">
        <v>-2238492.0245795697</v>
      </c>
      <c r="O25" s="84">
        <v>-9.0735176876685975E-2</v>
      </c>
      <c r="P25" s="80">
        <v>6218698.2440815847</v>
      </c>
      <c r="Q25" s="80">
        <v>-663777.08798377495</v>
      </c>
      <c r="R25" s="84">
        <v>-9.6444528452030401E-2</v>
      </c>
    </row>
    <row r="26" spans="1:18">
      <c r="A26" s="954" t="s">
        <v>249</v>
      </c>
      <c r="B26" s="954" t="s">
        <v>345</v>
      </c>
      <c r="C26" s="954" t="s">
        <v>279</v>
      </c>
      <c r="D26" s="235" t="s">
        <v>280</v>
      </c>
      <c r="E26" s="80">
        <v>111772.68594562866</v>
      </c>
      <c r="F26" s="80">
        <v>27033.442668670294</v>
      </c>
      <c r="G26" s="81">
        <v>0.31901916542156583</v>
      </c>
      <c r="H26" s="230">
        <v>2.6475044182724245E-2</v>
      </c>
      <c r="I26" s="230">
        <v>6.3103292518157245E-3</v>
      </c>
      <c r="J26" s="82">
        <v>24.929193852173167</v>
      </c>
      <c r="K26" s="82">
        <v>-3.4059648102657825</v>
      </c>
      <c r="L26" s="81">
        <v>-0.12020277884594044</v>
      </c>
      <c r="M26" s="83">
        <v>2786402.9553166484</v>
      </c>
      <c r="N26" s="83">
        <v>385303.05212901998</v>
      </c>
      <c r="O26" s="81">
        <v>0.16046939638684055</v>
      </c>
      <c r="P26" s="80">
        <v>639123.20506823633</v>
      </c>
      <c r="Q26" s="80">
        <v>119828.73209050938</v>
      </c>
      <c r="R26" s="81">
        <v>0.23075295102485899</v>
      </c>
    </row>
    <row r="27" spans="1:18">
      <c r="A27" s="954" t="s">
        <v>249</v>
      </c>
      <c r="B27" s="954" t="s">
        <v>345</v>
      </c>
      <c r="C27" s="954" t="s">
        <v>279</v>
      </c>
      <c r="D27" s="87" t="s">
        <v>282</v>
      </c>
      <c r="E27" s="80">
        <v>1467466.0899113894</v>
      </c>
      <c r="F27" s="80">
        <v>-72152.137612605002</v>
      </c>
      <c r="G27" s="84">
        <v>-4.6863655107954698E-2</v>
      </c>
      <c r="H27" s="231">
        <v>0.34759144632126526</v>
      </c>
      <c r="I27" s="231">
        <v>-1.8779097713245596E-2</v>
      </c>
      <c r="J27" s="85">
        <v>8.0996628937917201</v>
      </c>
      <c r="K27" s="85">
        <v>-0.2464345819197522</v>
      </c>
      <c r="L27" s="84">
        <v>-2.9526923527662802E-2</v>
      </c>
      <c r="M27" s="86">
        <v>11885980.636352904</v>
      </c>
      <c r="N27" s="86">
        <v>-963823.16594447754</v>
      </c>
      <c r="O27" s="84">
        <v>-7.5006839075018261E-2</v>
      </c>
      <c r="P27" s="80">
        <v>2921452.9547720645</v>
      </c>
      <c r="Q27" s="80">
        <v>-170219.15340375155</v>
      </c>
      <c r="R27" s="84">
        <v>-5.5057311205031448E-2</v>
      </c>
    </row>
    <row r="28" spans="1:18">
      <c r="A28" s="954" t="s">
        <v>249</v>
      </c>
      <c r="B28" s="954" t="s">
        <v>345</v>
      </c>
      <c r="C28" s="954" t="s">
        <v>279</v>
      </c>
      <c r="D28" s="235" t="s">
        <v>284</v>
      </c>
      <c r="E28" s="80">
        <v>346004879.40771693</v>
      </c>
      <c r="F28" s="80">
        <v>4228067.4443769455</v>
      </c>
      <c r="G28" s="81">
        <v>1.2370843475567501E-2</v>
      </c>
      <c r="H28" s="230">
        <v>81.956467201777386</v>
      </c>
      <c r="I28" s="230">
        <v>0.62659314672491462</v>
      </c>
      <c r="J28" s="82">
        <v>5.5831380343225003</v>
      </c>
      <c r="K28" s="82">
        <v>-0.15777745364333828</v>
      </c>
      <c r="L28" s="81">
        <v>-2.7482977928184604E-2</v>
      </c>
      <c r="M28" s="83">
        <v>1931793002.2823944</v>
      </c>
      <c r="N28" s="83">
        <v>-30318790.945532322</v>
      </c>
      <c r="O28" s="81">
        <v>-1.5452122070809229E-2</v>
      </c>
      <c r="P28" s="80">
        <v>467076587.30733514</v>
      </c>
      <c r="Q28" s="80">
        <v>8935957.6533100605</v>
      </c>
      <c r="R28" s="81">
        <v>1.9504835578669905E-2</v>
      </c>
    </row>
    <row r="29" spans="1:18">
      <c r="A29" s="954" t="s">
        <v>249</v>
      </c>
      <c r="B29" s="954" t="s">
        <v>345</v>
      </c>
      <c r="C29" s="954" t="s">
        <v>279</v>
      </c>
      <c r="D29" s="87" t="s">
        <v>285</v>
      </c>
      <c r="E29" s="80">
        <v>47923112.859721914</v>
      </c>
      <c r="F29" s="80">
        <v>-2085846.8137324154</v>
      </c>
      <c r="G29" s="84">
        <v>-4.1709462211420911E-2</v>
      </c>
      <c r="H29" s="231">
        <v>11.351311097167374</v>
      </c>
      <c r="I29" s="231">
        <v>-0.54891808602982195</v>
      </c>
      <c r="J29" s="85">
        <v>4.8876214133240294</v>
      </c>
      <c r="K29" s="85">
        <v>8.2163662689046291E-2</v>
      </c>
      <c r="L29" s="84">
        <v>1.7097988777071103E-2</v>
      </c>
      <c r="M29" s="86">
        <v>234230032.60632098</v>
      </c>
      <c r="N29" s="86">
        <v>-6085910.2576724291</v>
      </c>
      <c r="O29" s="84">
        <v>-2.5324621351138343E-2</v>
      </c>
      <c r="P29" s="80">
        <v>49988403.852480263</v>
      </c>
      <c r="Q29" s="80">
        <v>-1198559.7931418568</v>
      </c>
      <c r="R29" s="84">
        <v>-2.3415332885141086E-2</v>
      </c>
    </row>
    <row r="30" spans="1:18">
      <c r="A30" s="954" t="s">
        <v>249</v>
      </c>
      <c r="B30" s="954" t="s">
        <v>350</v>
      </c>
      <c r="C30" s="954" t="s">
        <v>279</v>
      </c>
      <c r="D30" s="235" t="s">
        <v>281</v>
      </c>
      <c r="E30" s="80">
        <v>56260036.86554303</v>
      </c>
      <c r="F30" s="80">
        <v>3379813.0728844851</v>
      </c>
      <c r="G30" s="81">
        <v>6.3914500175653768E-2</v>
      </c>
      <c r="H30" s="230">
        <v>0.95905153699859147</v>
      </c>
      <c r="I30" s="230">
        <v>5.0342588237178854E-2</v>
      </c>
      <c r="J30" s="82">
        <v>10.000342785371377</v>
      </c>
      <c r="K30" s="82">
        <v>0.14521067109349417</v>
      </c>
      <c r="L30" s="81">
        <v>1.4734523029185613E-2</v>
      </c>
      <c r="M30" s="83">
        <v>562619653.77306092</v>
      </c>
      <c r="N30" s="83">
        <v>41478062.063830316</v>
      </c>
      <c r="O30" s="81">
        <v>7.9590772879576416E-2</v>
      </c>
      <c r="P30" s="80">
        <v>93696467.433302879</v>
      </c>
      <c r="Q30" s="80">
        <v>9131454.8493819237</v>
      </c>
      <c r="R30" s="81">
        <v>0.10798147567612569</v>
      </c>
    </row>
    <row r="31" spans="1:18">
      <c r="A31" s="954" t="s">
        <v>249</v>
      </c>
      <c r="B31" s="954" t="s">
        <v>350</v>
      </c>
      <c r="C31" s="954" t="s">
        <v>279</v>
      </c>
      <c r="D31" s="87" t="s">
        <v>283</v>
      </c>
      <c r="E31" s="80">
        <v>262789785.61871684</v>
      </c>
      <c r="F31" s="80">
        <v>4850036.0356794894</v>
      </c>
      <c r="G31" s="84">
        <v>1.8802980322031131E-2</v>
      </c>
      <c r="H31" s="231">
        <v>4.4797152978674664</v>
      </c>
      <c r="I31" s="231">
        <v>4.7204580696012854E-2</v>
      </c>
      <c r="J31" s="85">
        <v>7.8672274240979743</v>
      </c>
      <c r="K31" s="85">
        <v>8.9546188503482504E-2</v>
      </c>
      <c r="L31" s="84">
        <v>1.1513224287680387E-2</v>
      </c>
      <c r="M31" s="86">
        <v>2067427008.1923966</v>
      </c>
      <c r="N31" s="86">
        <v>61253857.946465015</v>
      </c>
      <c r="O31" s="84">
        <v>3.0532687539435995E-2</v>
      </c>
      <c r="P31" s="80">
        <v>914884769.74732518</v>
      </c>
      <c r="Q31" s="80">
        <v>41201137.047506452</v>
      </c>
      <c r="R31" s="84">
        <v>4.7157959134691022E-2</v>
      </c>
    </row>
    <row r="32" spans="1:18">
      <c r="A32" s="954" t="s">
        <v>249</v>
      </c>
      <c r="B32" s="954" t="s">
        <v>350</v>
      </c>
      <c r="C32" s="954" t="s">
        <v>279</v>
      </c>
      <c r="D32" s="235" t="s">
        <v>286</v>
      </c>
      <c r="E32" s="80">
        <v>24454483.000235464</v>
      </c>
      <c r="F32" s="80">
        <v>-1524829.4728232212</v>
      </c>
      <c r="G32" s="81">
        <v>-5.869398870368546E-2</v>
      </c>
      <c r="H32" s="230">
        <v>0.41686978563367805</v>
      </c>
      <c r="I32" s="230">
        <v>-2.9566179151609084E-2</v>
      </c>
      <c r="J32" s="82">
        <v>11.909753488364055</v>
      </c>
      <c r="K32" s="82">
        <v>-0.32499508508720432</v>
      </c>
      <c r="L32" s="81">
        <v>-2.6563282697318849E-2</v>
      </c>
      <c r="M32" s="83">
        <v>291246864.21819383</v>
      </c>
      <c r="N32" s="83">
        <v>-26603492.000805438</v>
      </c>
      <c r="O32" s="81">
        <v>-8.3698166386435013E-2</v>
      </c>
      <c r="P32" s="80">
        <v>79762209.337652683</v>
      </c>
      <c r="Q32" s="80">
        <v>-5103052.0210079253</v>
      </c>
      <c r="R32" s="81">
        <v>-6.0131223769419907E-2</v>
      </c>
    </row>
    <row r="33" spans="1:18">
      <c r="A33" s="954" t="s">
        <v>249</v>
      </c>
      <c r="B33" s="954" t="s">
        <v>350</v>
      </c>
      <c r="C33" s="954" t="s">
        <v>279</v>
      </c>
      <c r="D33" s="87" t="s">
        <v>280</v>
      </c>
      <c r="E33" s="80">
        <v>1453511.695125717</v>
      </c>
      <c r="F33" s="80">
        <v>-520604.85545753525</v>
      </c>
      <c r="G33" s="84">
        <v>-0.26371535931033185</v>
      </c>
      <c r="H33" s="231">
        <v>2.4777669957580677E-2</v>
      </c>
      <c r="I33" s="231">
        <v>-9.1461156611568756E-3</v>
      </c>
      <c r="J33" s="85">
        <v>24.023031898999459</v>
      </c>
      <c r="K33" s="85">
        <v>-6.5700215770856829E-2</v>
      </c>
      <c r="L33" s="84">
        <v>-2.7274252317568801E-3</v>
      </c>
      <c r="M33" s="86">
        <v>34917757.817573875</v>
      </c>
      <c r="N33" s="86">
        <v>-12636206.932760514</v>
      </c>
      <c r="O33" s="84">
        <v>-0.26572352061710397</v>
      </c>
      <c r="P33" s="80">
        <v>7140947.0297384365</v>
      </c>
      <c r="Q33" s="80">
        <v>-2866157.4467823757</v>
      </c>
      <c r="R33" s="84">
        <v>-0.2864122637579235</v>
      </c>
    </row>
    <row r="34" spans="1:18">
      <c r="A34" s="954" t="s">
        <v>249</v>
      </c>
      <c r="B34" s="954" t="s">
        <v>350</v>
      </c>
      <c r="C34" s="954" t="s">
        <v>279</v>
      </c>
      <c r="D34" s="235" t="s">
        <v>282</v>
      </c>
      <c r="E34" s="80">
        <v>21231904.618739728</v>
      </c>
      <c r="F34" s="80">
        <v>-2096173.2559582964</v>
      </c>
      <c r="G34" s="81">
        <v>-8.9856235357986203E-2</v>
      </c>
      <c r="H34" s="230">
        <v>0.36193525444490104</v>
      </c>
      <c r="I34" s="230">
        <v>-3.8941133772734005E-2</v>
      </c>
      <c r="J34" s="82">
        <v>8.0457377870851339</v>
      </c>
      <c r="K34" s="82">
        <v>4.5782070545281606E-2</v>
      </c>
      <c r="L34" s="81">
        <v>5.72279049628081E-3</v>
      </c>
      <c r="M34" s="83">
        <v>170826337.2827816</v>
      </c>
      <c r="N34" s="83">
        <v>-15797252.666795701</v>
      </c>
      <c r="O34" s="81">
        <v>-8.464767327144368E-2</v>
      </c>
      <c r="P34" s="80">
        <v>42375852.833401307</v>
      </c>
      <c r="Q34" s="80">
        <v>-3796760.4825218692</v>
      </c>
      <c r="R34" s="81">
        <v>-8.222970739263985E-2</v>
      </c>
    </row>
    <row r="35" spans="1:18">
      <c r="A35" s="954" t="s">
        <v>249</v>
      </c>
      <c r="B35" s="954" t="s">
        <v>350</v>
      </c>
      <c r="C35" s="954" t="s">
        <v>279</v>
      </c>
      <c r="D35" s="87" t="s">
        <v>284</v>
      </c>
      <c r="E35" s="80">
        <v>4818657434.0320463</v>
      </c>
      <c r="F35" s="80">
        <v>64052515.051215172</v>
      </c>
      <c r="G35" s="84">
        <v>1.3471679801514421E-2</v>
      </c>
      <c r="H35" s="231">
        <v>82.1425131558793</v>
      </c>
      <c r="I35" s="231">
        <v>0.43801707349429364</v>
      </c>
      <c r="J35" s="85">
        <v>5.6378853959524005</v>
      </c>
      <c r="K35" s="85">
        <v>-7.9424082461471812E-2</v>
      </c>
      <c r="L35" s="84">
        <v>-1.3891863430052781E-2</v>
      </c>
      <c r="M35" s="86">
        <v>27167038375.426743</v>
      </c>
      <c r="N35" s="86">
        <v>-16509393.975585938</v>
      </c>
      <c r="O35" s="84">
        <v>-6.0733036451440792E-4</v>
      </c>
      <c r="P35" s="80">
        <v>6523064538.908885</v>
      </c>
      <c r="Q35" s="80">
        <v>79566578.870477676</v>
      </c>
      <c r="R35" s="84">
        <v>1.2348351681638991E-2</v>
      </c>
    </row>
    <row r="36" spans="1:18">
      <c r="A36" s="954" t="s">
        <v>249</v>
      </c>
      <c r="B36" s="954" t="s">
        <v>350</v>
      </c>
      <c r="C36" s="954" t="s">
        <v>279</v>
      </c>
      <c r="D36" s="235" t="s">
        <v>285</v>
      </c>
      <c r="E36" s="80">
        <v>681443351.77350342</v>
      </c>
      <c r="F36" s="80">
        <v>-21120072.873757362</v>
      </c>
      <c r="G36" s="81">
        <v>-3.0061446600869113E-2</v>
      </c>
      <c r="H36" s="230">
        <v>11.616403584266337</v>
      </c>
      <c r="I36" s="230">
        <v>-0.45664802672294869</v>
      </c>
      <c r="J36" s="82">
        <v>4.8396157382126219</v>
      </c>
      <c r="K36" s="82">
        <v>5.4441571367922492E-3</v>
      </c>
      <c r="L36" s="81">
        <v>1.1261820242591946E-3</v>
      </c>
      <c r="M36" s="83">
        <v>3297923969.9434071</v>
      </c>
      <c r="N36" s="83">
        <v>-98388171.389690876</v>
      </c>
      <c r="O36" s="81">
        <v>-2.8969119237395008E-2</v>
      </c>
      <c r="P36" s="80">
        <v>696143237.33124793</v>
      </c>
      <c r="Q36" s="80">
        <v>-16463046.779527307</v>
      </c>
      <c r="R36" s="81">
        <v>-2.3102584339500593E-2</v>
      </c>
    </row>
    <row r="37" spans="1:18">
      <c r="A37" s="954" t="s">
        <v>249</v>
      </c>
      <c r="B37" s="954" t="s">
        <v>353</v>
      </c>
      <c r="C37" s="954" t="s">
        <v>279</v>
      </c>
      <c r="D37" s="87" t="s">
        <v>281</v>
      </c>
      <c r="E37" s="80">
        <v>21518110.542956144</v>
      </c>
      <c r="F37" s="80">
        <v>899951.38213343918</v>
      </c>
      <c r="G37" s="84">
        <v>4.3648483606793992E-2</v>
      </c>
      <c r="H37" s="231">
        <v>0.92988670784017369</v>
      </c>
      <c r="I37" s="231">
        <v>3.5210700851795007E-2</v>
      </c>
      <c r="J37" s="85">
        <v>10.074186505957213</v>
      </c>
      <c r="K37" s="85">
        <v>0.1437595355003829</v>
      </c>
      <c r="L37" s="84">
        <v>1.447667214391382E-2</v>
      </c>
      <c r="M37" s="86">
        <v>216777458.86554441</v>
      </c>
      <c r="N37" s="86">
        <v>12030335.053739041</v>
      </c>
      <c r="O37" s="84">
        <v>5.8757040537462203E-2</v>
      </c>
      <c r="P37" s="80">
        <v>37515957.231543317</v>
      </c>
      <c r="Q37" s="80">
        <v>1180650.9110360742</v>
      </c>
      <c r="R37" s="84">
        <v>3.2493214743306784E-2</v>
      </c>
    </row>
    <row r="38" spans="1:18">
      <c r="A38" s="954" t="s">
        <v>249</v>
      </c>
      <c r="B38" s="954" t="s">
        <v>353</v>
      </c>
      <c r="C38" s="954" t="s">
        <v>279</v>
      </c>
      <c r="D38" s="235" t="s">
        <v>283</v>
      </c>
      <c r="E38" s="80">
        <v>103026025.00546083</v>
      </c>
      <c r="F38" s="80">
        <v>-2577861.2378428876</v>
      </c>
      <c r="G38" s="81">
        <v>-2.4410666402026927E-2</v>
      </c>
      <c r="H38" s="230">
        <v>4.4521813856722616</v>
      </c>
      <c r="I38" s="230">
        <v>-0.13024823520975914</v>
      </c>
      <c r="J38" s="82">
        <v>8.0192844130296486</v>
      </c>
      <c r="K38" s="82">
        <v>0.38759612918773367</v>
      </c>
      <c r="L38" s="81">
        <v>5.0787730679247758E-2</v>
      </c>
      <c r="M38" s="83">
        <v>826194996.46269488</v>
      </c>
      <c r="N38" s="83">
        <v>20259055.091499567</v>
      </c>
      <c r="O38" s="81">
        <v>2.5137301926293813E-2</v>
      </c>
      <c r="P38" s="80">
        <v>364281238.5469538</v>
      </c>
      <c r="Q38" s="80">
        <v>5538011.9028560519</v>
      </c>
      <c r="R38" s="81">
        <v>1.5437258438750139E-2</v>
      </c>
    </row>
    <row r="39" spans="1:18">
      <c r="A39" s="954" t="s">
        <v>249</v>
      </c>
      <c r="B39" s="954" t="s">
        <v>353</v>
      </c>
      <c r="C39" s="954" t="s">
        <v>279</v>
      </c>
      <c r="D39" s="87" t="s">
        <v>286</v>
      </c>
      <c r="E39" s="80">
        <v>10327816.392662521</v>
      </c>
      <c r="F39" s="80">
        <v>-501096.00855221041</v>
      </c>
      <c r="G39" s="84">
        <v>-4.6273899906697925E-2</v>
      </c>
      <c r="H39" s="231">
        <v>0.44630773530877965</v>
      </c>
      <c r="I39" s="231">
        <v>-2.3587177790685754E-2</v>
      </c>
      <c r="J39" s="85">
        <v>11.560538888642412</v>
      </c>
      <c r="K39" s="85">
        <v>-0.47900065536130398</v>
      </c>
      <c r="L39" s="84">
        <v>-3.9785629143921031E-2</v>
      </c>
      <c r="M39" s="86">
        <v>119395123.04213367</v>
      </c>
      <c r="N39" s="86">
        <v>-10979996.030843332</v>
      </c>
      <c r="O39" s="84">
        <v>-8.4218492829888192E-2</v>
      </c>
      <c r="P39" s="80">
        <v>33062948.786854543</v>
      </c>
      <c r="Q39" s="80">
        <v>-2520042.8201363087</v>
      </c>
      <c r="R39" s="84">
        <v>-7.0821555645737375E-2</v>
      </c>
    </row>
    <row r="40" spans="1:18">
      <c r="A40" s="954" t="s">
        <v>249</v>
      </c>
      <c r="B40" s="954" t="s">
        <v>353</v>
      </c>
      <c r="C40" s="954" t="s">
        <v>279</v>
      </c>
      <c r="D40" s="235" t="s">
        <v>280</v>
      </c>
      <c r="E40" s="80">
        <v>681076.69462562003</v>
      </c>
      <c r="F40" s="80">
        <v>233584.18085193087</v>
      </c>
      <c r="G40" s="81">
        <v>0.52198455541104682</v>
      </c>
      <c r="H40" s="230">
        <v>2.943214573081562E-2</v>
      </c>
      <c r="I40" s="230">
        <v>1.0014271794670238E-2</v>
      </c>
      <c r="J40" s="82">
        <v>22.919428782130812</v>
      </c>
      <c r="K40" s="82">
        <v>-5.5117045005324812</v>
      </c>
      <c r="L40" s="81">
        <v>-0.19386158285478555</v>
      </c>
      <c r="M40" s="83">
        <v>15609888.797640953</v>
      </c>
      <c r="N40" s="83">
        <v>2887169.4955471568</v>
      </c>
      <c r="O40" s="81">
        <v>0.22693022041852415</v>
      </c>
      <c r="P40" s="80">
        <v>3190003.9166596308</v>
      </c>
      <c r="Q40" s="80">
        <v>446299.10475790594</v>
      </c>
      <c r="R40" s="81">
        <v>0.16266294494288755</v>
      </c>
    </row>
    <row r="41" spans="1:18">
      <c r="A41" s="954" t="s">
        <v>249</v>
      </c>
      <c r="B41" s="954" t="s">
        <v>353</v>
      </c>
      <c r="C41" s="954" t="s">
        <v>279</v>
      </c>
      <c r="D41" s="87" t="s">
        <v>282</v>
      </c>
      <c r="E41" s="80">
        <v>8292150.8052668367</v>
      </c>
      <c r="F41" s="80">
        <v>-715269.45851199888</v>
      </c>
      <c r="G41" s="84">
        <v>-7.940891371398337E-2</v>
      </c>
      <c r="H41" s="231">
        <v>0.35833819134960748</v>
      </c>
      <c r="I41" s="231">
        <v>-3.2517400170731681E-2</v>
      </c>
      <c r="J41" s="85">
        <v>8.0778990448047185</v>
      </c>
      <c r="K41" s="85">
        <v>-1.7716219907150332E-2</v>
      </c>
      <c r="L41" s="84">
        <v>-2.1883722642272664E-3</v>
      </c>
      <c r="M41" s="86">
        <v>66983157.069241658</v>
      </c>
      <c r="N41" s="86">
        <v>-5937451.913881287</v>
      </c>
      <c r="O41" s="84">
        <v>-8.1423509713906481E-2</v>
      </c>
      <c r="P41" s="80">
        <v>16613648.55077582</v>
      </c>
      <c r="Q41" s="80">
        <v>-1338315.337870026</v>
      </c>
      <c r="R41" s="84">
        <v>-7.454980113437483E-2</v>
      </c>
    </row>
    <row r="42" spans="1:18">
      <c r="A42" s="954" t="s">
        <v>249</v>
      </c>
      <c r="B42" s="954" t="s">
        <v>353</v>
      </c>
      <c r="C42" s="954" t="s">
        <v>279</v>
      </c>
      <c r="D42" s="235" t="s">
        <v>284</v>
      </c>
      <c r="E42" s="80">
        <v>1903161108.0370533</v>
      </c>
      <c r="F42" s="80">
        <v>19791419.844646454</v>
      </c>
      <c r="G42" s="81">
        <v>1.0508515650818175E-2</v>
      </c>
      <c r="H42" s="230">
        <v>82.243476429269663</v>
      </c>
      <c r="I42" s="230">
        <v>0.51912561929678702</v>
      </c>
      <c r="J42" s="82">
        <v>5.5868788256570623</v>
      </c>
      <c r="K42" s="82">
        <v>-0.14989230919455743</v>
      </c>
      <c r="L42" s="81">
        <v>-2.6128340432467742E-2</v>
      </c>
      <c r="M42" s="83">
        <v>10632730496.306246</v>
      </c>
      <c r="N42" s="83">
        <v>-171730367.17045021</v>
      </c>
      <c r="O42" s="81">
        <v>-1.5894394856014151E-2</v>
      </c>
      <c r="P42" s="80">
        <v>2579851280.9542084</v>
      </c>
      <c r="Q42" s="80">
        <v>32234938.844033241</v>
      </c>
      <c r="R42" s="81">
        <v>1.2652980086213938E-2</v>
      </c>
    </row>
    <row r="43" spans="1:18">
      <c r="A43" s="954" t="s">
        <v>249</v>
      </c>
      <c r="B43" s="954" t="s">
        <v>353</v>
      </c>
      <c r="C43" s="954" t="s">
        <v>279</v>
      </c>
      <c r="D43" s="87" t="s">
        <v>285</v>
      </c>
      <c r="E43" s="80">
        <v>267095002.72626507</v>
      </c>
      <c r="F43" s="80">
        <v>-7568738.4706851244</v>
      </c>
      <c r="G43" s="84">
        <v>-2.7556380167624274E-2</v>
      </c>
      <c r="H43" s="231">
        <v>11.542281664083701</v>
      </c>
      <c r="I43" s="231">
        <v>-0.37609850370095543</v>
      </c>
      <c r="J43" s="85">
        <v>4.8557363600056851</v>
      </c>
      <c r="K43" s="85">
        <v>3.516296862558832E-2</v>
      </c>
      <c r="L43" s="84">
        <v>7.2943539638800946E-3</v>
      </c>
      <c r="M43" s="86">
        <v>1296942916.3137429</v>
      </c>
      <c r="N43" s="86">
        <v>-27093806.077184439</v>
      </c>
      <c r="O43" s="84">
        <v>-2.0463032194650021E-2</v>
      </c>
      <c r="P43" s="80">
        <v>274581350.14652866</v>
      </c>
      <c r="Q43" s="80">
        <v>-4558945.9134495854</v>
      </c>
      <c r="R43" s="84">
        <v>-1.6332095286128143E-2</v>
      </c>
    </row>
    <row r="44" spans="1:18">
      <c r="A44" s="954" t="s">
        <v>59</v>
      </c>
      <c r="B44" s="954" t="s">
        <v>345</v>
      </c>
      <c r="C44" s="954" t="s">
        <v>279</v>
      </c>
      <c r="D44" s="235" t="s">
        <v>281</v>
      </c>
      <c r="E44" s="80">
        <v>1877364.1748279224</v>
      </c>
      <c r="F44" s="80">
        <v>47551.505059042014</v>
      </c>
      <c r="G44" s="81">
        <v>2.5987089194790713E-2</v>
      </c>
      <c r="H44" s="230">
        <v>0.85328356572286923</v>
      </c>
      <c r="I44" s="230">
        <v>2.9442346186299262E-2</v>
      </c>
      <c r="J44" s="82">
        <v>11.08632596415206</v>
      </c>
      <c r="K44" s="82">
        <v>-0.18246445097669728</v>
      </c>
      <c r="L44" s="81">
        <v>-1.619201744419101E-2</v>
      </c>
      <c r="M44" s="83">
        <v>20813071.195563704</v>
      </c>
      <c r="N44" s="83">
        <v>193295.72099098191</v>
      </c>
      <c r="O44" s="81">
        <v>9.3742883490338935E-3</v>
      </c>
      <c r="P44" s="80">
        <v>3585280.4075579876</v>
      </c>
      <c r="Q44" s="80">
        <v>-238139.97891807929</v>
      </c>
      <c r="R44" s="81">
        <v>-6.2284539717476856E-2</v>
      </c>
    </row>
    <row r="45" spans="1:18">
      <c r="A45" s="954" t="s">
        <v>59</v>
      </c>
      <c r="B45" s="954" t="s">
        <v>345</v>
      </c>
      <c r="C45" s="954" t="s">
        <v>279</v>
      </c>
      <c r="D45" s="87" t="s">
        <v>283</v>
      </c>
      <c r="E45" s="80">
        <v>9367750.9271816257</v>
      </c>
      <c r="F45" s="80">
        <v>-582437.98313590884</v>
      </c>
      <c r="G45" s="84">
        <v>-5.8535369366903997E-2</v>
      </c>
      <c r="H45" s="231">
        <v>4.2577503188383341</v>
      </c>
      <c r="I45" s="231">
        <v>-0.22214858115706537</v>
      </c>
      <c r="J45" s="85">
        <v>7.9980782006348523</v>
      </c>
      <c r="K45" s="85">
        <v>0.30220393792586453</v>
      </c>
      <c r="L45" s="84">
        <v>3.9268305017692323E-2</v>
      </c>
      <c r="M45" s="86">
        <v>74924004.479668289</v>
      </c>
      <c r="N45" s="86">
        <v>-1651398.2643368095</v>
      </c>
      <c r="O45" s="84">
        <v>-2.1565649087834454E-2</v>
      </c>
      <c r="P45" s="80">
        <v>29987305.291213922</v>
      </c>
      <c r="Q45" s="80">
        <v>-954777.10325657576</v>
      </c>
      <c r="R45" s="84">
        <v>-3.085691166756117E-2</v>
      </c>
    </row>
    <row r="46" spans="1:18">
      <c r="A46" s="954" t="s">
        <v>59</v>
      </c>
      <c r="B46" s="954" t="s">
        <v>345</v>
      </c>
      <c r="C46" s="954" t="s">
        <v>279</v>
      </c>
      <c r="D46" s="235" t="s">
        <v>286</v>
      </c>
      <c r="E46" s="80">
        <v>1101293.340648191</v>
      </c>
      <c r="F46" s="80">
        <v>-123408.38746078406</v>
      </c>
      <c r="G46" s="81">
        <v>-0.10076607603986582</v>
      </c>
      <c r="H46" s="230">
        <v>0.50055046389775304</v>
      </c>
      <c r="I46" s="230">
        <v>-5.0850114928320145E-2</v>
      </c>
      <c r="J46" s="82">
        <v>12.90437174315421</v>
      </c>
      <c r="K46" s="82">
        <v>0.55421070849394738</v>
      </c>
      <c r="L46" s="81">
        <v>4.4874775878514933E-2</v>
      </c>
      <c r="M46" s="83">
        <v>14211498.66598442</v>
      </c>
      <c r="N46" s="83">
        <v>-913764.89558813162</v>
      </c>
      <c r="O46" s="81">
        <v>-6.0413155239797275E-2</v>
      </c>
      <c r="P46" s="80">
        <v>3928951.1727169435</v>
      </c>
      <c r="Q46" s="80">
        <v>-398040.55498158559</v>
      </c>
      <c r="R46" s="81">
        <v>-9.1990135417545207E-2</v>
      </c>
    </row>
    <row r="47" spans="1:18">
      <c r="A47" s="954" t="s">
        <v>59</v>
      </c>
      <c r="B47" s="954" t="s">
        <v>345</v>
      </c>
      <c r="C47" s="954" t="s">
        <v>279</v>
      </c>
      <c r="D47" s="87" t="s">
        <v>280</v>
      </c>
      <c r="E47" s="80">
        <v>57827.823834386261</v>
      </c>
      <c r="F47" s="80">
        <v>11936.089592231321</v>
      </c>
      <c r="G47" s="84">
        <v>0.26009236280434883</v>
      </c>
      <c r="H47" s="231">
        <v>2.6283409676719664E-2</v>
      </c>
      <c r="I47" s="231">
        <v>5.6214572652301988E-3</v>
      </c>
      <c r="J47" s="85">
        <v>26.974869408967411</v>
      </c>
      <c r="K47" s="85">
        <v>-2.5552662805373672</v>
      </c>
      <c r="L47" s="84">
        <v>-8.6530800515269124E-2</v>
      </c>
      <c r="M47" s="86">
        <v>1559897.9961373424</v>
      </c>
      <c r="N47" s="86">
        <v>204708.85693981429</v>
      </c>
      <c r="O47" s="84">
        <v>0.15105556192771152</v>
      </c>
      <c r="P47" s="80">
        <v>332501.69223619078</v>
      </c>
      <c r="Q47" s="80">
        <v>38203.305197109701</v>
      </c>
      <c r="R47" s="84">
        <v>0.12981146645576597</v>
      </c>
    </row>
    <row r="48" spans="1:18">
      <c r="A48" s="954" t="s">
        <v>59</v>
      </c>
      <c r="B48" s="954" t="s">
        <v>345</v>
      </c>
      <c r="C48" s="954" t="s">
        <v>279</v>
      </c>
      <c r="D48" s="235" t="s">
        <v>282</v>
      </c>
      <c r="E48" s="80">
        <v>966618.27595653431</v>
      </c>
      <c r="F48" s="80">
        <v>-60651.107568481937</v>
      </c>
      <c r="G48" s="81">
        <v>-5.9041093350179603E-2</v>
      </c>
      <c r="H48" s="230">
        <v>0.43933910120378455</v>
      </c>
      <c r="I48" s="230">
        <v>-2.3171010185227214E-2</v>
      </c>
      <c r="J48" s="82">
        <v>9.3999406787879867</v>
      </c>
      <c r="K48" s="82">
        <v>-8.6261694793988042E-2</v>
      </c>
      <c r="L48" s="81">
        <v>-9.0933854662659658E-3</v>
      </c>
      <c r="M48" s="83">
        <v>9086154.4530237392</v>
      </c>
      <c r="N48" s="83">
        <v>-658730.81127936207</v>
      </c>
      <c r="O48" s="81">
        <v>-6.7597595396262547E-2</v>
      </c>
      <c r="P48" s="80">
        <v>2025811.5517098403</v>
      </c>
      <c r="Q48" s="80">
        <v>-138912.63220933801</v>
      </c>
      <c r="R48" s="81">
        <v>-6.4171053865088812E-2</v>
      </c>
    </row>
    <row r="49" spans="1:18">
      <c r="A49" s="954" t="s">
        <v>59</v>
      </c>
      <c r="B49" s="954" t="s">
        <v>345</v>
      </c>
      <c r="C49" s="954" t="s">
        <v>279</v>
      </c>
      <c r="D49" s="87" t="s">
        <v>284</v>
      </c>
      <c r="E49" s="80">
        <v>181424521.44003636</v>
      </c>
      <c r="F49" s="80">
        <v>-233457.20789983869</v>
      </c>
      <c r="G49" s="84">
        <v>-1.2851470088869172E-3</v>
      </c>
      <c r="H49" s="231">
        <v>82.459527373323198</v>
      </c>
      <c r="I49" s="231">
        <v>0.67119289492718792</v>
      </c>
      <c r="J49" s="85">
        <v>6.4671359208049539</v>
      </c>
      <c r="K49" s="85">
        <v>-0.14541863121937215</v>
      </c>
      <c r="L49" s="84">
        <v>-2.1991293996184061E-2</v>
      </c>
      <c r="M49" s="86">
        <v>1173297039.5197077</v>
      </c>
      <c r="N49" s="86">
        <v>-27926254.100240707</v>
      </c>
      <c r="O49" s="84">
        <v>-2.3248178959370244E-2</v>
      </c>
      <c r="P49" s="80">
        <v>301762464.69600391</v>
      </c>
      <c r="Q49" s="80">
        <v>-60703.273565709591</v>
      </c>
      <c r="R49" s="84">
        <v>-2.0112198137099205E-4</v>
      </c>
    </row>
    <row r="50" spans="1:18">
      <c r="A50" s="954" t="s">
        <v>59</v>
      </c>
      <c r="B50" s="954" t="s">
        <v>345</v>
      </c>
      <c r="C50" s="954" t="s">
        <v>279</v>
      </c>
      <c r="D50" s="235" t="s">
        <v>285</v>
      </c>
      <c r="E50" s="80">
        <v>25229348.28939198</v>
      </c>
      <c r="F50" s="80">
        <v>-1142282.4409466311</v>
      </c>
      <c r="G50" s="81">
        <v>-4.3314820104489012E-2</v>
      </c>
      <c r="H50" s="230">
        <v>11.467028378343153</v>
      </c>
      <c r="I50" s="230">
        <v>-0.4063381039177969</v>
      </c>
      <c r="J50" s="82">
        <v>5.6317866761818296</v>
      </c>
      <c r="K50" s="82">
        <v>3.2352357837382328E-2</v>
      </c>
      <c r="L50" s="81">
        <v>5.777790397753565E-3</v>
      </c>
      <c r="M50" s="83">
        <v>142086307.54494858</v>
      </c>
      <c r="N50" s="83">
        <v>-5579906.5972164869</v>
      </c>
      <c r="O50" s="81">
        <v>-3.778729365841569E-2</v>
      </c>
      <c r="P50" s="80">
        <v>30982871.306451757</v>
      </c>
      <c r="Q50" s="80">
        <v>-1201544.1777977087</v>
      </c>
      <c r="R50" s="81">
        <v>-3.7333105471053993E-2</v>
      </c>
    </row>
    <row r="51" spans="1:18">
      <c r="A51" s="954" t="s">
        <v>59</v>
      </c>
      <c r="B51" s="954" t="s">
        <v>350</v>
      </c>
      <c r="C51" s="954" t="s">
        <v>279</v>
      </c>
      <c r="D51" s="87" t="s">
        <v>281</v>
      </c>
      <c r="E51" s="80">
        <v>27591362.860065501</v>
      </c>
      <c r="F51" s="80">
        <v>2284816.4908346534</v>
      </c>
      <c r="G51" s="84">
        <v>9.0285590830863613E-2</v>
      </c>
      <c r="H51" s="231">
        <v>0.88904420465518086</v>
      </c>
      <c r="I51" s="231">
        <v>8.4171151478939943E-2</v>
      </c>
      <c r="J51" s="85">
        <v>10.91597661694081</v>
      </c>
      <c r="K51" s="85">
        <v>0.12761287518872777</v>
      </c>
      <c r="L51" s="84">
        <v>1.1828751629392394E-2</v>
      </c>
      <c r="M51" s="86">
        <v>301186671.81000412</v>
      </c>
      <c r="N51" s="86">
        <v>28170444.531226218</v>
      </c>
      <c r="O51" s="84">
        <v>0.10318230828990714</v>
      </c>
      <c r="P51" s="80">
        <v>50457522.411270931</v>
      </c>
      <c r="Q51" s="80">
        <v>3318405.3716684729</v>
      </c>
      <c r="R51" s="84">
        <v>7.0396001878453046E-2</v>
      </c>
    </row>
    <row r="52" spans="1:18">
      <c r="A52" s="954" t="s">
        <v>59</v>
      </c>
      <c r="B52" s="954" t="s">
        <v>350</v>
      </c>
      <c r="C52" s="954" t="s">
        <v>279</v>
      </c>
      <c r="D52" s="235" t="s">
        <v>283</v>
      </c>
      <c r="E52" s="80">
        <v>116498770.36583297</v>
      </c>
      <c r="F52" s="80">
        <v>-2764183.8408910185</v>
      </c>
      <c r="G52" s="81">
        <v>-2.3177220950771779E-2</v>
      </c>
      <c r="H52" s="230">
        <v>3.7538035786229607</v>
      </c>
      <c r="I52" s="230">
        <v>-3.9346884606434429E-2</v>
      </c>
      <c r="J52" s="82">
        <v>7.8663637695171769</v>
      </c>
      <c r="K52" s="82">
        <v>3.6082787575974606E-2</v>
      </c>
      <c r="L52" s="81">
        <v>4.6081089119523952E-3</v>
      </c>
      <c r="M52" s="83">
        <v>916421706.39908981</v>
      </c>
      <c r="N52" s="83">
        <v>-17440735.775945544</v>
      </c>
      <c r="O52" s="81">
        <v>-1.867591519723694E-2</v>
      </c>
      <c r="P52" s="80">
        <v>369443169.4502877</v>
      </c>
      <c r="Q52" s="80">
        <v>-5830840.6102671623</v>
      </c>
      <c r="R52" s="81">
        <v>-1.5537555103606264E-2</v>
      </c>
    </row>
    <row r="53" spans="1:18">
      <c r="A53" s="954" t="s">
        <v>59</v>
      </c>
      <c r="B53" s="954" t="s">
        <v>350</v>
      </c>
      <c r="C53" s="954" t="s">
        <v>279</v>
      </c>
      <c r="D53" s="87" t="s">
        <v>286</v>
      </c>
      <c r="E53" s="80">
        <v>13851493.902730981</v>
      </c>
      <c r="F53" s="80">
        <v>-786781.93671714701</v>
      </c>
      <c r="G53" s="84">
        <v>-5.3748265529802254E-2</v>
      </c>
      <c r="H53" s="231">
        <v>0.44632048233699739</v>
      </c>
      <c r="I53" s="231">
        <v>-1.9248923943497365E-2</v>
      </c>
      <c r="J53" s="85">
        <v>12.617344200528523</v>
      </c>
      <c r="K53" s="85">
        <v>-9.5895824293505072E-2</v>
      </c>
      <c r="L53" s="84">
        <v>-7.5429885777561663E-3</v>
      </c>
      <c r="M53" s="86">
        <v>174769066.26227894</v>
      </c>
      <c r="N53" s="86">
        <v>-11330848.034178257</v>
      </c>
      <c r="O53" s="84">
        <v>-6.0885831554592838E-2</v>
      </c>
      <c r="P53" s="80">
        <v>48198244.972582676</v>
      </c>
      <c r="Q53" s="80">
        <v>-2996900.3744628951</v>
      </c>
      <c r="R53" s="84">
        <v>-5.853876093421119E-2</v>
      </c>
    </row>
    <row r="54" spans="1:18">
      <c r="A54" s="954" t="s">
        <v>59</v>
      </c>
      <c r="B54" s="954" t="s">
        <v>350</v>
      </c>
      <c r="C54" s="954" t="s">
        <v>279</v>
      </c>
      <c r="D54" s="235" t="s">
        <v>280</v>
      </c>
      <c r="E54" s="80">
        <v>603701.94138639898</v>
      </c>
      <c r="F54" s="80">
        <v>-184177.81102943991</v>
      </c>
      <c r="G54" s="81">
        <v>-0.23376385858972018</v>
      </c>
      <c r="H54" s="230">
        <v>1.9452381350305852E-2</v>
      </c>
      <c r="I54" s="230">
        <v>-5.6060826775515687E-3</v>
      </c>
      <c r="J54" s="82">
        <v>29.190667206783235</v>
      </c>
      <c r="K54" s="82">
        <v>-0.48763233176522292</v>
      </c>
      <c r="L54" s="81">
        <v>-1.6430602135134073E-2</v>
      </c>
      <c r="M54" s="83">
        <v>17622462.463099331</v>
      </c>
      <c r="N54" s="83">
        <v>-5760468.8294553347</v>
      </c>
      <c r="O54" s="81">
        <v>-0.24635357977079286</v>
      </c>
      <c r="P54" s="80">
        <v>3671876.002354525</v>
      </c>
      <c r="Q54" s="80">
        <v>-1426134.9707685253</v>
      </c>
      <c r="R54" s="81">
        <v>-0.27974340939773862</v>
      </c>
    </row>
    <row r="55" spans="1:18">
      <c r="A55" s="954" t="s">
        <v>59</v>
      </c>
      <c r="B55" s="954" t="s">
        <v>350</v>
      </c>
      <c r="C55" s="954" t="s">
        <v>279</v>
      </c>
      <c r="D55" s="87" t="s">
        <v>282</v>
      </c>
      <c r="E55" s="80">
        <v>14094422.432273328</v>
      </c>
      <c r="F55" s="80">
        <v>-1388567.6318908799</v>
      </c>
      <c r="G55" s="84">
        <v>-8.9683428468042267E-2</v>
      </c>
      <c r="H55" s="231">
        <v>0.45414808412783247</v>
      </c>
      <c r="I55" s="231">
        <v>-3.8287402857190234E-2</v>
      </c>
      <c r="J55" s="85">
        <v>9.2475087262812998</v>
      </c>
      <c r="K55" s="85">
        <v>0.11512557669601442</v>
      </c>
      <c r="L55" s="84">
        <v>1.2606301642221662E-2</v>
      </c>
      <c r="M55" s="86">
        <v>130338294.4343425</v>
      </c>
      <c r="N55" s="86">
        <v>-11058303.132827103</v>
      </c>
      <c r="O55" s="84">
        <v>-7.8207703177397336E-2</v>
      </c>
      <c r="P55" s="80">
        <v>29611564.063298263</v>
      </c>
      <c r="Q55" s="80">
        <v>-2554962.6771322191</v>
      </c>
      <c r="R55" s="84">
        <v>-7.9429237037297429E-2</v>
      </c>
    </row>
    <row r="56" spans="1:18">
      <c r="A56" s="954" t="s">
        <v>59</v>
      </c>
      <c r="B56" s="954" t="s">
        <v>350</v>
      </c>
      <c r="C56" s="954" t="s">
        <v>279</v>
      </c>
      <c r="D56" s="235" t="s">
        <v>284</v>
      </c>
      <c r="E56" s="80">
        <v>2569495104.5799584</v>
      </c>
      <c r="F56" s="80">
        <v>-22201614.156692982</v>
      </c>
      <c r="G56" s="81">
        <v>-8.5664398909743502E-3</v>
      </c>
      <c r="H56" s="230">
        <v>82.793834548963147</v>
      </c>
      <c r="I56" s="230">
        <v>0.36508980911683864</v>
      </c>
      <c r="J56" s="82">
        <v>6.5087903209293572</v>
      </c>
      <c r="K56" s="82">
        <v>-1.6823512828053389E-2</v>
      </c>
      <c r="L56" s="81">
        <v>-2.5780736121748882E-3</v>
      </c>
      <c r="M56" s="83">
        <v>16724304866.3654</v>
      </c>
      <c r="N56" s="83">
        <v>-188107094.32618141</v>
      </c>
      <c r="O56" s="81">
        <v>-1.1122428590516036E-2</v>
      </c>
      <c r="P56" s="80">
        <v>4272895274.6499143</v>
      </c>
      <c r="Q56" s="80">
        <v>-29699901.926944256</v>
      </c>
      <c r="R56" s="81">
        <v>-6.9027879008067578E-3</v>
      </c>
    </row>
    <row r="57" spans="1:18">
      <c r="A57" s="954" t="s">
        <v>59</v>
      </c>
      <c r="B57" s="954" t="s">
        <v>350</v>
      </c>
      <c r="C57" s="954" t="s">
        <v>279</v>
      </c>
      <c r="D57" s="87" t="s">
        <v>285</v>
      </c>
      <c r="E57" s="80">
        <v>361425475.84087175</v>
      </c>
      <c r="F57" s="80">
        <v>-15565547.630755246</v>
      </c>
      <c r="G57" s="84">
        <v>-4.1288907856254928E-2</v>
      </c>
      <c r="H57" s="231">
        <v>11.645790254751674</v>
      </c>
      <c r="I57" s="231">
        <v>-0.344384605717309</v>
      </c>
      <c r="J57" s="85">
        <v>5.5779628113936957</v>
      </c>
      <c r="K57" s="85">
        <v>1.0994179108427815E-3</v>
      </c>
      <c r="L57" s="84">
        <v>1.9713911445770147E-4</v>
      </c>
      <c r="M57" s="86">
        <v>2016017863.3306532</v>
      </c>
      <c r="N57" s="86">
        <v>-86409575.1398983</v>
      </c>
      <c r="O57" s="84">
        <v>-4.1099908400528913E-2</v>
      </c>
      <c r="P57" s="80">
        <v>433578518.25515145</v>
      </c>
      <c r="Q57" s="80">
        <v>-16610863.889153421</v>
      </c>
      <c r="R57" s="84">
        <v>-3.6897502579989618E-2</v>
      </c>
    </row>
    <row r="58" spans="1:18">
      <c r="A58" s="954" t="s">
        <v>59</v>
      </c>
      <c r="B58" s="954" t="s">
        <v>353</v>
      </c>
      <c r="C58" s="954" t="s">
        <v>279</v>
      </c>
      <c r="D58" s="235" t="s">
        <v>281</v>
      </c>
      <c r="E58" s="80">
        <v>10539089.813435217</v>
      </c>
      <c r="F58" s="80">
        <v>801144.34732589498</v>
      </c>
      <c r="G58" s="81">
        <v>8.2270367000317826E-2</v>
      </c>
      <c r="H58" s="230">
        <v>0.86584772911126751</v>
      </c>
      <c r="I58" s="230">
        <v>8.0528277064736309E-2</v>
      </c>
      <c r="J58" s="82">
        <v>10.909165377470416</v>
      </c>
      <c r="K58" s="82">
        <v>-2.0985832138597615E-2</v>
      </c>
      <c r="L58" s="81">
        <v>-1.9199946767569291E-3</v>
      </c>
      <c r="M58" s="83">
        <v>114972673.70277861</v>
      </c>
      <c r="N58" s="83">
        <v>8535457.2872771919</v>
      </c>
      <c r="O58" s="81">
        <v>8.0192413656865386E-2</v>
      </c>
      <c r="P58" s="80">
        <v>20011204.812549364</v>
      </c>
      <c r="Q58" s="80">
        <v>335898.54800589383</v>
      </c>
      <c r="R58" s="81">
        <v>1.7072087391656558E-2</v>
      </c>
    </row>
    <row r="59" spans="1:18">
      <c r="A59" s="954" t="s">
        <v>59</v>
      </c>
      <c r="B59" s="954" t="s">
        <v>353</v>
      </c>
      <c r="C59" s="954" t="s">
        <v>279</v>
      </c>
      <c r="D59" s="87" t="s">
        <v>283</v>
      </c>
      <c r="E59" s="80">
        <v>45966717.622221045</v>
      </c>
      <c r="F59" s="80">
        <v>-2838866.3124368042</v>
      </c>
      <c r="G59" s="84">
        <v>-5.8166834275306493E-2</v>
      </c>
      <c r="H59" s="231">
        <v>3.7764340917905219</v>
      </c>
      <c r="I59" s="231">
        <v>-0.15950645806860209</v>
      </c>
      <c r="J59" s="85">
        <v>7.9909631486455357</v>
      </c>
      <c r="K59" s="85">
        <v>0.222555546498727</v>
      </c>
      <c r="L59" s="84">
        <v>2.8648798813958154E-2</v>
      </c>
      <c r="M59" s="86">
        <v>367318346.58336371</v>
      </c>
      <c r="N59" s="86">
        <v>-11823322.681846499</v>
      </c>
      <c r="O59" s="84">
        <v>-3.1184445394146498E-2</v>
      </c>
      <c r="P59" s="80">
        <v>146034042.1370489</v>
      </c>
      <c r="Q59" s="80">
        <v>-7470799.2492943406</v>
      </c>
      <c r="R59" s="84">
        <v>-4.8668166956973839E-2</v>
      </c>
    </row>
    <row r="60" spans="1:18">
      <c r="A60" s="954" t="s">
        <v>59</v>
      </c>
      <c r="B60" s="954" t="s">
        <v>353</v>
      </c>
      <c r="C60" s="954" t="s">
        <v>279</v>
      </c>
      <c r="D60" s="235" t="s">
        <v>286</v>
      </c>
      <c r="E60" s="80">
        <v>5856566.2073022462</v>
      </c>
      <c r="F60" s="80">
        <v>-267156.11805107445</v>
      </c>
      <c r="G60" s="81">
        <v>-4.3626425866012848E-2</v>
      </c>
      <c r="H60" s="230">
        <v>0.4811510899658592</v>
      </c>
      <c r="I60" s="230">
        <v>-1.2698282858056242E-2</v>
      </c>
      <c r="J60" s="82">
        <v>12.377535800444857</v>
      </c>
      <c r="K60" s="82">
        <v>-0.24160268623567305</v>
      </c>
      <c r="L60" s="81">
        <v>-1.9145735383654289E-2</v>
      </c>
      <c r="M60" s="83">
        <v>72489857.898559108</v>
      </c>
      <c r="N60" s="83">
        <v>-4786242.1790517718</v>
      </c>
      <c r="O60" s="81">
        <v>-6.1936901244301852E-2</v>
      </c>
      <c r="P60" s="80">
        <v>20517899.850223523</v>
      </c>
      <c r="Q60" s="80">
        <v>-974458.66516808793</v>
      </c>
      <c r="R60" s="81">
        <v>-4.533977341157025E-2</v>
      </c>
    </row>
    <row r="61" spans="1:18">
      <c r="A61" s="954" t="s">
        <v>59</v>
      </c>
      <c r="B61" s="954" t="s">
        <v>353</v>
      </c>
      <c r="C61" s="954" t="s">
        <v>279</v>
      </c>
      <c r="D61" s="87" t="s">
        <v>280</v>
      </c>
      <c r="E61" s="80">
        <v>256729.58285678731</v>
      </c>
      <c r="F61" s="80">
        <v>9503.1955227753206</v>
      </c>
      <c r="G61" s="84">
        <v>3.8439244391563071E-2</v>
      </c>
      <c r="H61" s="231">
        <v>2.1091833379089236E-2</v>
      </c>
      <c r="I61" s="231">
        <v>1.1541892725074054E-3</v>
      </c>
      <c r="J61" s="85">
        <v>28.844658157661573</v>
      </c>
      <c r="K61" s="85">
        <v>-0.82432729837019991</v>
      </c>
      <c r="L61" s="84">
        <v>-2.7784141779698512E-2</v>
      </c>
      <c r="M61" s="86">
        <v>7405277.0564630833</v>
      </c>
      <c r="N61" s="86">
        <v>70320.966303003952</v>
      </c>
      <c r="O61" s="84">
        <v>9.5871011957849705E-3</v>
      </c>
      <c r="P61" s="80">
        <v>1525706.0653195751</v>
      </c>
      <c r="Q61" s="80">
        <v>-37190.870403340785</v>
      </c>
      <c r="R61" s="84">
        <v>-2.3796111920929831E-2</v>
      </c>
    </row>
    <row r="62" spans="1:18">
      <c r="A62" s="954" t="s">
        <v>59</v>
      </c>
      <c r="B62" s="954" t="s">
        <v>353</v>
      </c>
      <c r="C62" s="954" t="s">
        <v>279</v>
      </c>
      <c r="D62" s="235" t="s">
        <v>282</v>
      </c>
      <c r="E62" s="80">
        <v>5507508.3743018052</v>
      </c>
      <c r="F62" s="80">
        <v>-517842.33943075966</v>
      </c>
      <c r="G62" s="81">
        <v>-8.5943933230397535E-2</v>
      </c>
      <c r="H62" s="230">
        <v>0.45247395205527341</v>
      </c>
      <c r="I62" s="230">
        <v>-3.3442213460816328E-2</v>
      </c>
      <c r="J62" s="82">
        <v>9.2809508308645032</v>
      </c>
      <c r="K62" s="82">
        <v>0.11798329150224873</v>
      </c>
      <c r="L62" s="81">
        <v>1.2876100564082147E-2</v>
      </c>
      <c r="M62" s="83">
        <v>51114914.422469549</v>
      </c>
      <c r="N62" s="83">
        <v>-4095178.5807351395</v>
      </c>
      <c r="O62" s="81">
        <v>-7.4174455393462818E-2</v>
      </c>
      <c r="P62" s="80">
        <v>11610322.053797778</v>
      </c>
      <c r="Q62" s="80">
        <v>-968678.78450481966</v>
      </c>
      <c r="R62" s="81">
        <v>-7.7007609503866814E-2</v>
      </c>
    </row>
    <row r="63" spans="1:18">
      <c r="A63" s="954" t="s">
        <v>59</v>
      </c>
      <c r="B63" s="954" t="s">
        <v>353</v>
      </c>
      <c r="C63" s="954" t="s">
        <v>279</v>
      </c>
      <c r="D63" s="87" t="s">
        <v>284</v>
      </c>
      <c r="E63" s="80">
        <v>1007422100.5568604</v>
      </c>
      <c r="F63" s="80">
        <v>-14351280.08130455</v>
      </c>
      <c r="G63" s="84">
        <v>-1.4045462871954276E-2</v>
      </c>
      <c r="H63" s="231">
        <v>82.765604379961417</v>
      </c>
      <c r="I63" s="231">
        <v>0.36439211284321971</v>
      </c>
      <c r="J63" s="85">
        <v>6.4692020946142037</v>
      </c>
      <c r="K63" s="85">
        <v>-7.3901082709233457E-2</v>
      </c>
      <c r="L63" s="84">
        <v>-1.1294500591913927E-2</v>
      </c>
      <c r="M63" s="86">
        <v>6517217163.0830822</v>
      </c>
      <c r="N63" s="86">
        <v>-168351490.27500534</v>
      </c>
      <c r="O63" s="84">
        <v>-2.5181326975147317E-2</v>
      </c>
      <c r="P63" s="80">
        <v>1677654538.350527</v>
      </c>
      <c r="Q63" s="80">
        <v>-19335701.31642127</v>
      </c>
      <c r="R63" s="84">
        <v>-1.1394114629802526E-2</v>
      </c>
    </row>
    <row r="64" spans="1:18">
      <c r="A64" s="954" t="s">
        <v>59</v>
      </c>
      <c r="B64" s="954" t="s">
        <v>353</v>
      </c>
      <c r="C64" s="954" t="s">
        <v>279</v>
      </c>
      <c r="D64" s="235" t="s">
        <v>285</v>
      </c>
      <c r="E64" s="80">
        <v>141694343.4635396</v>
      </c>
      <c r="F64" s="80">
        <v>-5590557.746894747</v>
      </c>
      <c r="G64" s="81">
        <v>-3.795743963535813E-2</v>
      </c>
      <c r="H64" s="230">
        <v>11.641017173932623</v>
      </c>
      <c r="I64" s="230">
        <v>-0.23681663771210459</v>
      </c>
      <c r="J64" s="82">
        <v>5.5950908772522299</v>
      </c>
      <c r="K64" s="82">
        <v>1.9968223719291522E-2</v>
      </c>
      <c r="L64" s="81">
        <v>3.5816653659875484E-3</v>
      </c>
      <c r="M64" s="83">
        <v>792792728.47109461</v>
      </c>
      <c r="N64" s="83">
        <v>-28338660.790558815</v>
      </c>
      <c r="O64" s="81">
        <v>-3.451172511629403E-2</v>
      </c>
      <c r="P64" s="80">
        <v>170787409.57220638</v>
      </c>
      <c r="Q64" s="80">
        <v>-5668730.8704642355</v>
      </c>
      <c r="R64" s="81">
        <v>-3.2125438402105182E-2</v>
      </c>
    </row>
    <row r="65" spans="1:18">
      <c r="A65" s="954" t="s">
        <v>60</v>
      </c>
      <c r="B65" s="954" t="s">
        <v>345</v>
      </c>
      <c r="C65" s="954" t="s">
        <v>279</v>
      </c>
      <c r="D65" s="87" t="s">
        <v>281</v>
      </c>
      <c r="E65" s="80">
        <v>224490.2381108168</v>
      </c>
      <c r="F65" s="80">
        <v>22877.421356394771</v>
      </c>
      <c r="G65" s="84">
        <v>0.11347205859566462</v>
      </c>
      <c r="H65" s="231">
        <v>9.8020996751270211</v>
      </c>
      <c r="I65" s="231">
        <v>1.1118331248324207</v>
      </c>
      <c r="J65" s="85">
        <v>16.027777821942003</v>
      </c>
      <c r="K65" s="85">
        <v>-0.21200032734047625</v>
      </c>
      <c r="L65" s="84">
        <v>-1.3054385681361235E-2</v>
      </c>
      <c r="M65" s="86">
        <v>3598079.6596350288</v>
      </c>
      <c r="N65" s="86">
        <v>323932.24349127337</v>
      </c>
      <c r="O65" s="84">
        <v>9.8936364897337523E-2</v>
      </c>
      <c r="P65" s="80">
        <v>555531.99515366554</v>
      </c>
      <c r="Q65" s="80">
        <v>13286.967568828142</v>
      </c>
      <c r="R65" s="84">
        <v>2.4503622703574389E-2</v>
      </c>
    </row>
    <row r="66" spans="1:18">
      <c r="A66" s="954" t="s">
        <v>60</v>
      </c>
      <c r="B66" s="954" t="s">
        <v>345</v>
      </c>
      <c r="C66" s="954" t="s">
        <v>279</v>
      </c>
      <c r="D66" s="235" t="s">
        <v>283</v>
      </c>
      <c r="E66" s="80">
        <v>992493.107485238</v>
      </c>
      <c r="F66" s="80">
        <v>21322.693586838082</v>
      </c>
      <c r="G66" s="81">
        <v>2.1955666360598976E-2</v>
      </c>
      <c r="H66" s="230">
        <v>43.336032997766694</v>
      </c>
      <c r="I66" s="230">
        <v>1.4749554214477953</v>
      </c>
      <c r="J66" s="82">
        <v>16.921933486034</v>
      </c>
      <c r="K66" s="82">
        <v>0.89017449804332216</v>
      </c>
      <c r="L66" s="81">
        <v>5.5525691142821451E-2</v>
      </c>
      <c r="M66" s="83">
        <v>16794902.350212391</v>
      </c>
      <c r="N66" s="83">
        <v>1225332.3383260928</v>
      </c>
      <c r="O66" s="81">
        <v>7.8700461052593984E-2</v>
      </c>
      <c r="P66" s="80">
        <v>3829695.9464979172</v>
      </c>
      <c r="Q66" s="80">
        <v>160343.02082122583</v>
      </c>
      <c r="R66" s="81">
        <v>4.3697900983905996E-2</v>
      </c>
    </row>
    <row r="67" spans="1:18">
      <c r="A67" s="954" t="s">
        <v>60</v>
      </c>
      <c r="B67" s="954" t="s">
        <v>345</v>
      </c>
      <c r="C67" s="954" t="s">
        <v>279</v>
      </c>
      <c r="D67" s="87" t="s">
        <v>286</v>
      </c>
      <c r="E67" s="80">
        <v>36808.074015244354</v>
      </c>
      <c r="F67" s="80">
        <v>-11810.913497079775</v>
      </c>
      <c r="G67" s="84">
        <v>-0.24292800202978104</v>
      </c>
      <c r="H67" s="231">
        <v>1.6071808439562318</v>
      </c>
      <c r="I67" s="231">
        <v>-0.48847938087059162</v>
      </c>
      <c r="J67" s="85">
        <v>22.325904798550379</v>
      </c>
      <c r="K67" s="85">
        <v>-2.7815672108417289E-2</v>
      </c>
      <c r="L67" s="84">
        <v>-1.244341949472249E-3</v>
      </c>
      <c r="M67" s="86">
        <v>821773.55628234148</v>
      </c>
      <c r="N67" s="86">
        <v>-265041.70013460284</v>
      </c>
      <c r="O67" s="84">
        <v>-0.24387005847562615</v>
      </c>
      <c r="P67" s="80">
        <v>373636.73213076591</v>
      </c>
      <c r="Q67" s="80">
        <v>-91865.591485566169</v>
      </c>
      <c r="R67" s="84">
        <v>-0.19734722433154162</v>
      </c>
    </row>
    <row r="68" spans="1:18">
      <c r="A68" s="954" t="s">
        <v>60</v>
      </c>
      <c r="B68" s="954" t="s">
        <v>345</v>
      </c>
      <c r="C68" s="954" t="s">
        <v>279</v>
      </c>
      <c r="D68" s="235" t="s">
        <v>280</v>
      </c>
      <c r="E68" s="80">
        <v>328.18389046111253</v>
      </c>
      <c r="F68" s="80">
        <v>-493.26413015920667</v>
      </c>
      <c r="G68" s="81">
        <v>-0.60048124504179412</v>
      </c>
      <c r="H68" s="230">
        <v>1.4329759873490867E-2</v>
      </c>
      <c r="I68" s="230">
        <v>-2.1077722504466115E-2</v>
      </c>
      <c r="J68" s="82">
        <v>45.244908491493639</v>
      </c>
      <c r="K68" s="82">
        <v>2.270260266510121</v>
      </c>
      <c r="L68" s="81">
        <v>5.2827896452455295E-2</v>
      </c>
      <c r="M68" s="83">
        <v>14848.650092295407</v>
      </c>
      <c r="N68" s="83">
        <v>-20452.789628971819</v>
      </c>
      <c r="O68" s="81">
        <v>-0.57937550962404827</v>
      </c>
      <c r="P68" s="80">
        <v>2937.1149010658264</v>
      </c>
      <c r="Q68" s="80">
        <v>-4878.0180331468582</v>
      </c>
      <c r="R68" s="81">
        <v>-0.62417595122305891</v>
      </c>
    </row>
    <row r="69" spans="1:18">
      <c r="A69" s="954" t="s">
        <v>60</v>
      </c>
      <c r="B69" s="954" t="s">
        <v>345</v>
      </c>
      <c r="C69" s="954" t="s">
        <v>279</v>
      </c>
      <c r="D69" s="87" t="s">
        <v>282</v>
      </c>
      <c r="E69" s="80">
        <v>3346.0332202639165</v>
      </c>
      <c r="F69" s="80">
        <v>-453.2959115972385</v>
      </c>
      <c r="G69" s="84">
        <v>-0.11930946118774004</v>
      </c>
      <c r="H69" s="231">
        <v>0.14610056730004783</v>
      </c>
      <c r="I69" s="231">
        <v>-1.7664729964708747E-2</v>
      </c>
      <c r="J69" s="85">
        <v>3.5975378312115813</v>
      </c>
      <c r="K69" s="85">
        <v>-0.33170922138337344</v>
      </c>
      <c r="L69" s="84">
        <v>-8.4420556137926206E-2</v>
      </c>
      <c r="M69" s="86">
        <v>12037.481094390154</v>
      </c>
      <c r="N69" s="86">
        <v>-2891.021698813438</v>
      </c>
      <c r="O69" s="84">
        <v>-0.19365784625968088</v>
      </c>
      <c r="P69" s="80">
        <v>5211.6501897573471</v>
      </c>
      <c r="Q69" s="80">
        <v>-532.36275684833527</v>
      </c>
      <c r="R69" s="84">
        <v>-9.268132955078473E-2</v>
      </c>
    </row>
    <row r="70" spans="1:18">
      <c r="A70" s="954" t="s">
        <v>60</v>
      </c>
      <c r="B70" s="954" t="s">
        <v>345</v>
      </c>
      <c r="C70" s="954" t="s">
        <v>279</v>
      </c>
      <c r="D70" s="235" t="s">
        <v>284</v>
      </c>
      <c r="E70" s="953"/>
      <c r="F70" s="953"/>
      <c r="G70" s="953"/>
      <c r="H70" s="953"/>
      <c r="I70" s="953"/>
      <c r="J70" s="953"/>
      <c r="K70" s="953"/>
      <c r="L70" s="953"/>
      <c r="M70" s="953"/>
      <c r="N70" s="953"/>
      <c r="O70" s="953"/>
      <c r="P70" s="953"/>
      <c r="Q70" s="953"/>
      <c r="R70" s="953"/>
    </row>
    <row r="71" spans="1:18">
      <c r="A71" s="954" t="s">
        <v>60</v>
      </c>
      <c r="B71" s="954" t="s">
        <v>345</v>
      </c>
      <c r="C71" s="954" t="s">
        <v>279</v>
      </c>
      <c r="D71" s="87" t="s">
        <v>285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</row>
    <row r="72" spans="1:18">
      <c r="A72" s="954" t="s">
        <v>60</v>
      </c>
      <c r="B72" s="954" t="s">
        <v>350</v>
      </c>
      <c r="C72" s="954" t="s">
        <v>279</v>
      </c>
      <c r="D72" s="235" t="s">
        <v>281</v>
      </c>
      <c r="E72" s="80">
        <v>2700161.7012058562</v>
      </c>
      <c r="F72" s="80">
        <v>500844.41309794411</v>
      </c>
      <c r="G72" s="81">
        <v>0.22772722053616196</v>
      </c>
      <c r="H72" s="230">
        <v>9.4383106537226773</v>
      </c>
      <c r="I72" s="230">
        <v>2.0479929687038592</v>
      </c>
      <c r="J72" s="82">
        <v>16.215091843552205</v>
      </c>
      <c r="K72" s="82">
        <v>0.76566777934417374</v>
      </c>
      <c r="L72" s="81">
        <v>4.9559632524943796E-2</v>
      </c>
      <c r="M72" s="83">
        <v>43783369.977495126</v>
      </c>
      <c r="N72" s="83">
        <v>9805184.5417720005</v>
      </c>
      <c r="O72" s="81">
        <v>0.28857293042680476</v>
      </c>
      <c r="P72" s="80">
        <v>6869252.902664464</v>
      </c>
      <c r="Q72" s="80">
        <v>976494.34921549167</v>
      </c>
      <c r="R72" s="81">
        <v>0.16571090438517277</v>
      </c>
    </row>
    <row r="73" spans="1:18">
      <c r="A73" s="954" t="s">
        <v>60</v>
      </c>
      <c r="B73" s="954" t="s">
        <v>350</v>
      </c>
      <c r="C73" s="954" t="s">
        <v>279</v>
      </c>
      <c r="D73" s="87" t="s">
        <v>283</v>
      </c>
      <c r="E73" s="80">
        <v>11727149.501952961</v>
      </c>
      <c r="F73" s="80">
        <v>-132054.33337625489</v>
      </c>
      <c r="G73" s="84">
        <v>-1.1135176965493907E-2</v>
      </c>
      <c r="H73" s="231">
        <v>40.991796910774269</v>
      </c>
      <c r="I73" s="231">
        <v>1.1415741582961019</v>
      </c>
      <c r="J73" s="85">
        <v>16.716047309681567</v>
      </c>
      <c r="K73" s="85">
        <v>0.83726236813946109</v>
      </c>
      <c r="L73" s="84">
        <v>5.2728364999075829E-2</v>
      </c>
      <c r="M73" s="86">
        <v>196031585.88235432</v>
      </c>
      <c r="N73" s="86">
        <v>7721838.6032503843</v>
      </c>
      <c r="O73" s="84">
        <v>4.1006048358216078E-2</v>
      </c>
      <c r="P73" s="80">
        <v>44898532.499840528</v>
      </c>
      <c r="Q73" s="80">
        <v>-21161.512099586427</v>
      </c>
      <c r="R73" s="84">
        <v>-4.7109653271372421E-4</v>
      </c>
    </row>
    <row r="74" spans="1:18">
      <c r="A74" s="954" t="s">
        <v>60</v>
      </c>
      <c r="B74" s="954" t="s">
        <v>350</v>
      </c>
      <c r="C74" s="954" t="s">
        <v>279</v>
      </c>
      <c r="D74" s="235" t="s">
        <v>286</v>
      </c>
      <c r="E74" s="80">
        <v>626971.92625771742</v>
      </c>
      <c r="F74" s="80">
        <v>62602.050732119242</v>
      </c>
      <c r="G74" s="81">
        <v>0.11092379917304745</v>
      </c>
      <c r="H74" s="230">
        <v>2.1915560866375308</v>
      </c>
      <c r="I74" s="230">
        <v>0.2951163621187789</v>
      </c>
      <c r="J74" s="82">
        <v>21.69273263294394</v>
      </c>
      <c r="K74" s="82">
        <v>-0.27328497572286281</v>
      </c>
      <c r="L74" s="81">
        <v>-1.2441261797725084E-2</v>
      </c>
      <c r="M74" s="83">
        <v>13600734.364670508</v>
      </c>
      <c r="N74" s="83">
        <v>1203775.7410741262</v>
      </c>
      <c r="O74" s="81">
        <v>9.7102505350212143E-2</v>
      </c>
      <c r="P74" s="80">
        <v>6131950.8202235708</v>
      </c>
      <c r="Q74" s="80">
        <v>464087.60340631381</v>
      </c>
      <c r="R74" s="81">
        <v>8.1880522809602743E-2</v>
      </c>
    </row>
    <row r="75" spans="1:18">
      <c r="A75" s="954" t="s">
        <v>60</v>
      </c>
      <c r="B75" s="954" t="s">
        <v>350</v>
      </c>
      <c r="C75" s="954" t="s">
        <v>279</v>
      </c>
      <c r="D75" s="87" t="s">
        <v>280</v>
      </c>
      <c r="E75" s="80">
        <v>5320.6271540305806</v>
      </c>
      <c r="F75" s="80">
        <v>-27686.11957826787</v>
      </c>
      <c r="G75" s="84">
        <v>-0.8388018305110897</v>
      </c>
      <c r="H75" s="231">
        <v>1.8598046157734343E-2</v>
      </c>
      <c r="I75" s="231">
        <v>-9.2313801541374738E-2</v>
      </c>
      <c r="J75" s="85">
        <v>43.541456142638516</v>
      </c>
      <c r="K75" s="85">
        <v>7.4000570877751031</v>
      </c>
      <c r="L75" s="84">
        <v>0.20475292272282153</v>
      </c>
      <c r="M75" s="86">
        <v>231667.8538785541</v>
      </c>
      <c r="N75" s="86">
        <v>-961242.15127625328</v>
      </c>
      <c r="O75" s="84">
        <v>-0.8057960341706667</v>
      </c>
      <c r="P75" s="80">
        <v>50195.891625285149</v>
      </c>
      <c r="Q75" s="80">
        <v>-226796.07991519966</v>
      </c>
      <c r="R75" s="84">
        <v>-0.8187821425071572</v>
      </c>
    </row>
    <row r="76" spans="1:18">
      <c r="A76" s="954" t="s">
        <v>60</v>
      </c>
      <c r="B76" s="954" t="s">
        <v>350</v>
      </c>
      <c r="C76" s="954" t="s">
        <v>279</v>
      </c>
      <c r="D76" s="235" t="s">
        <v>282</v>
      </c>
      <c r="E76" s="80">
        <v>55835.286583788751</v>
      </c>
      <c r="F76" s="80">
        <v>8566.205428711175</v>
      </c>
      <c r="G76" s="81">
        <v>0.18122216932052645</v>
      </c>
      <c r="H76" s="230">
        <v>0.19517008184438922</v>
      </c>
      <c r="I76" s="230">
        <v>3.6332824344588649E-2</v>
      </c>
      <c r="J76" s="82">
        <v>3.5865336681596185</v>
      </c>
      <c r="K76" s="82">
        <v>-0.21958071148135216</v>
      </c>
      <c r="L76" s="81">
        <v>-5.7691569295945627E-2</v>
      </c>
      <c r="M76" s="83">
        <v>200255.13520409941</v>
      </c>
      <c r="N76" s="83">
        <v>20343.60570734262</v>
      </c>
      <c r="O76" s="81">
        <v>0.1130756086852641</v>
      </c>
      <c r="P76" s="80">
        <v>84973.355212807655</v>
      </c>
      <c r="Q76" s="80">
        <v>12368.922244310379</v>
      </c>
      <c r="R76" s="81">
        <v>0.17036042757440439</v>
      </c>
    </row>
    <row r="77" spans="1:18">
      <c r="A77" s="954" t="s">
        <v>60</v>
      </c>
      <c r="B77" s="954" t="s">
        <v>350</v>
      </c>
      <c r="C77" s="954" t="s">
        <v>279</v>
      </c>
      <c r="D77" s="87" t="s">
        <v>284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</row>
    <row r="78" spans="1:18">
      <c r="A78" s="954" t="s">
        <v>60</v>
      </c>
      <c r="B78" s="954" t="s">
        <v>350</v>
      </c>
      <c r="C78" s="954" t="s">
        <v>279</v>
      </c>
      <c r="D78" s="235" t="s">
        <v>285</v>
      </c>
      <c r="E78" s="953"/>
      <c r="F78" s="953"/>
      <c r="G78" s="953"/>
      <c r="H78" s="953"/>
      <c r="I78" s="953"/>
      <c r="J78" s="953"/>
      <c r="K78" s="953"/>
      <c r="L78" s="953"/>
      <c r="M78" s="953"/>
      <c r="N78" s="953"/>
      <c r="O78" s="953"/>
      <c r="P78" s="953"/>
      <c r="Q78" s="953"/>
      <c r="R78" s="953"/>
    </row>
    <row r="79" spans="1:18">
      <c r="A79" s="954" t="s">
        <v>60</v>
      </c>
      <c r="B79" s="954" t="s">
        <v>353</v>
      </c>
      <c r="C79" s="954" t="s">
        <v>279</v>
      </c>
      <c r="D79" s="87" t="s">
        <v>281</v>
      </c>
      <c r="E79" s="80">
        <v>1079506.0985053019</v>
      </c>
      <c r="F79" s="80">
        <v>182841.81179936207</v>
      </c>
      <c r="G79" s="84">
        <v>0.20391334249640397</v>
      </c>
      <c r="H79" s="231">
        <v>9.7774868982924623</v>
      </c>
      <c r="I79" s="231">
        <v>1.7616646456938856</v>
      </c>
      <c r="J79" s="85">
        <v>16.00936054801457</v>
      </c>
      <c r="K79" s="85">
        <v>-3.4976366317589935E-2</v>
      </c>
      <c r="L79" s="84">
        <v>-2.1799820400396908E-3</v>
      </c>
      <c r="M79" s="86">
        <v>17282202.344751909</v>
      </c>
      <c r="N79" s="86">
        <v>2895818.4297924843</v>
      </c>
      <c r="O79" s="84">
        <v>0.20128883303199763</v>
      </c>
      <c r="P79" s="80">
        <v>2681487.8343164921</v>
      </c>
      <c r="Q79" s="80">
        <v>268887.80400736723</v>
      </c>
      <c r="R79" s="84">
        <v>0.11145146341265477</v>
      </c>
    </row>
    <row r="80" spans="1:18">
      <c r="A80" s="954" t="s">
        <v>60</v>
      </c>
      <c r="B80" s="954" t="s">
        <v>353</v>
      </c>
      <c r="C80" s="954" t="s">
        <v>279</v>
      </c>
      <c r="D80" s="235" t="s">
        <v>283</v>
      </c>
      <c r="E80" s="80">
        <v>4513186.8302748939</v>
      </c>
      <c r="F80" s="80">
        <v>70924.393534292467</v>
      </c>
      <c r="G80" s="81">
        <v>1.5965826995653923E-2</v>
      </c>
      <c r="H80" s="230">
        <v>40.877606123447137</v>
      </c>
      <c r="I80" s="230">
        <v>1.1655459686683542</v>
      </c>
      <c r="J80" s="82">
        <v>16.990696317912761</v>
      </c>
      <c r="K80" s="82">
        <v>1.0103055231033533</v>
      </c>
      <c r="L80" s="81">
        <v>6.3221577999926684E-2</v>
      </c>
      <c r="M80" s="83">
        <v>76682186.859204009</v>
      </c>
      <c r="N80" s="83">
        <v>5693097.1069868952</v>
      </c>
      <c r="O80" s="81">
        <v>8.0196789772319768E-2</v>
      </c>
      <c r="P80" s="80">
        <v>17334684.903015137</v>
      </c>
      <c r="Q80" s="80">
        <v>579345.90047664009</v>
      </c>
      <c r="R80" s="81">
        <v>3.4576793724607244E-2</v>
      </c>
    </row>
    <row r="81" spans="1:18">
      <c r="A81" s="954" t="s">
        <v>60</v>
      </c>
      <c r="B81" s="954" t="s">
        <v>353</v>
      </c>
      <c r="C81" s="954" t="s">
        <v>279</v>
      </c>
      <c r="D81" s="87" t="s">
        <v>286</v>
      </c>
      <c r="E81" s="80">
        <v>218929.65156106598</v>
      </c>
      <c r="F81" s="80">
        <v>954.30729067683569</v>
      </c>
      <c r="G81" s="84">
        <v>4.3780515354665895E-3</v>
      </c>
      <c r="H81" s="231">
        <v>1.9829270096296201</v>
      </c>
      <c r="I81" s="231">
        <v>3.431408835529437E-2</v>
      </c>
      <c r="J81" s="85">
        <v>21.803468920138982</v>
      </c>
      <c r="K81" s="85">
        <v>-0.27960496925956946</v>
      </c>
      <c r="L81" s="84">
        <v>-1.2661505851040047E-2</v>
      </c>
      <c r="M81" s="86">
        <v>4773425.8535085591</v>
      </c>
      <c r="N81" s="86">
        <v>-40139.780081531964</v>
      </c>
      <c r="O81" s="84">
        <v>-8.3388870407059557E-3</v>
      </c>
      <c r="P81" s="80">
        <v>2188632.1653807163</v>
      </c>
      <c r="Q81" s="80">
        <v>27253.212888520677</v>
      </c>
      <c r="R81" s="84">
        <v>1.2609178440039929E-2</v>
      </c>
    </row>
    <row r="82" spans="1:18">
      <c r="A82" s="954" t="s">
        <v>60</v>
      </c>
      <c r="B82" s="954" t="s">
        <v>353</v>
      </c>
      <c r="C82" s="954" t="s">
        <v>279</v>
      </c>
      <c r="D82" s="235" t="s">
        <v>280</v>
      </c>
      <c r="E82" s="80">
        <v>1602.3440275493017</v>
      </c>
      <c r="F82" s="80">
        <v>-3480.8681578915971</v>
      </c>
      <c r="G82" s="81">
        <v>-0.68477726896023317</v>
      </c>
      <c r="H82" s="230">
        <v>1.4513023833411466E-2</v>
      </c>
      <c r="I82" s="230">
        <v>-3.0928872263984962E-2</v>
      </c>
      <c r="J82" s="82">
        <v>44.473126522623396</v>
      </c>
      <c r="K82" s="82">
        <v>5.6732741406529783</v>
      </c>
      <c r="L82" s="81">
        <v>0.14621896198989781</v>
      </c>
      <c r="M82" s="83">
        <v>71261.248669970038</v>
      </c>
      <c r="N82" s="83">
        <v>-125966.63375137006</v>
      </c>
      <c r="O82" s="81">
        <v>-0.63868572843197779</v>
      </c>
      <c r="P82" s="80">
        <v>14328.694661140442</v>
      </c>
      <c r="Q82" s="80">
        <v>-31951.625568427502</v>
      </c>
      <c r="R82" s="81">
        <v>-0.69039335531680246</v>
      </c>
    </row>
    <row r="83" spans="1:18">
      <c r="A83" s="954" t="s">
        <v>60</v>
      </c>
      <c r="B83" s="954" t="s">
        <v>353</v>
      </c>
      <c r="C83" s="954" t="s">
        <v>279</v>
      </c>
      <c r="D83" s="87" t="s">
        <v>282</v>
      </c>
      <c r="E83" s="80">
        <v>27796.897631277952</v>
      </c>
      <c r="F83" s="80">
        <v>7697.1294006668322</v>
      </c>
      <c r="G83" s="84">
        <v>0.38294617690886706</v>
      </c>
      <c r="H83" s="231">
        <v>0.25176680593033457</v>
      </c>
      <c r="I83" s="231">
        <v>7.2082868648861875E-2</v>
      </c>
      <c r="J83" s="85">
        <v>3.5301127801345737</v>
      </c>
      <c r="K83" s="85">
        <v>-0.14471654218398733</v>
      </c>
      <c r="L83" s="84">
        <v>-3.9380479878363787E-2</v>
      </c>
      <c r="M83" s="86">
        <v>98126.183576266762</v>
      </c>
      <c r="N83" s="86">
        <v>24262.965910609957</v>
      </c>
      <c r="O83" s="84">
        <v>0.32848509281624738</v>
      </c>
      <c r="P83" s="80">
        <v>42356.716378331184</v>
      </c>
      <c r="Q83" s="80">
        <v>11835.157210946083</v>
      </c>
      <c r="R83" s="84">
        <v>0.38776384738539049</v>
      </c>
    </row>
    <row r="84" spans="1:18">
      <c r="A84" s="954" t="s">
        <v>60</v>
      </c>
      <c r="B84" s="954" t="s">
        <v>353</v>
      </c>
      <c r="C84" s="954" t="s">
        <v>279</v>
      </c>
      <c r="D84" s="235" t="s">
        <v>284</v>
      </c>
      <c r="E84" s="953"/>
      <c r="F84" s="953"/>
      <c r="G84" s="953"/>
      <c r="H84" s="953"/>
      <c r="I84" s="953"/>
      <c r="J84" s="953"/>
      <c r="K84" s="953"/>
      <c r="L84" s="953"/>
      <c r="M84" s="953"/>
      <c r="N84" s="953"/>
      <c r="O84" s="953"/>
      <c r="P84" s="953"/>
      <c r="Q84" s="953"/>
      <c r="R84" s="953"/>
    </row>
    <row r="85" spans="1:18">
      <c r="A85" s="954" t="s">
        <v>60</v>
      </c>
      <c r="B85" s="954" t="s">
        <v>353</v>
      </c>
      <c r="C85" s="954" t="s">
        <v>279</v>
      </c>
      <c r="D85" s="87" t="s">
        <v>285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>
      <c r="A86" s="954" t="s">
        <v>116</v>
      </c>
      <c r="B86" s="954" t="s">
        <v>345</v>
      </c>
      <c r="C86" s="954" t="s">
        <v>279</v>
      </c>
      <c r="D86" s="235" t="s">
        <v>281</v>
      </c>
      <c r="E86" s="80">
        <v>1910914.4901232838</v>
      </c>
      <c r="F86" s="80">
        <v>-18506.117971123662</v>
      </c>
      <c r="G86" s="81">
        <v>-9.5915415713327696E-3</v>
      </c>
      <c r="H86" s="230">
        <v>0.94522586043252921</v>
      </c>
      <c r="I86" s="230">
        <v>-2.8600323764891855E-2</v>
      </c>
      <c r="J86" s="82">
        <v>9.4957315056577762</v>
      </c>
      <c r="K86" s="82">
        <v>0.19167735457494928</v>
      </c>
      <c r="L86" s="81">
        <v>2.0601487422839369E-2</v>
      </c>
      <c r="M86" s="83">
        <v>18145530.928481631</v>
      </c>
      <c r="N86" s="83">
        <v>194097.11055610701</v>
      </c>
      <c r="O86" s="81">
        <v>1.081234582845912E-2</v>
      </c>
      <c r="P86" s="80">
        <v>3304794.7732272157</v>
      </c>
      <c r="Q86" s="80">
        <v>124468.16475867573</v>
      </c>
      <c r="R86" s="81">
        <v>3.9136912676592153E-2</v>
      </c>
    </row>
    <row r="87" spans="1:18">
      <c r="A87" s="954" t="s">
        <v>116</v>
      </c>
      <c r="B87" s="954" t="s">
        <v>345</v>
      </c>
      <c r="C87" s="954" t="s">
        <v>279</v>
      </c>
      <c r="D87" s="87" t="s">
        <v>283</v>
      </c>
      <c r="E87" s="80">
        <v>11680633.886993211</v>
      </c>
      <c r="F87" s="80">
        <v>607083.90890710056</v>
      </c>
      <c r="G87" s="84">
        <v>5.4822880657827269E-2</v>
      </c>
      <c r="H87" s="231">
        <v>5.7777766997403468</v>
      </c>
      <c r="I87" s="231">
        <v>0.188682815577077</v>
      </c>
      <c r="J87" s="85">
        <v>7.9960169687773801</v>
      </c>
      <c r="K87" s="85">
        <v>0.26620404000012687</v>
      </c>
      <c r="L87" s="84">
        <v>3.4438613515351477E-2</v>
      </c>
      <c r="M87" s="86">
        <v>93398546.7664738</v>
      </c>
      <c r="N87" s="86">
        <v>7802076.9784027189</v>
      </c>
      <c r="O87" s="84">
        <v>9.1149518171951924E-2</v>
      </c>
      <c r="P87" s="80">
        <v>44227601.519835055</v>
      </c>
      <c r="Q87" s="80">
        <v>4495862.3670476824</v>
      </c>
      <c r="R87" s="84">
        <v>0.11315543852130309</v>
      </c>
    </row>
    <row r="88" spans="1:18">
      <c r="A88" s="954" t="s">
        <v>116</v>
      </c>
      <c r="B88" s="954" t="s">
        <v>345</v>
      </c>
      <c r="C88" s="954" t="s">
        <v>279</v>
      </c>
      <c r="D88" s="235" t="s">
        <v>286</v>
      </c>
      <c r="E88" s="80">
        <v>744391.40429593041</v>
      </c>
      <c r="F88" s="80">
        <v>-73101.323865070124</v>
      </c>
      <c r="G88" s="81">
        <v>-8.9421375073899412E-2</v>
      </c>
      <c r="H88" s="230">
        <v>0.36821009483203254</v>
      </c>
      <c r="I88" s="230">
        <v>-4.4398654517043168E-2</v>
      </c>
      <c r="J88" s="82">
        <v>11.043407738736596</v>
      </c>
      <c r="K88" s="82">
        <v>-0.63295902884913602</v>
      </c>
      <c r="L88" s="81">
        <v>-5.4208560029671803E-2</v>
      </c>
      <c r="M88" s="83">
        <v>8220617.7948506791</v>
      </c>
      <c r="N88" s="83">
        <v>-1324727.1289914232</v>
      </c>
      <c r="O88" s="81">
        <v>-0.13878253112494196</v>
      </c>
      <c r="P88" s="80">
        <v>2289747.0713646412</v>
      </c>
      <c r="Q88" s="80">
        <v>-265736.53300218843</v>
      </c>
      <c r="R88" s="81">
        <v>-0.10398678846856847</v>
      </c>
    </row>
    <row r="89" spans="1:18">
      <c r="A89" s="954" t="s">
        <v>116</v>
      </c>
      <c r="B89" s="954" t="s">
        <v>345</v>
      </c>
      <c r="C89" s="954" t="s">
        <v>279</v>
      </c>
      <c r="D89" s="87" t="s">
        <v>280</v>
      </c>
      <c r="E89" s="80">
        <v>53944.862111242386</v>
      </c>
      <c r="F89" s="80">
        <v>15097.353076438958</v>
      </c>
      <c r="G89" s="84">
        <v>0.38863117485636622</v>
      </c>
      <c r="H89" s="231">
        <v>2.6683600427208843E-2</v>
      </c>
      <c r="I89" s="231">
        <v>7.0763041589778468E-3</v>
      </c>
      <c r="J89" s="85">
        <v>22.736270168789549</v>
      </c>
      <c r="K89" s="85">
        <v>-4.1872260855795602</v>
      </c>
      <c r="L89" s="84">
        <v>-0.15552311802372482</v>
      </c>
      <c r="M89" s="86">
        <v>1226504.9591793059</v>
      </c>
      <c r="N89" s="86">
        <v>180594.1951892057</v>
      </c>
      <c r="O89" s="84">
        <v>0.17266692475775597</v>
      </c>
      <c r="P89" s="80">
        <v>306621.51283204556</v>
      </c>
      <c r="Q89" s="80">
        <v>81625.426893399679</v>
      </c>
      <c r="R89" s="84">
        <v>0.36278598604447765</v>
      </c>
    </row>
    <row r="90" spans="1:18">
      <c r="A90" s="954" t="s">
        <v>116</v>
      </c>
      <c r="B90" s="954" t="s">
        <v>345</v>
      </c>
      <c r="C90" s="954" t="s">
        <v>279</v>
      </c>
      <c r="D90" s="235" t="s">
        <v>282</v>
      </c>
      <c r="E90" s="80">
        <v>500847.81395485532</v>
      </c>
      <c r="F90" s="80">
        <v>-11501.030044123589</v>
      </c>
      <c r="G90" s="81">
        <v>-2.244765491097021E-2</v>
      </c>
      <c r="H90" s="230">
        <v>0.24774227645355645</v>
      </c>
      <c r="I90" s="230">
        <v>-1.0852825949885903E-2</v>
      </c>
      <c r="J90" s="82">
        <v>5.5901735124305274</v>
      </c>
      <c r="K90" s="82">
        <v>-0.46999149889224778</v>
      </c>
      <c r="L90" s="81">
        <v>-7.7554241182231601E-2</v>
      </c>
      <c r="M90" s="83">
        <v>2799826.183329165</v>
      </c>
      <c r="N90" s="83">
        <v>-305092.3546651178</v>
      </c>
      <c r="O90" s="81">
        <v>-9.8260985250260877E-2</v>
      </c>
      <c r="P90" s="80">
        <v>895641.40306222416</v>
      </c>
      <c r="Q90" s="80">
        <v>-31306.521194414003</v>
      </c>
      <c r="R90" s="81">
        <v>-3.3773764820197567E-2</v>
      </c>
    </row>
    <row r="91" spans="1:18">
      <c r="A91" s="954" t="s">
        <v>116</v>
      </c>
      <c r="B91" s="954" t="s">
        <v>345</v>
      </c>
      <c r="C91" s="954" t="s">
        <v>279</v>
      </c>
      <c r="D91" s="87" t="s">
        <v>284</v>
      </c>
      <c r="E91" s="80">
        <v>165506305.89667666</v>
      </c>
      <c r="F91" s="80">
        <v>4409255.0481498837</v>
      </c>
      <c r="G91" s="84">
        <v>2.7370178565812062E-2</v>
      </c>
      <c r="H91" s="231">
        <v>81.867002007035225</v>
      </c>
      <c r="I91" s="231">
        <v>0.5573458049996276</v>
      </c>
      <c r="J91" s="85">
        <v>4.6655141235493467</v>
      </c>
      <c r="K91" s="85">
        <v>-0.14560222721140992</v>
      </c>
      <c r="L91" s="84">
        <v>-3.0263709417126569E-2</v>
      </c>
      <c r="M91" s="86">
        <v>772172007.69742346</v>
      </c>
      <c r="N91" s="86">
        <v>-2884647.6992607117</v>
      </c>
      <c r="O91" s="84">
        <v>-3.7218539821251015E-3</v>
      </c>
      <c r="P91" s="80">
        <v>173506844.84573299</v>
      </c>
      <c r="Q91" s="80">
        <v>8794056.3820212483</v>
      </c>
      <c r="R91" s="84">
        <v>5.3390246525749807E-2</v>
      </c>
    </row>
    <row r="92" spans="1:18">
      <c r="A92" s="954" t="s">
        <v>116</v>
      </c>
      <c r="B92" s="954" t="s">
        <v>345</v>
      </c>
      <c r="C92" s="954" t="s">
        <v>279</v>
      </c>
      <c r="D92" s="235" t="s">
        <v>285</v>
      </c>
      <c r="E92" s="80">
        <v>22800577.033229724</v>
      </c>
      <c r="F92" s="80">
        <v>-952495.64875881374</v>
      </c>
      <c r="G92" s="81">
        <v>-4.0099891980757141E-2</v>
      </c>
      <c r="H92" s="230">
        <v>11.278210069568475</v>
      </c>
      <c r="I92" s="230">
        <v>-0.71055175655848402</v>
      </c>
      <c r="J92" s="82">
        <v>4.0781036763515317</v>
      </c>
      <c r="K92" s="82">
        <v>0.13960507262900324</v>
      </c>
      <c r="L92" s="81">
        <v>3.5446266883795131E-2</v>
      </c>
      <c r="M92" s="83">
        <v>92983117.022150427</v>
      </c>
      <c r="N92" s="83">
        <v>-568326.56998115778</v>
      </c>
      <c r="O92" s="81">
        <v>-6.0750165701233339E-3</v>
      </c>
      <c r="P92" s="80">
        <v>19150409.370984066</v>
      </c>
      <c r="Q92" s="80">
        <v>-11949.67396556586</v>
      </c>
      <c r="R92" s="81">
        <v>-6.2360140197431884E-4</v>
      </c>
    </row>
    <row r="93" spans="1:18">
      <c r="A93" s="954" t="s">
        <v>116</v>
      </c>
      <c r="B93" s="954" t="s">
        <v>350</v>
      </c>
      <c r="C93" s="954" t="s">
        <v>279</v>
      </c>
      <c r="D93" s="87" t="s">
        <v>281</v>
      </c>
      <c r="E93" s="80">
        <v>28668674.005477559</v>
      </c>
      <c r="F93" s="80">
        <v>1094996.5820498019</v>
      </c>
      <c r="G93" s="84">
        <v>3.971166287451549E-2</v>
      </c>
      <c r="H93" s="231">
        <v>1.0376935922963932</v>
      </c>
      <c r="I93" s="231">
        <v>6.9417694732023527E-3</v>
      </c>
      <c r="J93" s="85">
        <v>9.1191166327785727</v>
      </c>
      <c r="K93" s="85">
        <v>0.12048505309544666</v>
      </c>
      <c r="L93" s="84">
        <v>1.3389263915135124E-2</v>
      </c>
      <c r="M93" s="86">
        <v>261432981.9630571</v>
      </c>
      <c r="N93" s="86">
        <v>13307617.532604456</v>
      </c>
      <c r="O93" s="84">
        <v>5.3632636724386409E-2</v>
      </c>
      <c r="P93" s="80">
        <v>43238945.022031933</v>
      </c>
      <c r="Q93" s="80">
        <v>5813049.4777134806</v>
      </c>
      <c r="R93" s="84">
        <v>0.15532158664927251</v>
      </c>
    </row>
    <row r="94" spans="1:18">
      <c r="A94" s="954" t="s">
        <v>116</v>
      </c>
      <c r="B94" s="954" t="s">
        <v>350</v>
      </c>
      <c r="C94" s="954" t="s">
        <v>279</v>
      </c>
      <c r="D94" s="235" t="s">
        <v>283</v>
      </c>
      <c r="E94" s="80">
        <v>146291015.25288412</v>
      </c>
      <c r="F94" s="80">
        <v>7614219.8765711784</v>
      </c>
      <c r="G94" s="81">
        <v>5.4906228947022129E-2</v>
      </c>
      <c r="H94" s="230">
        <v>5.2951611612538212</v>
      </c>
      <c r="I94" s="230">
        <v>0.11118234615517864</v>
      </c>
      <c r="J94" s="82">
        <v>7.8679151949532784</v>
      </c>
      <c r="K94" s="82">
        <v>0.13547008644702707</v>
      </c>
      <c r="L94" s="81">
        <v>1.7519695846013848E-2</v>
      </c>
      <c r="M94" s="83">
        <v>1151005301.7933087</v>
      </c>
      <c r="N94" s="83">
        <v>78694593.722415447</v>
      </c>
      <c r="O94" s="81">
        <v>7.3387865224239415E-2</v>
      </c>
      <c r="P94" s="80">
        <v>545441600.29703784</v>
      </c>
      <c r="Q94" s="80">
        <v>47031977.657773614</v>
      </c>
      <c r="R94" s="81">
        <v>9.4364104386110786E-2</v>
      </c>
    </row>
    <row r="95" spans="1:18">
      <c r="A95" s="954" t="s">
        <v>116</v>
      </c>
      <c r="B95" s="954" t="s">
        <v>350</v>
      </c>
      <c r="C95" s="954" t="s">
        <v>279</v>
      </c>
      <c r="D95" s="87" t="s">
        <v>286</v>
      </c>
      <c r="E95" s="80">
        <v>10602989.097504493</v>
      </c>
      <c r="F95" s="80">
        <v>-738047.53610602207</v>
      </c>
      <c r="G95" s="84">
        <v>-6.5077607977980623E-2</v>
      </c>
      <c r="H95" s="231">
        <v>0.38378663218140874</v>
      </c>
      <c r="I95" s="231">
        <v>-4.0160961144191099E-2</v>
      </c>
      <c r="J95" s="85">
        <v>10.985373736103231</v>
      </c>
      <c r="K95" s="85">
        <v>-0.63176905065788169</v>
      </c>
      <c r="L95" s="84">
        <v>-5.4382481325601438E-2</v>
      </c>
      <c r="M95" s="86">
        <v>116477797.95591475</v>
      </c>
      <c r="N95" s="86">
        <v>-15272643.966627181</v>
      </c>
      <c r="O95" s="84">
        <v>-0.1159210075030048</v>
      </c>
      <c r="P95" s="80">
        <v>31563964.365069985</v>
      </c>
      <c r="Q95" s="80">
        <v>-2106151.6465450302</v>
      </c>
      <c r="R95" s="84">
        <v>-6.2552550927311365E-2</v>
      </c>
    </row>
    <row r="96" spans="1:18">
      <c r="A96" s="954" t="s">
        <v>116</v>
      </c>
      <c r="B96" s="954" t="s">
        <v>350</v>
      </c>
      <c r="C96" s="954" t="s">
        <v>279</v>
      </c>
      <c r="D96" s="235" t="s">
        <v>280</v>
      </c>
      <c r="E96" s="80">
        <v>849809.75373931869</v>
      </c>
      <c r="F96" s="80">
        <v>-336427.04442809464</v>
      </c>
      <c r="G96" s="81">
        <v>-0.28360867319900385</v>
      </c>
      <c r="H96" s="230">
        <v>3.0759781075252325E-2</v>
      </c>
      <c r="I96" s="230">
        <v>-1.3583805136869534E-2</v>
      </c>
      <c r="J96" s="82">
        <v>20.351961457693417</v>
      </c>
      <c r="K96" s="82">
        <v>-2.4268225217234374E-2</v>
      </c>
      <c r="L96" s="81">
        <v>-1.1910066579975736E-3</v>
      </c>
      <c r="M96" s="83">
        <v>17295295.354474548</v>
      </c>
      <c r="N96" s="83">
        <v>-6875738.1033051908</v>
      </c>
      <c r="O96" s="81">
        <v>-0.28446190003895555</v>
      </c>
      <c r="P96" s="80">
        <v>3469071.0273839119</v>
      </c>
      <c r="Q96" s="80">
        <v>-1440022.4760138434</v>
      </c>
      <c r="R96" s="81">
        <v>-0.2933377567604189</v>
      </c>
    </row>
    <row r="97" spans="1:18">
      <c r="A97" s="954" t="s">
        <v>116</v>
      </c>
      <c r="B97" s="954" t="s">
        <v>350</v>
      </c>
      <c r="C97" s="954" t="s">
        <v>279</v>
      </c>
      <c r="D97" s="87" t="s">
        <v>282</v>
      </c>
      <c r="E97" s="80">
        <v>7137482.1864663959</v>
      </c>
      <c r="F97" s="80">
        <v>-707605.62406743225</v>
      </c>
      <c r="G97" s="84">
        <v>-9.0197285378668363E-2</v>
      </c>
      <c r="H97" s="231">
        <v>0.25834886987136929</v>
      </c>
      <c r="I97" s="231">
        <v>-3.4914101067909376E-2</v>
      </c>
      <c r="J97" s="85">
        <v>5.6725945915787825</v>
      </c>
      <c r="K97" s="85">
        <v>-9.2413203704300173E-2</v>
      </c>
      <c r="L97" s="84">
        <v>-1.603002233230499E-2</v>
      </c>
      <c r="M97" s="86">
        <v>40488042.848439179</v>
      </c>
      <c r="N97" s="86">
        <v>-4738949.5339686349</v>
      </c>
      <c r="O97" s="84">
        <v>-0.10478144321204011</v>
      </c>
      <c r="P97" s="80">
        <v>12764288.770103052</v>
      </c>
      <c r="Q97" s="80">
        <v>-1241797.8053896464</v>
      </c>
      <c r="R97" s="84">
        <v>-8.8661297265040157E-2</v>
      </c>
    </row>
    <row r="98" spans="1:18">
      <c r="A98" s="954" t="s">
        <v>116</v>
      </c>
      <c r="B98" s="954" t="s">
        <v>350</v>
      </c>
      <c r="C98" s="954" t="s">
        <v>279</v>
      </c>
      <c r="D98" s="235" t="s">
        <v>284</v>
      </c>
      <c r="E98" s="80">
        <v>2261205132.0848217</v>
      </c>
      <c r="F98" s="80">
        <v>84977306.497501373</v>
      </c>
      <c r="G98" s="81">
        <v>3.9047982705839958E-2</v>
      </c>
      <c r="H98" s="230">
        <v>81.8467598460891</v>
      </c>
      <c r="I98" s="230">
        <v>0.49559425231144871</v>
      </c>
      <c r="J98" s="82">
        <v>4.6946713539791771</v>
      </c>
      <c r="K98" s="82">
        <v>-0.10928573937319008</v>
      </c>
      <c r="L98" s="81">
        <v>-2.2749108130965159E-2</v>
      </c>
      <c r="M98" s="83">
        <v>10615614959.069313</v>
      </c>
      <c r="N98" s="83">
        <v>161109859.58830643</v>
      </c>
      <c r="O98" s="81">
        <v>1.5410567794003412E-2</v>
      </c>
      <c r="P98" s="80">
        <v>2352235227.5536995</v>
      </c>
      <c r="Q98" s="80">
        <v>106790762.6418314</v>
      </c>
      <c r="R98" s="81">
        <v>4.7558852739661435E-2</v>
      </c>
    </row>
    <row r="99" spans="1:18">
      <c r="A99" s="954" t="s">
        <v>116</v>
      </c>
      <c r="B99" s="954" t="s">
        <v>350</v>
      </c>
      <c r="C99" s="954" t="s">
        <v>279</v>
      </c>
      <c r="D99" s="87" t="s">
        <v>285</v>
      </c>
      <c r="E99" s="80">
        <v>321468161.78113735</v>
      </c>
      <c r="F99" s="80">
        <v>-5840888.9947445393</v>
      </c>
      <c r="G99" s="84">
        <v>-1.7845180207815173E-2</v>
      </c>
      <c r="H99" s="231">
        <v>11.635887015348191</v>
      </c>
      <c r="I99" s="231">
        <v>-0.59949223903886129</v>
      </c>
      <c r="J99" s="85">
        <v>4.0228726557839911</v>
      </c>
      <c r="K99" s="85">
        <v>2.8213552070387671E-2</v>
      </c>
      <c r="L99" s="84">
        <v>7.0628184628218123E-3</v>
      </c>
      <c r="M99" s="86">
        <v>1293225477.7344818</v>
      </c>
      <c r="N99" s="86">
        <v>-14262601.675252914</v>
      </c>
      <c r="O99" s="84">
        <v>-1.0908399013237478E-2</v>
      </c>
      <c r="P99" s="80">
        <v>264539274.35097957</v>
      </c>
      <c r="Q99" s="80">
        <v>-287374.59674650431</v>
      </c>
      <c r="R99" s="84">
        <v>-1.0851422917156233E-3</v>
      </c>
    </row>
    <row r="100" spans="1:18">
      <c r="A100" s="954" t="s">
        <v>116</v>
      </c>
      <c r="B100" s="954" t="s">
        <v>353</v>
      </c>
      <c r="C100" s="954" t="s">
        <v>279</v>
      </c>
      <c r="D100" s="235" t="s">
        <v>281</v>
      </c>
      <c r="E100" s="80">
        <v>10979020.729520911</v>
      </c>
      <c r="F100" s="80">
        <v>98807.034807527438</v>
      </c>
      <c r="G100" s="81">
        <v>9.0813505671802248E-3</v>
      </c>
      <c r="H100" s="230">
        <v>1.0009516620611949</v>
      </c>
      <c r="I100" s="230">
        <v>-2.1104957645960987E-2</v>
      </c>
      <c r="J100" s="82">
        <v>9.2726653561212711</v>
      </c>
      <c r="K100" s="82">
        <v>0.237005749171459</v>
      </c>
      <c r="L100" s="81">
        <v>2.6230044012411129E-2</v>
      </c>
      <c r="M100" s="83">
        <v>101804785.16276583</v>
      </c>
      <c r="N100" s="83">
        <v>3494877.7664619386</v>
      </c>
      <c r="O100" s="81">
        <v>3.5549598804660597E-2</v>
      </c>
      <c r="P100" s="80">
        <v>17504752.418993961</v>
      </c>
      <c r="Q100" s="80">
        <v>844752.36303020269</v>
      </c>
      <c r="R100" s="81">
        <v>5.0705423781064622E-2</v>
      </c>
    </row>
    <row r="101" spans="1:18">
      <c r="A101" s="954" t="s">
        <v>116</v>
      </c>
      <c r="B101" s="954" t="s">
        <v>353</v>
      </c>
      <c r="C101" s="954" t="s">
        <v>279</v>
      </c>
      <c r="D101" s="87" t="s">
        <v>283</v>
      </c>
      <c r="E101" s="80">
        <v>57059307.383239843</v>
      </c>
      <c r="F101" s="80">
        <v>261005.07459390163</v>
      </c>
      <c r="G101" s="84">
        <v>4.5952971125013883E-3</v>
      </c>
      <c r="H101" s="231">
        <v>5.2020676495987255</v>
      </c>
      <c r="I101" s="231">
        <v>-0.13340484124825291</v>
      </c>
      <c r="J101" s="85">
        <v>8.0420998943656556</v>
      </c>
      <c r="K101" s="85">
        <v>0.52789163886614521</v>
      </c>
      <c r="L101" s="84">
        <v>7.0252463189290904E-2</v>
      </c>
      <c r="M101" s="86">
        <v>458876649.87933058</v>
      </c>
      <c r="N101" s="86">
        <v>32082377.773346364</v>
      </c>
      <c r="O101" s="84">
        <v>7.5170591243032117E-2</v>
      </c>
      <c r="P101" s="80">
        <v>218247196.4099049</v>
      </c>
      <c r="Q101" s="80">
        <v>13008811.152150333</v>
      </c>
      <c r="R101" s="84">
        <v>6.3383909086074913E-2</v>
      </c>
    </row>
    <row r="102" spans="1:18">
      <c r="A102" s="954" t="s">
        <v>116</v>
      </c>
      <c r="B102" s="954" t="s">
        <v>353</v>
      </c>
      <c r="C102" s="954" t="s">
        <v>279</v>
      </c>
      <c r="D102" s="235" t="s">
        <v>286</v>
      </c>
      <c r="E102" s="80">
        <v>4471250.1853602575</v>
      </c>
      <c r="F102" s="80">
        <v>-233939.89050113037</v>
      </c>
      <c r="G102" s="81">
        <v>-4.9719540917441588E-2</v>
      </c>
      <c r="H102" s="230">
        <v>0.40764157521752598</v>
      </c>
      <c r="I102" s="230">
        <v>-3.435072373439535E-2</v>
      </c>
      <c r="J102" s="82">
        <v>10.490413910890405</v>
      </c>
      <c r="K102" s="82">
        <v>-0.79478777899993602</v>
      </c>
      <c r="L102" s="81">
        <v>-7.0427432388021322E-2</v>
      </c>
      <c r="M102" s="83">
        <v>46905265.143574551</v>
      </c>
      <c r="N102" s="83">
        <v>-6193753.8517916426</v>
      </c>
      <c r="O102" s="81">
        <v>-0.11664535369913623</v>
      </c>
      <c r="P102" s="80">
        <v>12545048.93663102</v>
      </c>
      <c r="Q102" s="80">
        <v>-1545584.1549682133</v>
      </c>
      <c r="R102" s="81">
        <v>-0.10968876592845804</v>
      </c>
    </row>
    <row r="103" spans="1:18">
      <c r="A103" s="954" t="s">
        <v>116</v>
      </c>
      <c r="B103" s="954" t="s">
        <v>353</v>
      </c>
      <c r="C103" s="954" t="s">
        <v>279</v>
      </c>
      <c r="D103" s="87" t="s">
        <v>280</v>
      </c>
      <c r="E103" s="80">
        <v>424347.11176883243</v>
      </c>
      <c r="F103" s="80">
        <v>224080.98532915532</v>
      </c>
      <c r="G103" s="84">
        <v>1.1189160609078419</v>
      </c>
      <c r="H103" s="231">
        <v>3.8687507499989504E-2</v>
      </c>
      <c r="I103" s="231">
        <v>1.9875071827863286E-2</v>
      </c>
      <c r="J103" s="85">
        <v>19.334670871160355</v>
      </c>
      <c r="K103" s="85">
        <v>-7.5683471664736501</v>
      </c>
      <c r="L103" s="84">
        <v>-0.28131963320570447</v>
      </c>
      <c r="M103" s="86">
        <v>8204611.7411778728</v>
      </c>
      <c r="N103" s="86">
        <v>2816848.5292441472</v>
      </c>
      <c r="O103" s="84">
        <v>0.52282337185957184</v>
      </c>
      <c r="P103" s="80">
        <v>1664297.8513400559</v>
      </c>
      <c r="Q103" s="80">
        <v>483489.97516124672</v>
      </c>
      <c r="R103" s="84">
        <v>0.40945693614939271</v>
      </c>
    </row>
    <row r="104" spans="1:18">
      <c r="A104" s="954" t="s">
        <v>116</v>
      </c>
      <c r="B104" s="954" t="s">
        <v>353</v>
      </c>
      <c r="C104" s="954" t="s">
        <v>279</v>
      </c>
      <c r="D104" s="235" t="s">
        <v>282</v>
      </c>
      <c r="E104" s="80">
        <v>2784642.4309650301</v>
      </c>
      <c r="F104" s="80">
        <v>-197427.11908124387</v>
      </c>
      <c r="G104" s="81">
        <v>-6.6204733245802505E-2</v>
      </c>
      <c r="H104" s="230">
        <v>0.25387441541356864</v>
      </c>
      <c r="I104" s="230">
        <v>-2.6252796199274897E-2</v>
      </c>
      <c r="J104" s="82">
        <v>5.6984848289023988</v>
      </c>
      <c r="K104" s="82">
        <v>-0.24051682169405897</v>
      </c>
      <c r="L104" s="81">
        <v>-4.0497853990308912E-2</v>
      </c>
      <c r="M104" s="83">
        <v>15868242.64677212</v>
      </c>
      <c r="N104" s="83">
        <v>-1842273.3331461363</v>
      </c>
      <c r="O104" s="81">
        <v>-0.10402143761565547</v>
      </c>
      <c r="P104" s="80">
        <v>5003326.4969780445</v>
      </c>
      <c r="Q104" s="80">
        <v>-369636.55336520821</v>
      </c>
      <c r="R104" s="81">
        <v>-6.8795662635646432E-2</v>
      </c>
    </row>
    <row r="105" spans="1:18">
      <c r="A105" s="954" t="s">
        <v>116</v>
      </c>
      <c r="B105" s="954" t="s">
        <v>353</v>
      </c>
      <c r="C105" s="954" t="s">
        <v>279</v>
      </c>
      <c r="D105" s="87" t="s">
        <v>284</v>
      </c>
      <c r="E105" s="80">
        <v>900386607.18839025</v>
      </c>
      <c r="F105" s="80">
        <v>33816128.907811642</v>
      </c>
      <c r="G105" s="84">
        <v>3.9022941301795233E-2</v>
      </c>
      <c r="H105" s="231">
        <v>82.087782978636085</v>
      </c>
      <c r="I105" s="231">
        <v>0.68459379313240731</v>
      </c>
      <c r="J105" s="85">
        <v>4.6455294833963672</v>
      </c>
      <c r="K105" s="85">
        <v>-0.1885033515328951</v>
      </c>
      <c r="L105" s="84">
        <v>-3.899504988274527E-2</v>
      </c>
      <c r="M105" s="86">
        <v>4182772530.1488905</v>
      </c>
      <c r="N105" s="86">
        <v>-6257615.6397819519</v>
      </c>
      <c r="O105" s="84">
        <v>-1.4938101235850202E-3</v>
      </c>
      <c r="P105" s="80">
        <v>942051051.70862579</v>
      </c>
      <c r="Q105" s="80">
        <v>50732586.267167807</v>
      </c>
      <c r="R105" s="84">
        <v>5.6918585482283977E-2</v>
      </c>
    </row>
    <row r="106" spans="1:18">
      <c r="A106" s="954" t="s">
        <v>116</v>
      </c>
      <c r="B106" s="954" t="s">
        <v>353</v>
      </c>
      <c r="C106" s="954" t="s">
        <v>279</v>
      </c>
      <c r="D106" s="235" t="s">
        <v>285</v>
      </c>
      <c r="E106" s="80">
        <v>125952769.46385446</v>
      </c>
      <c r="F106" s="80">
        <v>-2055994.5117895007</v>
      </c>
      <c r="G106" s="81">
        <v>-1.6061357425345438E-2</v>
      </c>
      <c r="H106" s="230">
        <v>11.483049084429322</v>
      </c>
      <c r="I106" s="230">
        <v>-0.54173354143107133</v>
      </c>
      <c r="J106" s="82">
        <v>4.0366569366523262</v>
      </c>
      <c r="K106" s="82">
        <v>6.9699564516493506E-2</v>
      </c>
      <c r="L106" s="81">
        <v>1.7570031129164079E-2</v>
      </c>
      <c r="M106" s="83">
        <v>508428120.54683936</v>
      </c>
      <c r="N106" s="83">
        <v>622810.59566271305</v>
      </c>
      <c r="O106" s="81">
        <v>1.2264751538785478E-3</v>
      </c>
      <c r="P106" s="80">
        <v>104539390.8509858</v>
      </c>
      <c r="Q106" s="80">
        <v>992110.49006748199</v>
      </c>
      <c r="R106" s="81">
        <v>9.581231748525312E-3</v>
      </c>
    </row>
    <row r="107" spans="1:18">
      <c r="E107" s="80"/>
      <c r="F107" s="80"/>
      <c r="G107" s="84"/>
      <c r="H107" s="231"/>
      <c r="I107" s="231"/>
      <c r="J107" s="85"/>
      <c r="K107" s="85"/>
      <c r="L107" s="84"/>
      <c r="M107" s="86"/>
      <c r="N107" s="86"/>
      <c r="O107" s="84"/>
      <c r="P107" s="80"/>
      <c r="Q107" s="80"/>
      <c r="R107" s="84"/>
    </row>
    <row r="108" spans="1:18">
      <c r="E108" s="80"/>
      <c r="F108" s="80"/>
      <c r="G108" s="81"/>
      <c r="H108" s="230"/>
      <c r="I108" s="230"/>
      <c r="J108" s="82"/>
      <c r="K108" s="82"/>
      <c r="L108" s="81"/>
      <c r="M108" s="83"/>
      <c r="N108" s="83"/>
      <c r="O108" s="81"/>
      <c r="P108" s="80"/>
      <c r="Q108" s="80"/>
      <c r="R108" s="81"/>
    </row>
    <row r="109" spans="1:18">
      <c r="E109" s="80"/>
      <c r="F109" s="80"/>
      <c r="G109" s="84"/>
      <c r="H109" s="231"/>
      <c r="I109" s="231"/>
      <c r="J109" s="85"/>
      <c r="K109" s="85"/>
      <c r="L109" s="84"/>
      <c r="M109" s="86"/>
      <c r="N109" s="86"/>
      <c r="O109" s="84"/>
      <c r="P109" s="80"/>
      <c r="Q109" s="80"/>
      <c r="R109" s="84"/>
    </row>
    <row r="110" spans="1:18">
      <c r="E110" s="80"/>
      <c r="F110" s="80"/>
      <c r="G110" s="81"/>
      <c r="H110" s="230"/>
      <c r="I110" s="230"/>
      <c r="J110" s="82"/>
      <c r="K110" s="82"/>
      <c r="L110" s="81"/>
      <c r="M110" s="83"/>
      <c r="N110" s="83"/>
      <c r="O110" s="81"/>
      <c r="P110" s="80"/>
      <c r="Q110" s="80"/>
      <c r="R110" s="81"/>
    </row>
    <row r="111" spans="1:18">
      <c r="E111" s="80"/>
      <c r="F111" s="80"/>
      <c r="G111" s="84"/>
      <c r="H111" s="231"/>
      <c r="I111" s="231"/>
      <c r="J111" s="85"/>
      <c r="K111" s="85"/>
      <c r="L111" s="84"/>
      <c r="M111" s="86"/>
      <c r="N111" s="86"/>
      <c r="O111" s="84"/>
      <c r="P111" s="80"/>
      <c r="Q111" s="80"/>
      <c r="R111" s="84"/>
    </row>
    <row r="112" spans="1:18">
      <c r="E112" s="80"/>
      <c r="F112" s="80"/>
      <c r="G112" s="81"/>
      <c r="H112" s="230"/>
      <c r="I112" s="230"/>
      <c r="J112" s="82"/>
      <c r="K112" s="82"/>
      <c r="L112" s="81"/>
      <c r="M112" s="83"/>
      <c r="N112" s="83"/>
      <c r="O112" s="81"/>
      <c r="P112" s="80"/>
      <c r="Q112" s="80"/>
      <c r="R112" s="81"/>
    </row>
    <row r="113" spans="5:18">
      <c r="E113" s="80"/>
      <c r="F113" s="80"/>
      <c r="G113" s="84"/>
      <c r="H113" s="231"/>
      <c r="I113" s="231"/>
      <c r="J113" s="85"/>
      <c r="K113" s="85"/>
      <c r="L113" s="84"/>
      <c r="M113" s="86"/>
      <c r="N113" s="86"/>
      <c r="O113" s="84"/>
      <c r="P113" s="80"/>
      <c r="Q113" s="80"/>
      <c r="R113" s="84"/>
    </row>
    <row r="114" spans="5:18">
      <c r="E114" s="394"/>
      <c r="F114" s="394"/>
      <c r="G114" s="394"/>
      <c r="H114" s="394"/>
      <c r="I114" s="394"/>
      <c r="J114" s="394"/>
      <c r="K114" s="394"/>
      <c r="L114" s="394"/>
      <c r="M114" s="394"/>
      <c r="N114" s="394"/>
      <c r="O114" s="394"/>
      <c r="P114" s="394"/>
      <c r="Q114" s="394"/>
      <c r="R114" s="394"/>
    </row>
    <row r="115" spans="5:18"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5:18">
      <c r="E116" s="394"/>
      <c r="F116" s="394"/>
      <c r="G116" s="394"/>
      <c r="H116" s="394"/>
      <c r="I116" s="394"/>
      <c r="J116" s="394"/>
      <c r="K116" s="394"/>
      <c r="L116" s="394"/>
      <c r="M116" s="394"/>
      <c r="N116" s="394"/>
      <c r="O116" s="394"/>
      <c r="P116" s="394"/>
      <c r="Q116" s="394"/>
      <c r="R116" s="394"/>
    </row>
    <row r="117" spans="5:18">
      <c r="E117" s="80"/>
      <c r="F117" s="80"/>
      <c r="G117" s="84"/>
      <c r="H117" s="231"/>
      <c r="I117" s="231"/>
      <c r="J117" s="85"/>
      <c r="K117" s="85"/>
      <c r="L117" s="84"/>
      <c r="M117" s="86"/>
      <c r="N117" s="86"/>
      <c r="O117" s="84"/>
      <c r="P117" s="80"/>
      <c r="Q117" s="80"/>
      <c r="R117" s="84"/>
    </row>
    <row r="118" spans="5:18">
      <c r="E118" s="80"/>
      <c r="F118" s="80"/>
      <c r="G118" s="81"/>
      <c r="H118" s="230"/>
      <c r="I118" s="230"/>
      <c r="J118" s="82"/>
      <c r="K118" s="82"/>
      <c r="L118" s="81"/>
      <c r="M118" s="83"/>
      <c r="N118" s="83"/>
      <c r="O118" s="81"/>
      <c r="P118" s="80"/>
      <c r="Q118" s="80"/>
      <c r="R118" s="81"/>
    </row>
    <row r="119" spans="5:18">
      <c r="E119" s="80"/>
      <c r="F119" s="80"/>
      <c r="G119" s="84"/>
      <c r="H119" s="231"/>
      <c r="I119" s="231"/>
      <c r="J119" s="85"/>
      <c r="K119" s="85"/>
      <c r="L119" s="84"/>
      <c r="M119" s="86"/>
      <c r="N119" s="86"/>
      <c r="O119" s="84"/>
      <c r="P119" s="80"/>
      <c r="Q119" s="80"/>
      <c r="R119" s="84"/>
    </row>
    <row r="120" spans="5:18">
      <c r="E120" s="80"/>
      <c r="F120" s="80"/>
      <c r="G120" s="81"/>
      <c r="H120" s="230"/>
      <c r="I120" s="230"/>
      <c r="J120" s="82"/>
      <c r="K120" s="82"/>
      <c r="L120" s="81"/>
      <c r="M120" s="83"/>
      <c r="N120" s="83"/>
      <c r="O120" s="81"/>
      <c r="P120" s="80"/>
      <c r="Q120" s="80"/>
      <c r="R120" s="81"/>
    </row>
    <row r="121" spans="5:18">
      <c r="E121" s="80"/>
      <c r="F121" s="80"/>
      <c r="G121" s="84"/>
      <c r="H121" s="231"/>
      <c r="I121" s="231"/>
      <c r="J121" s="85"/>
      <c r="K121" s="85"/>
      <c r="L121" s="84"/>
      <c r="M121" s="86"/>
      <c r="N121" s="86"/>
      <c r="O121" s="84"/>
      <c r="P121" s="80"/>
      <c r="Q121" s="80"/>
      <c r="R121" s="84"/>
    </row>
    <row r="122" spans="5:18">
      <c r="E122" s="80"/>
      <c r="F122" s="80"/>
      <c r="G122" s="81"/>
      <c r="H122" s="230"/>
      <c r="I122" s="230"/>
      <c r="J122" s="82"/>
      <c r="K122" s="82"/>
      <c r="L122" s="81"/>
      <c r="M122" s="83"/>
      <c r="N122" s="83"/>
      <c r="O122" s="81"/>
      <c r="P122" s="80"/>
      <c r="Q122" s="80"/>
      <c r="R122" s="81"/>
    </row>
    <row r="123" spans="5:18">
      <c r="E123" s="80"/>
      <c r="F123" s="80"/>
      <c r="G123" s="84"/>
      <c r="H123" s="231"/>
      <c r="I123" s="231"/>
      <c r="J123" s="85"/>
      <c r="K123" s="85"/>
      <c r="L123" s="84"/>
      <c r="M123" s="86"/>
      <c r="N123" s="86"/>
      <c r="O123" s="84"/>
      <c r="P123" s="80"/>
      <c r="Q123" s="80"/>
      <c r="R123" s="84"/>
    </row>
    <row r="124" spans="5:18">
      <c r="E124" s="394"/>
      <c r="F124" s="394"/>
      <c r="G124" s="394"/>
      <c r="H124" s="394"/>
      <c r="I124" s="394"/>
      <c r="J124" s="394"/>
      <c r="K124" s="394"/>
      <c r="L124" s="394"/>
      <c r="M124" s="394"/>
      <c r="N124" s="394"/>
      <c r="O124" s="394"/>
      <c r="P124" s="394"/>
      <c r="Q124" s="394"/>
      <c r="R124" s="394"/>
    </row>
    <row r="125" spans="5:18"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5:18">
      <c r="E126" s="80"/>
      <c r="F126" s="80"/>
      <c r="G126" s="81"/>
      <c r="H126" s="230"/>
      <c r="I126" s="230"/>
      <c r="J126" s="82"/>
      <c r="K126" s="82"/>
      <c r="L126" s="81"/>
      <c r="M126" s="83"/>
      <c r="N126" s="83"/>
      <c r="O126" s="81"/>
      <c r="P126" s="80"/>
      <c r="Q126" s="80"/>
      <c r="R126" s="81"/>
    </row>
    <row r="127" spans="5:18"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5:18">
      <c r="E128" s="80"/>
      <c r="F128" s="80"/>
      <c r="G128" s="81"/>
      <c r="H128" s="230"/>
      <c r="I128" s="230"/>
      <c r="J128" s="82"/>
      <c r="K128" s="82"/>
      <c r="L128" s="81"/>
      <c r="M128" s="83"/>
      <c r="N128" s="83"/>
      <c r="O128" s="81"/>
      <c r="P128" s="80"/>
      <c r="Q128" s="80"/>
      <c r="R128" s="81"/>
    </row>
    <row r="129" spans="5:18">
      <c r="E129" s="80"/>
      <c r="F129" s="80"/>
      <c r="G129" s="84"/>
      <c r="H129" s="231"/>
      <c r="I129" s="231"/>
      <c r="J129" s="85"/>
      <c r="K129" s="85"/>
      <c r="L129" s="84"/>
      <c r="M129" s="86"/>
      <c r="N129" s="86"/>
      <c r="O129" s="84"/>
      <c r="P129" s="80"/>
      <c r="Q129" s="80"/>
      <c r="R129" s="84"/>
    </row>
    <row r="130" spans="5:18">
      <c r="E130" s="80"/>
      <c r="F130" s="80"/>
      <c r="G130" s="81"/>
      <c r="H130" s="230"/>
      <c r="I130" s="230"/>
      <c r="J130" s="82"/>
      <c r="K130" s="82"/>
      <c r="L130" s="81"/>
      <c r="M130" s="83"/>
      <c r="N130" s="83"/>
      <c r="O130" s="81"/>
      <c r="P130" s="80"/>
      <c r="Q130" s="80"/>
      <c r="R130" s="81"/>
    </row>
    <row r="131" spans="5:18">
      <c r="E131" s="80"/>
      <c r="F131" s="80"/>
      <c r="G131" s="84"/>
      <c r="H131" s="231"/>
      <c r="I131" s="231"/>
      <c r="J131" s="85"/>
      <c r="K131" s="85"/>
      <c r="L131" s="84"/>
      <c r="M131" s="86"/>
      <c r="N131" s="86"/>
      <c r="O131" s="84"/>
      <c r="P131" s="80"/>
      <c r="Q131" s="80"/>
      <c r="R131" s="84"/>
    </row>
    <row r="132" spans="5:18">
      <c r="E132" s="80"/>
      <c r="F132" s="80"/>
      <c r="G132" s="81"/>
      <c r="H132" s="230"/>
      <c r="I132" s="230"/>
      <c r="J132" s="82"/>
      <c r="K132" s="82"/>
      <c r="L132" s="81"/>
      <c r="M132" s="83"/>
      <c r="N132" s="83"/>
      <c r="O132" s="81"/>
      <c r="P132" s="80"/>
      <c r="Q132" s="80"/>
      <c r="R132" s="81"/>
    </row>
    <row r="133" spans="5:18">
      <c r="E133" s="80"/>
      <c r="F133" s="80"/>
      <c r="G133" s="84"/>
      <c r="H133" s="231"/>
      <c r="I133" s="231"/>
      <c r="J133" s="85"/>
      <c r="K133" s="85"/>
      <c r="L133" s="84"/>
      <c r="M133" s="86"/>
      <c r="N133" s="86"/>
      <c r="O133" s="84"/>
      <c r="P133" s="80"/>
      <c r="Q133" s="80"/>
      <c r="R133" s="84"/>
    </row>
    <row r="134" spans="5:18">
      <c r="E134" s="80"/>
      <c r="F134" s="80"/>
      <c r="G134" s="81"/>
      <c r="H134" s="230"/>
      <c r="I134" s="230"/>
      <c r="J134" s="82"/>
      <c r="K134" s="82"/>
      <c r="L134" s="81"/>
      <c r="M134" s="83"/>
      <c r="N134" s="83"/>
      <c r="O134" s="81"/>
      <c r="P134" s="80"/>
      <c r="Q134" s="80"/>
      <c r="R134" s="81"/>
    </row>
    <row r="135" spans="5:18"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5:18">
      <c r="E136" s="394"/>
      <c r="F136" s="394"/>
      <c r="G136" s="394"/>
      <c r="H136" s="394"/>
      <c r="I136" s="394"/>
      <c r="J136" s="394"/>
      <c r="K136" s="394"/>
      <c r="L136" s="394"/>
      <c r="M136" s="394"/>
      <c r="N136" s="394"/>
      <c r="O136" s="394"/>
      <c r="P136" s="394"/>
      <c r="Q136" s="394"/>
      <c r="R136" s="394"/>
    </row>
    <row r="137" spans="5:18"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5:18">
      <c r="E138" s="80"/>
      <c r="F138" s="80"/>
      <c r="G138" s="81"/>
      <c r="H138" s="230"/>
      <c r="I138" s="230"/>
      <c r="J138" s="82"/>
      <c r="K138" s="82"/>
      <c r="L138" s="81"/>
      <c r="M138" s="83"/>
      <c r="N138" s="83"/>
      <c r="O138" s="81"/>
      <c r="P138" s="80"/>
      <c r="Q138" s="80"/>
      <c r="R138" s="81"/>
    </row>
    <row r="139" spans="5:18">
      <c r="E139" s="80"/>
      <c r="F139" s="80"/>
      <c r="G139" s="84"/>
      <c r="H139" s="231"/>
      <c r="I139" s="231"/>
      <c r="J139" s="85"/>
      <c r="K139" s="85"/>
      <c r="L139" s="84"/>
      <c r="M139" s="86"/>
      <c r="N139" s="86"/>
      <c r="O139" s="84"/>
      <c r="P139" s="80"/>
      <c r="Q139" s="80"/>
      <c r="R139" s="84"/>
    </row>
    <row r="140" spans="5:18">
      <c r="E140" s="80"/>
      <c r="F140" s="80"/>
      <c r="G140" s="81"/>
      <c r="H140" s="230"/>
      <c r="I140" s="230"/>
      <c r="J140" s="82"/>
      <c r="K140" s="82"/>
      <c r="L140" s="81"/>
      <c r="M140" s="83"/>
      <c r="N140" s="83"/>
      <c r="O140" s="81"/>
      <c r="P140" s="80"/>
      <c r="Q140" s="80"/>
      <c r="R140" s="81"/>
    </row>
    <row r="141" spans="5:18">
      <c r="E141" s="80"/>
      <c r="F141" s="80"/>
      <c r="G141" s="84"/>
      <c r="H141" s="231"/>
      <c r="I141" s="231"/>
      <c r="J141" s="85"/>
      <c r="K141" s="85"/>
      <c r="L141" s="84"/>
      <c r="M141" s="86"/>
      <c r="N141" s="86"/>
      <c r="O141" s="84"/>
      <c r="P141" s="80"/>
      <c r="Q141" s="80"/>
      <c r="R141" s="84"/>
    </row>
    <row r="142" spans="5:18">
      <c r="E142" s="80"/>
      <c r="F142" s="80"/>
      <c r="G142" s="81"/>
      <c r="H142" s="230"/>
      <c r="I142" s="230"/>
      <c r="J142" s="82"/>
      <c r="K142" s="82"/>
      <c r="L142" s="81"/>
      <c r="M142" s="83"/>
      <c r="N142" s="83"/>
      <c r="O142" s="81"/>
      <c r="P142" s="80"/>
      <c r="Q142" s="80"/>
      <c r="R142" s="81"/>
    </row>
    <row r="143" spans="5:18">
      <c r="E143" s="80"/>
      <c r="F143" s="80"/>
      <c r="G143" s="84"/>
      <c r="H143" s="231"/>
      <c r="I143" s="231"/>
      <c r="J143" s="85"/>
      <c r="K143" s="85"/>
      <c r="L143" s="84"/>
      <c r="M143" s="86"/>
      <c r="N143" s="86"/>
      <c r="O143" s="84"/>
      <c r="P143" s="80"/>
      <c r="Q143" s="80"/>
      <c r="R143" s="84"/>
    </row>
    <row r="144" spans="5:18">
      <c r="E144" s="80"/>
      <c r="F144" s="80"/>
      <c r="G144" s="81"/>
      <c r="H144" s="230"/>
      <c r="I144" s="230"/>
      <c r="J144" s="82"/>
      <c r="K144" s="82"/>
      <c r="L144" s="81"/>
      <c r="M144" s="83"/>
      <c r="N144" s="83"/>
      <c r="O144" s="81"/>
      <c r="P144" s="80"/>
      <c r="Q144" s="80"/>
      <c r="R144" s="81"/>
    </row>
    <row r="145" spans="5:18"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5:18">
      <c r="E146" s="394"/>
      <c r="F146" s="394"/>
      <c r="G146" s="394"/>
      <c r="H146" s="394"/>
      <c r="I146" s="394"/>
      <c r="J146" s="394"/>
      <c r="K146" s="394"/>
      <c r="L146" s="394"/>
      <c r="M146" s="394"/>
      <c r="N146" s="394"/>
      <c r="O146" s="394"/>
      <c r="P146" s="394"/>
      <c r="Q146" s="394"/>
      <c r="R146" s="394"/>
    </row>
    <row r="147" spans="5:18">
      <c r="E147" s="80"/>
      <c r="F147" s="80"/>
      <c r="G147" s="84"/>
      <c r="H147" s="231"/>
      <c r="I147" s="231"/>
      <c r="J147" s="85"/>
      <c r="K147" s="85"/>
      <c r="L147" s="84"/>
      <c r="M147" s="86"/>
      <c r="N147" s="86"/>
      <c r="O147" s="84"/>
      <c r="P147" s="80"/>
      <c r="Q147" s="80"/>
      <c r="R147" s="84"/>
    </row>
    <row r="148" spans="5:18">
      <c r="E148" s="394"/>
      <c r="F148" s="394"/>
      <c r="G148" s="394"/>
      <c r="H148" s="394"/>
      <c r="I148" s="394"/>
      <c r="J148" s="394"/>
      <c r="K148" s="394"/>
      <c r="L148" s="394"/>
      <c r="M148" s="394"/>
      <c r="N148" s="394"/>
      <c r="O148" s="394"/>
      <c r="P148" s="394"/>
      <c r="Q148" s="394"/>
      <c r="R148" s="394"/>
    </row>
    <row r="149" spans="5:18">
      <c r="E149" s="80"/>
      <c r="F149" s="80"/>
      <c r="G149" s="84"/>
      <c r="H149" s="231"/>
      <c r="I149" s="231"/>
      <c r="J149" s="85"/>
      <c r="K149" s="85"/>
      <c r="L149" s="84"/>
      <c r="M149" s="86"/>
      <c r="N149" s="86"/>
      <c r="O149" s="84"/>
      <c r="P149" s="80"/>
      <c r="Q149" s="80"/>
      <c r="R149" s="84"/>
    </row>
    <row r="150" spans="5:18">
      <c r="E150" s="80"/>
      <c r="F150" s="80"/>
      <c r="G150" s="81"/>
      <c r="H150" s="230"/>
      <c r="I150" s="230"/>
      <c r="J150" s="82"/>
      <c r="K150" s="82"/>
      <c r="L150" s="81"/>
      <c r="M150" s="83"/>
      <c r="N150" s="83"/>
      <c r="O150" s="81"/>
      <c r="P150" s="80"/>
      <c r="Q150" s="80"/>
      <c r="R150" s="81"/>
    </row>
    <row r="151" spans="5:18">
      <c r="E151" s="80"/>
      <c r="F151" s="80"/>
      <c r="G151" s="84"/>
      <c r="H151" s="231"/>
      <c r="I151" s="231"/>
      <c r="J151" s="85"/>
      <c r="K151" s="85"/>
      <c r="L151" s="84"/>
      <c r="M151" s="86"/>
      <c r="N151" s="86"/>
      <c r="O151" s="84"/>
      <c r="P151" s="80"/>
      <c r="Q151" s="80"/>
      <c r="R151" s="84"/>
    </row>
    <row r="152" spans="5:18">
      <c r="E152" s="80"/>
      <c r="F152" s="80"/>
      <c r="G152" s="81"/>
      <c r="H152" s="230"/>
      <c r="I152" s="230"/>
      <c r="J152" s="82"/>
      <c r="K152" s="82"/>
      <c r="L152" s="81"/>
      <c r="M152" s="83"/>
      <c r="N152" s="83"/>
      <c r="O152" s="81"/>
      <c r="P152" s="80"/>
      <c r="Q152" s="80"/>
      <c r="R152" s="81"/>
    </row>
    <row r="153" spans="5:18">
      <c r="E153" s="80"/>
      <c r="F153" s="80"/>
      <c r="G153" s="84"/>
      <c r="H153" s="231"/>
      <c r="I153" s="231"/>
      <c r="J153" s="85"/>
      <c r="K153" s="85"/>
      <c r="L153" s="84"/>
      <c r="M153" s="86"/>
      <c r="N153" s="86"/>
      <c r="O153" s="84"/>
      <c r="P153" s="80"/>
      <c r="Q153" s="80"/>
      <c r="R153" s="84"/>
    </row>
    <row r="154" spans="5:18">
      <c r="E154" s="80"/>
      <c r="F154" s="80"/>
      <c r="G154" s="81"/>
      <c r="H154" s="230"/>
      <c r="I154" s="230"/>
      <c r="J154" s="82"/>
      <c r="K154" s="82"/>
      <c r="L154" s="81"/>
      <c r="M154" s="83"/>
      <c r="N154" s="83"/>
      <c r="O154" s="81"/>
      <c r="P154" s="80"/>
      <c r="Q154" s="80"/>
      <c r="R154" s="81"/>
    </row>
    <row r="155" spans="5:18">
      <c r="E155" s="80"/>
      <c r="F155" s="80"/>
      <c r="G155" s="84"/>
      <c r="H155" s="231"/>
      <c r="I155" s="231"/>
      <c r="J155" s="85"/>
      <c r="K155" s="85"/>
      <c r="L155" s="84"/>
      <c r="M155" s="86"/>
      <c r="N155" s="86"/>
      <c r="O155" s="84"/>
      <c r="P155" s="80"/>
      <c r="Q155" s="80"/>
      <c r="R155" s="84"/>
    </row>
    <row r="156" spans="5:18">
      <c r="E156" s="394"/>
      <c r="F156" s="394"/>
      <c r="G156" s="394"/>
      <c r="H156" s="394"/>
      <c r="I156" s="394"/>
      <c r="J156" s="394"/>
      <c r="K156" s="394"/>
      <c r="L156" s="394"/>
      <c r="M156" s="394"/>
      <c r="N156" s="394"/>
      <c r="O156" s="394"/>
      <c r="P156" s="394"/>
      <c r="Q156" s="394"/>
      <c r="R156" s="394"/>
    </row>
    <row r="157" spans="5:18"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</row>
    <row r="158" spans="5:18">
      <c r="E158" s="394"/>
      <c r="F158" s="394"/>
      <c r="G158" s="394"/>
      <c r="H158" s="394"/>
      <c r="I158" s="394"/>
      <c r="J158" s="394"/>
      <c r="K158" s="394"/>
      <c r="L158" s="394"/>
      <c r="M158" s="394"/>
      <c r="N158" s="394"/>
      <c r="O158" s="394"/>
      <c r="P158" s="394"/>
      <c r="Q158" s="394"/>
      <c r="R158" s="394"/>
    </row>
    <row r="159" spans="5:18">
      <c r="E159" s="80"/>
      <c r="F159" s="80"/>
      <c r="G159" s="84"/>
      <c r="H159" s="231"/>
      <c r="I159" s="231"/>
      <c r="J159" s="85"/>
      <c r="K159" s="85"/>
      <c r="L159" s="84"/>
      <c r="M159" s="86"/>
      <c r="N159" s="86"/>
      <c r="O159" s="84"/>
      <c r="P159" s="80"/>
      <c r="Q159" s="80"/>
      <c r="R159" s="84"/>
    </row>
    <row r="160" spans="5:18">
      <c r="E160" s="80"/>
      <c r="F160" s="80"/>
      <c r="G160" s="81"/>
      <c r="H160" s="230"/>
      <c r="I160" s="230"/>
      <c r="J160" s="82"/>
      <c r="K160" s="82"/>
      <c r="L160" s="81"/>
      <c r="M160" s="83"/>
      <c r="N160" s="83"/>
      <c r="O160" s="81"/>
      <c r="P160" s="80"/>
      <c r="Q160" s="80"/>
      <c r="R160" s="81"/>
    </row>
    <row r="161" spans="5:18">
      <c r="E161" s="80"/>
      <c r="F161" s="80"/>
      <c r="G161" s="84"/>
      <c r="H161" s="231"/>
      <c r="I161" s="231"/>
      <c r="J161" s="85"/>
      <c r="K161" s="85"/>
      <c r="L161" s="84"/>
      <c r="M161" s="86"/>
      <c r="N161" s="86"/>
      <c r="O161" s="84"/>
      <c r="P161" s="80"/>
      <c r="Q161" s="80"/>
      <c r="R161" s="84"/>
    </row>
    <row r="162" spans="5:18">
      <c r="E162" s="80"/>
      <c r="F162" s="80"/>
      <c r="G162" s="81"/>
      <c r="H162" s="230"/>
      <c r="I162" s="230"/>
      <c r="J162" s="82"/>
      <c r="K162" s="82"/>
      <c r="L162" s="81"/>
      <c r="M162" s="83"/>
      <c r="N162" s="83"/>
      <c r="O162" s="81"/>
      <c r="P162" s="80"/>
      <c r="Q162" s="80"/>
      <c r="R162" s="81"/>
    </row>
    <row r="163" spans="5:18">
      <c r="E163" s="80"/>
      <c r="F163" s="80"/>
      <c r="G163" s="84"/>
      <c r="H163" s="231"/>
      <c r="I163" s="231"/>
      <c r="J163" s="85"/>
      <c r="K163" s="85"/>
      <c r="L163" s="84"/>
      <c r="M163" s="86"/>
      <c r="N163" s="86"/>
      <c r="O163" s="84"/>
      <c r="P163" s="80"/>
      <c r="Q163" s="80"/>
      <c r="R163" s="84"/>
    </row>
    <row r="164" spans="5:18">
      <c r="E164" s="80"/>
      <c r="F164" s="80"/>
      <c r="G164" s="81"/>
      <c r="H164" s="230"/>
      <c r="I164" s="230"/>
      <c r="J164" s="82"/>
      <c r="K164" s="82"/>
      <c r="L164" s="81"/>
      <c r="M164" s="83"/>
      <c r="N164" s="83"/>
      <c r="O164" s="81"/>
      <c r="P164" s="80"/>
      <c r="Q164" s="80"/>
      <c r="R164" s="81"/>
    </row>
    <row r="165" spans="5:18">
      <c r="E165" s="80"/>
      <c r="F165" s="80"/>
      <c r="G165" s="84"/>
      <c r="H165" s="231"/>
      <c r="I165" s="231"/>
      <c r="J165" s="85"/>
      <c r="K165" s="85"/>
      <c r="L165" s="84"/>
      <c r="M165" s="86"/>
      <c r="N165" s="86"/>
      <c r="O165" s="84"/>
      <c r="P165" s="80"/>
      <c r="Q165" s="80"/>
      <c r="R165" s="84"/>
    </row>
    <row r="166" spans="5:18">
      <c r="E166" s="394"/>
      <c r="F166" s="394"/>
      <c r="G166" s="394"/>
      <c r="H166" s="394"/>
      <c r="I166" s="394"/>
      <c r="J166" s="394"/>
      <c r="K166" s="394"/>
      <c r="L166" s="394"/>
      <c r="M166" s="394"/>
      <c r="N166" s="394"/>
      <c r="O166" s="394"/>
      <c r="P166" s="394"/>
      <c r="Q166" s="394"/>
      <c r="R166" s="394"/>
    </row>
    <row r="167" spans="5:18"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</row>
    <row r="168" spans="5:18">
      <c r="E168" s="80"/>
      <c r="F168" s="80"/>
      <c r="G168" s="81"/>
      <c r="H168" s="230"/>
      <c r="I168" s="230"/>
      <c r="J168" s="82"/>
      <c r="K168" s="82"/>
      <c r="L168" s="81"/>
      <c r="M168" s="83"/>
      <c r="N168" s="83"/>
      <c r="O168" s="81"/>
      <c r="P168" s="80"/>
      <c r="Q168" s="80"/>
      <c r="R168" s="81"/>
    </row>
    <row r="169" spans="5:18"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</row>
    <row r="170" spans="5:18">
      <c r="E170" s="80"/>
      <c r="F170" s="80"/>
      <c r="G170" s="81"/>
      <c r="H170" s="230"/>
      <c r="I170" s="230"/>
      <c r="J170" s="82"/>
      <c r="K170" s="82"/>
      <c r="L170" s="81"/>
      <c r="M170" s="83"/>
      <c r="N170" s="83"/>
      <c r="O170" s="81"/>
      <c r="P170" s="80"/>
      <c r="Q170" s="80"/>
      <c r="R170" s="81"/>
    </row>
    <row r="171" spans="5:18">
      <c r="E171" s="80"/>
      <c r="F171" s="80"/>
      <c r="G171" s="84"/>
      <c r="H171" s="231"/>
      <c r="I171" s="231"/>
      <c r="J171" s="85"/>
      <c r="K171" s="85"/>
      <c r="L171" s="84"/>
      <c r="M171" s="86"/>
      <c r="N171" s="86"/>
      <c r="O171" s="84"/>
      <c r="P171" s="80"/>
      <c r="Q171" s="80"/>
      <c r="R171" s="84"/>
    </row>
    <row r="172" spans="5:18">
      <c r="E172" s="80"/>
      <c r="F172" s="80"/>
      <c r="G172" s="81"/>
      <c r="H172" s="230"/>
      <c r="I172" s="230"/>
      <c r="J172" s="82"/>
      <c r="K172" s="82"/>
      <c r="L172" s="81"/>
      <c r="M172" s="83"/>
      <c r="N172" s="83"/>
      <c r="O172" s="81"/>
      <c r="P172" s="80"/>
      <c r="Q172" s="80"/>
      <c r="R172" s="81"/>
    </row>
    <row r="173" spans="5:18">
      <c r="E173" s="80"/>
      <c r="F173" s="80"/>
      <c r="G173" s="84"/>
      <c r="H173" s="231"/>
      <c r="I173" s="231"/>
      <c r="J173" s="85"/>
      <c r="K173" s="85"/>
      <c r="L173" s="84"/>
      <c r="M173" s="86"/>
      <c r="N173" s="86"/>
      <c r="O173" s="84"/>
      <c r="P173" s="80"/>
      <c r="Q173" s="80"/>
      <c r="R173" s="84"/>
    </row>
    <row r="174" spans="5:18">
      <c r="E174" s="80"/>
      <c r="F174" s="80"/>
      <c r="G174" s="81"/>
      <c r="H174" s="230"/>
      <c r="I174" s="230"/>
      <c r="J174" s="82"/>
      <c r="K174" s="82"/>
      <c r="L174" s="81"/>
      <c r="M174" s="83"/>
      <c r="N174" s="83"/>
      <c r="O174" s="81"/>
      <c r="P174" s="80"/>
      <c r="Q174" s="80"/>
      <c r="R174" s="81"/>
    </row>
    <row r="175" spans="5:18">
      <c r="E175" s="80"/>
      <c r="F175" s="80"/>
      <c r="G175" s="84"/>
      <c r="H175" s="231"/>
      <c r="I175" s="231"/>
      <c r="J175" s="85"/>
      <c r="K175" s="85"/>
      <c r="L175" s="84"/>
      <c r="M175" s="86"/>
      <c r="N175" s="86"/>
      <c r="O175" s="84"/>
      <c r="P175" s="80"/>
      <c r="Q175" s="80"/>
      <c r="R175" s="84"/>
    </row>
    <row r="176" spans="5:18">
      <c r="E176" s="80"/>
      <c r="F176" s="80"/>
      <c r="G176" s="81"/>
      <c r="H176" s="230"/>
      <c r="I176" s="230"/>
      <c r="J176" s="82"/>
      <c r="K176" s="82"/>
      <c r="L176" s="81"/>
      <c r="M176" s="83"/>
      <c r="N176" s="83"/>
      <c r="O176" s="81"/>
      <c r="P176" s="80"/>
      <c r="Q176" s="80"/>
      <c r="R176" s="81"/>
    </row>
    <row r="177" spans="5:18"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</row>
    <row r="178" spans="5:18">
      <c r="E178" s="394"/>
      <c r="F178" s="394"/>
      <c r="G178" s="394"/>
      <c r="H178" s="394"/>
      <c r="I178" s="394"/>
      <c r="J178" s="394"/>
      <c r="K178" s="394"/>
      <c r="L178" s="394"/>
      <c r="M178" s="394"/>
      <c r="N178" s="394"/>
      <c r="O178" s="394"/>
      <c r="P178" s="394"/>
      <c r="Q178" s="394"/>
      <c r="R178" s="394"/>
    </row>
    <row r="179" spans="5:18"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5:18">
      <c r="E180" s="80"/>
      <c r="F180" s="80"/>
      <c r="G180" s="81"/>
      <c r="H180" s="230"/>
      <c r="I180" s="230"/>
      <c r="J180" s="82"/>
      <c r="K180" s="82"/>
      <c r="L180" s="81"/>
      <c r="M180" s="83"/>
      <c r="N180" s="83"/>
      <c r="O180" s="81"/>
      <c r="P180" s="80"/>
      <c r="Q180" s="80"/>
      <c r="R180" s="81"/>
    </row>
    <row r="181" spans="5:18">
      <c r="E181" s="80"/>
      <c r="F181" s="80"/>
      <c r="G181" s="84"/>
      <c r="H181" s="231"/>
      <c r="I181" s="231"/>
      <c r="J181" s="85"/>
      <c r="K181" s="85"/>
      <c r="L181" s="84"/>
      <c r="M181" s="86"/>
      <c r="N181" s="86"/>
      <c r="O181" s="84"/>
      <c r="P181" s="80"/>
      <c r="Q181" s="80"/>
      <c r="R181" s="84"/>
    </row>
    <row r="182" spans="5:18">
      <c r="E182" s="80"/>
      <c r="F182" s="80"/>
      <c r="G182" s="81"/>
      <c r="H182" s="230"/>
      <c r="I182" s="230"/>
      <c r="J182" s="82"/>
      <c r="K182" s="82"/>
      <c r="L182" s="81"/>
      <c r="M182" s="83"/>
      <c r="N182" s="83"/>
      <c r="O182" s="81"/>
      <c r="P182" s="80"/>
      <c r="Q182" s="80"/>
      <c r="R182" s="81"/>
    </row>
    <row r="183" spans="5:18">
      <c r="E183" s="80"/>
      <c r="F183" s="80"/>
      <c r="G183" s="84"/>
      <c r="H183" s="231"/>
      <c r="I183" s="231"/>
      <c r="J183" s="85"/>
      <c r="K183" s="85"/>
      <c r="L183" s="84"/>
      <c r="M183" s="86"/>
      <c r="N183" s="86"/>
      <c r="O183" s="84"/>
      <c r="P183" s="80"/>
      <c r="Q183" s="80"/>
      <c r="R183" s="84"/>
    </row>
    <row r="184" spans="5:18">
      <c r="E184" s="80"/>
      <c r="F184" s="80"/>
      <c r="G184" s="81"/>
      <c r="H184" s="230"/>
      <c r="I184" s="230"/>
      <c r="J184" s="82"/>
      <c r="K184" s="82"/>
      <c r="L184" s="81"/>
      <c r="M184" s="83"/>
      <c r="N184" s="83"/>
      <c r="O184" s="81"/>
      <c r="P184" s="80"/>
      <c r="Q184" s="80"/>
      <c r="R184" s="81"/>
    </row>
    <row r="185" spans="5:18">
      <c r="E185" s="80"/>
      <c r="F185" s="80"/>
      <c r="G185" s="84"/>
      <c r="H185" s="231"/>
      <c r="I185" s="231"/>
      <c r="J185" s="85"/>
      <c r="K185" s="85"/>
      <c r="L185" s="84"/>
      <c r="M185" s="86"/>
      <c r="N185" s="86"/>
      <c r="O185" s="84"/>
      <c r="P185" s="80"/>
      <c r="Q185" s="80"/>
      <c r="R185" s="84"/>
    </row>
    <row r="186" spans="5:18">
      <c r="E186" s="80"/>
      <c r="F186" s="80"/>
      <c r="G186" s="81"/>
      <c r="H186" s="230"/>
      <c r="I186" s="230"/>
      <c r="J186" s="82"/>
      <c r="K186" s="82"/>
      <c r="L186" s="81"/>
      <c r="M186" s="83"/>
      <c r="N186" s="83"/>
      <c r="O186" s="81"/>
      <c r="P186" s="80"/>
      <c r="Q186" s="80"/>
      <c r="R186" s="81"/>
    </row>
    <row r="187" spans="5:18"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</row>
    <row r="188" spans="5:18">
      <c r="E188" s="394"/>
      <c r="F188" s="394"/>
      <c r="G188" s="394"/>
      <c r="H188" s="394"/>
      <c r="I188" s="394"/>
      <c r="J188" s="394"/>
      <c r="K188" s="394"/>
      <c r="L188" s="394"/>
      <c r="M188" s="394"/>
      <c r="N188" s="394"/>
      <c r="O188" s="394"/>
      <c r="P188" s="394"/>
      <c r="Q188" s="394"/>
      <c r="R188" s="394"/>
    </row>
    <row r="189" spans="5:18">
      <c r="E189" s="80"/>
      <c r="F189" s="80"/>
      <c r="G189" s="84"/>
      <c r="H189" s="231"/>
      <c r="I189" s="231"/>
      <c r="J189" s="85"/>
      <c r="K189" s="85"/>
      <c r="L189" s="84"/>
      <c r="M189" s="86"/>
      <c r="N189" s="86"/>
      <c r="O189" s="84"/>
      <c r="P189" s="80"/>
      <c r="Q189" s="80"/>
      <c r="R189" s="84"/>
    </row>
    <row r="190" spans="5:18">
      <c r="E190" s="394"/>
      <c r="F190" s="394"/>
      <c r="G190" s="394"/>
      <c r="H190" s="394"/>
      <c r="I190" s="394"/>
      <c r="J190" s="394"/>
      <c r="K190" s="394"/>
      <c r="L190" s="394"/>
      <c r="M190" s="394"/>
      <c r="N190" s="394"/>
      <c r="O190" s="394"/>
      <c r="P190" s="394"/>
      <c r="Q190" s="394"/>
      <c r="R190" s="394"/>
    </row>
    <row r="191" spans="5:18">
      <c r="E191" s="87"/>
      <c r="F191" s="80"/>
      <c r="G191" s="84"/>
      <c r="H191" s="87"/>
      <c r="I191" s="231"/>
      <c r="J191" s="87"/>
      <c r="K191" s="85"/>
      <c r="L191" s="84"/>
      <c r="M191" s="87"/>
      <c r="N191" s="86"/>
      <c r="O191" s="84"/>
      <c r="P191" s="87"/>
      <c r="Q191" s="80"/>
      <c r="R191" s="84"/>
    </row>
    <row r="192" spans="5:18">
      <c r="E192" s="80"/>
      <c r="F192" s="80"/>
      <c r="G192" s="81"/>
      <c r="H192" s="230"/>
      <c r="I192" s="230"/>
      <c r="J192" s="82"/>
      <c r="K192" s="82"/>
      <c r="L192" s="81"/>
      <c r="M192" s="83"/>
      <c r="N192" s="83"/>
      <c r="O192" s="81"/>
      <c r="P192" s="80"/>
      <c r="Q192" s="80"/>
      <c r="R192" s="81"/>
    </row>
    <row r="193" spans="5:18">
      <c r="E193" s="80"/>
      <c r="F193" s="80"/>
      <c r="G193" s="84"/>
      <c r="H193" s="231"/>
      <c r="I193" s="231"/>
      <c r="J193" s="85"/>
      <c r="K193" s="85"/>
      <c r="L193" s="84"/>
      <c r="M193" s="86"/>
      <c r="N193" s="86"/>
      <c r="O193" s="84"/>
      <c r="P193" s="80"/>
      <c r="Q193" s="80"/>
      <c r="R193" s="84"/>
    </row>
    <row r="194" spans="5:18">
      <c r="E194" s="80"/>
      <c r="F194" s="80"/>
      <c r="G194" s="81"/>
      <c r="H194" s="230"/>
      <c r="I194" s="230"/>
      <c r="J194" s="82"/>
      <c r="K194" s="82"/>
      <c r="L194" s="81"/>
      <c r="M194" s="83"/>
      <c r="N194" s="83"/>
      <c r="O194" s="81"/>
      <c r="P194" s="80"/>
      <c r="Q194" s="80"/>
      <c r="R194" s="81"/>
    </row>
    <row r="195" spans="5:18">
      <c r="E195" s="80"/>
      <c r="F195" s="80"/>
      <c r="G195" s="84"/>
      <c r="H195" s="231"/>
      <c r="I195" s="231"/>
      <c r="J195" s="85"/>
      <c r="K195" s="85"/>
      <c r="L195" s="84"/>
      <c r="M195" s="86"/>
      <c r="N195" s="86"/>
      <c r="O195" s="84"/>
      <c r="P195" s="80"/>
      <c r="Q195" s="80"/>
      <c r="R195" s="84"/>
    </row>
    <row r="196" spans="5:18">
      <c r="E196" s="394"/>
      <c r="F196" s="394"/>
      <c r="G196" s="394"/>
      <c r="H196" s="394"/>
      <c r="I196" s="394"/>
      <c r="J196" s="394"/>
      <c r="K196" s="394"/>
      <c r="L196" s="394"/>
      <c r="M196" s="394"/>
      <c r="N196" s="394"/>
      <c r="O196" s="394"/>
      <c r="P196" s="394"/>
      <c r="Q196" s="394"/>
      <c r="R196" s="394"/>
    </row>
    <row r="197" spans="5:18"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</row>
    <row r="198" spans="5:18">
      <c r="E198" s="394"/>
      <c r="F198" s="394"/>
      <c r="G198" s="394"/>
      <c r="H198" s="394"/>
      <c r="I198" s="394"/>
      <c r="J198" s="394"/>
      <c r="K198" s="394"/>
      <c r="L198" s="394"/>
      <c r="M198" s="394"/>
      <c r="N198" s="394"/>
      <c r="O198" s="394"/>
      <c r="P198" s="394"/>
      <c r="Q198" s="394"/>
      <c r="R198" s="394"/>
    </row>
    <row r="199" spans="5:18"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</row>
    <row r="200" spans="5:18">
      <c r="E200" s="394"/>
      <c r="F200" s="394"/>
      <c r="G200" s="394"/>
      <c r="H200" s="394"/>
      <c r="I200" s="394"/>
      <c r="J200" s="394"/>
      <c r="K200" s="394"/>
      <c r="L200" s="394"/>
      <c r="M200" s="394"/>
      <c r="N200" s="394"/>
      <c r="O200" s="394"/>
      <c r="P200" s="394"/>
      <c r="Q200" s="394"/>
      <c r="R200" s="394"/>
    </row>
    <row r="201" spans="5:18">
      <c r="E201" s="80"/>
      <c r="F201" s="80"/>
      <c r="G201" s="84"/>
      <c r="H201" s="231"/>
      <c r="I201" s="231"/>
      <c r="J201" s="85"/>
      <c r="K201" s="85"/>
      <c r="L201" s="84"/>
      <c r="M201" s="86"/>
      <c r="N201" s="86"/>
      <c r="O201" s="84"/>
      <c r="P201" s="80"/>
      <c r="Q201" s="80"/>
      <c r="R201" s="84"/>
    </row>
    <row r="202" spans="5:18">
      <c r="E202" s="80"/>
      <c r="F202" s="80"/>
      <c r="G202" s="81"/>
      <c r="H202" s="230"/>
      <c r="I202" s="230"/>
      <c r="J202" s="82"/>
      <c r="K202" s="82"/>
      <c r="L202" s="81"/>
      <c r="M202" s="83"/>
      <c r="N202" s="83"/>
      <c r="O202" s="81"/>
      <c r="P202" s="80"/>
      <c r="Q202" s="80"/>
      <c r="R202" s="81"/>
    </row>
    <row r="203" spans="5:18"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</row>
    <row r="204" spans="5:18">
      <c r="E204" s="394"/>
      <c r="F204" s="394"/>
      <c r="G204" s="394"/>
      <c r="H204" s="394"/>
      <c r="I204" s="394"/>
      <c r="J204" s="394"/>
      <c r="K204" s="394"/>
      <c r="L204" s="394"/>
      <c r="M204" s="394"/>
      <c r="N204" s="394"/>
      <c r="O204" s="394"/>
      <c r="P204" s="394"/>
      <c r="Q204" s="394"/>
      <c r="R204" s="394"/>
    </row>
    <row r="205" spans="5:18">
      <c r="E205" s="87"/>
      <c r="F205" s="80"/>
      <c r="G205" s="84"/>
      <c r="H205" s="87"/>
      <c r="I205" s="231"/>
      <c r="J205" s="87"/>
      <c r="K205" s="85"/>
      <c r="L205" s="84"/>
      <c r="M205" s="87"/>
      <c r="N205" s="86"/>
      <c r="O205" s="84"/>
      <c r="P205" s="87"/>
      <c r="Q205" s="80"/>
      <c r="R205" s="84"/>
    </row>
    <row r="206" spans="5:18">
      <c r="E206" s="80"/>
      <c r="F206" s="80"/>
      <c r="G206" s="81"/>
      <c r="H206" s="230"/>
      <c r="I206" s="230"/>
      <c r="J206" s="82"/>
      <c r="K206" s="82"/>
      <c r="L206" s="81"/>
      <c r="M206" s="83"/>
      <c r="N206" s="83"/>
      <c r="O206" s="81"/>
      <c r="P206" s="80"/>
      <c r="Q206" s="80"/>
      <c r="R206" s="81"/>
    </row>
    <row r="207" spans="5:18">
      <c r="E207" s="80"/>
      <c r="F207" s="80"/>
      <c r="G207" s="84"/>
      <c r="H207" s="231"/>
      <c r="I207" s="231"/>
      <c r="J207" s="85"/>
      <c r="K207" s="85"/>
      <c r="L207" s="84"/>
      <c r="M207" s="86"/>
      <c r="N207" s="86"/>
      <c r="O207" s="84"/>
      <c r="P207" s="80"/>
      <c r="Q207" s="80"/>
      <c r="R207" s="84"/>
    </row>
    <row r="208" spans="5:18">
      <c r="E208" s="394"/>
      <c r="F208" s="394"/>
      <c r="G208" s="394"/>
      <c r="H208" s="394"/>
      <c r="I208" s="394"/>
      <c r="J208" s="394"/>
      <c r="K208" s="394"/>
      <c r="L208" s="394"/>
      <c r="M208" s="394"/>
      <c r="N208" s="394"/>
      <c r="O208" s="394"/>
      <c r="P208" s="394"/>
      <c r="Q208" s="394"/>
      <c r="R208" s="394"/>
    </row>
    <row r="209" spans="5:18"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</row>
    <row r="210" spans="5:18">
      <c r="E210" s="80"/>
      <c r="F210" s="80"/>
      <c r="G210" s="81"/>
      <c r="H210" s="230"/>
      <c r="I210" s="230"/>
      <c r="J210" s="82"/>
      <c r="K210" s="82"/>
      <c r="L210" s="81"/>
      <c r="M210" s="83"/>
      <c r="N210" s="83"/>
      <c r="O210" s="81"/>
      <c r="P210" s="80"/>
      <c r="Q210" s="80"/>
      <c r="R210" s="81"/>
    </row>
    <row r="211" spans="5:18"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</row>
    <row r="212" spans="5:18">
      <c r="E212" s="80"/>
      <c r="F212" s="80"/>
      <c r="G212" s="81"/>
      <c r="H212" s="230"/>
      <c r="I212" s="230"/>
      <c r="J212" s="82"/>
      <c r="K212" s="82"/>
      <c r="L212" s="81"/>
      <c r="M212" s="83"/>
      <c r="N212" s="83"/>
      <c r="O212" s="81"/>
      <c r="P212" s="80"/>
      <c r="Q212" s="80"/>
      <c r="R212" s="81"/>
    </row>
    <row r="213" spans="5:18">
      <c r="E213" s="80"/>
      <c r="F213" s="80"/>
      <c r="G213" s="84"/>
      <c r="H213" s="231"/>
      <c r="I213" s="231"/>
      <c r="J213" s="85"/>
      <c r="K213" s="85"/>
      <c r="L213" s="84"/>
      <c r="M213" s="86"/>
      <c r="N213" s="86"/>
      <c r="O213" s="84"/>
      <c r="P213" s="80"/>
      <c r="Q213" s="80"/>
      <c r="R213" s="84"/>
    </row>
    <row r="214" spans="5:18">
      <c r="E214" s="80"/>
      <c r="F214" s="80"/>
      <c r="G214" s="81"/>
      <c r="H214" s="230"/>
      <c r="I214" s="230"/>
      <c r="J214" s="82"/>
      <c r="K214" s="82"/>
      <c r="L214" s="81"/>
      <c r="M214" s="83"/>
      <c r="N214" s="83"/>
      <c r="O214" s="81"/>
      <c r="P214" s="80"/>
      <c r="Q214" s="80"/>
      <c r="R214" s="81"/>
    </row>
    <row r="215" spans="5:18">
      <c r="E215" s="80"/>
      <c r="F215" s="80"/>
      <c r="G215" s="84"/>
      <c r="H215" s="231"/>
      <c r="I215" s="231"/>
      <c r="J215" s="85"/>
      <c r="K215" s="85"/>
      <c r="L215" s="84"/>
      <c r="M215" s="86"/>
      <c r="N215" s="86"/>
      <c r="O215" s="84"/>
      <c r="P215" s="80"/>
      <c r="Q215" s="80"/>
      <c r="R215" s="84"/>
    </row>
    <row r="216" spans="5:18">
      <c r="E216" s="80"/>
      <c r="F216" s="80"/>
      <c r="G216" s="81"/>
      <c r="H216" s="230"/>
      <c r="I216" s="230"/>
      <c r="J216" s="82"/>
      <c r="K216" s="82"/>
      <c r="L216" s="81"/>
      <c r="M216" s="83"/>
      <c r="N216" s="83"/>
      <c r="O216" s="81"/>
      <c r="P216" s="80"/>
      <c r="Q216" s="80"/>
      <c r="R216" s="81"/>
    </row>
    <row r="217" spans="5:18"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</row>
    <row r="218" spans="5:18">
      <c r="E218" s="394"/>
      <c r="F218" s="394"/>
      <c r="G218" s="394"/>
      <c r="H218" s="394"/>
      <c r="I218" s="394"/>
      <c r="J218" s="394"/>
      <c r="K218" s="394"/>
      <c r="L218" s="394"/>
      <c r="M218" s="394"/>
      <c r="N218" s="394"/>
      <c r="O218" s="394"/>
      <c r="P218" s="394"/>
      <c r="Q218" s="394"/>
      <c r="R218" s="394"/>
    </row>
    <row r="219" spans="5:18"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</row>
    <row r="220" spans="5:18">
      <c r="E220" s="394"/>
      <c r="F220" s="394"/>
      <c r="G220" s="394"/>
      <c r="H220" s="394"/>
      <c r="I220" s="394"/>
      <c r="J220" s="394"/>
      <c r="K220" s="394"/>
      <c r="L220" s="394"/>
      <c r="M220" s="394"/>
      <c r="N220" s="394"/>
      <c r="O220" s="394"/>
      <c r="P220" s="394"/>
      <c r="Q220" s="394"/>
      <c r="R220" s="394"/>
    </row>
    <row r="221" spans="5:18"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2" spans="5:18">
      <c r="E222" s="80"/>
      <c r="F222" s="80"/>
      <c r="G222" s="81"/>
      <c r="H222" s="230"/>
      <c r="I222" s="230"/>
      <c r="J222" s="82"/>
      <c r="K222" s="82"/>
      <c r="L222" s="81"/>
      <c r="M222" s="83"/>
      <c r="N222" s="83"/>
      <c r="O222" s="81"/>
      <c r="P222" s="80"/>
      <c r="Q222" s="80"/>
      <c r="R222" s="81"/>
    </row>
    <row r="223" spans="5:18">
      <c r="E223" s="80"/>
      <c r="F223" s="80"/>
      <c r="G223" s="84"/>
      <c r="H223" s="231"/>
      <c r="I223" s="231"/>
      <c r="J223" s="85"/>
      <c r="K223" s="85"/>
      <c r="L223" s="84"/>
      <c r="M223" s="86"/>
      <c r="N223" s="86"/>
      <c r="O223" s="84"/>
      <c r="P223" s="80"/>
      <c r="Q223" s="80"/>
      <c r="R223" s="84"/>
    </row>
    <row r="224" spans="5:18">
      <c r="E224" s="394"/>
      <c r="F224" s="394"/>
      <c r="G224" s="394"/>
      <c r="H224" s="394"/>
      <c r="I224" s="394"/>
      <c r="J224" s="394"/>
      <c r="K224" s="394"/>
      <c r="L224" s="394"/>
      <c r="M224" s="394"/>
      <c r="N224" s="394"/>
      <c r="O224" s="394"/>
      <c r="P224" s="394"/>
      <c r="Q224" s="394"/>
      <c r="R224" s="394"/>
    </row>
    <row r="225" spans="5:18"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</row>
    <row r="226" spans="5:18">
      <c r="E226" s="80"/>
      <c r="F226" s="80"/>
      <c r="G226" s="81"/>
      <c r="H226" s="230"/>
      <c r="I226" s="230"/>
      <c r="J226" s="82"/>
      <c r="K226" s="82"/>
      <c r="L226" s="81"/>
      <c r="M226" s="83"/>
      <c r="N226" s="83"/>
      <c r="O226" s="81"/>
      <c r="P226" s="80"/>
      <c r="Q226" s="80"/>
      <c r="R226" s="81"/>
    </row>
    <row r="227" spans="5:18">
      <c r="E227" s="80"/>
      <c r="F227" s="80"/>
      <c r="G227" s="84"/>
      <c r="H227" s="231"/>
      <c r="I227" s="231"/>
      <c r="J227" s="85"/>
      <c r="K227" s="85"/>
      <c r="L227" s="84"/>
      <c r="M227" s="86"/>
      <c r="N227" s="86"/>
      <c r="O227" s="84"/>
      <c r="P227" s="80"/>
      <c r="Q227" s="80"/>
      <c r="R227" s="84"/>
    </row>
    <row r="228" spans="5:18">
      <c r="E228" s="80"/>
      <c r="F228" s="80"/>
      <c r="G228" s="81"/>
      <c r="H228" s="230"/>
      <c r="I228" s="230"/>
      <c r="J228" s="82"/>
      <c r="K228" s="82"/>
      <c r="L228" s="81"/>
      <c r="M228" s="83"/>
      <c r="N228" s="83"/>
      <c r="O228" s="81"/>
      <c r="P228" s="80"/>
      <c r="Q228" s="80"/>
      <c r="R228" s="81"/>
    </row>
    <row r="229" spans="5:18"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</row>
    <row r="230" spans="5:18">
      <c r="E230" s="394"/>
      <c r="F230" s="394"/>
      <c r="G230" s="394"/>
      <c r="H230" s="394"/>
      <c r="I230" s="394"/>
      <c r="J230" s="394"/>
      <c r="K230" s="394"/>
      <c r="L230" s="394"/>
      <c r="M230" s="394"/>
      <c r="N230" s="394"/>
      <c r="O230" s="394"/>
      <c r="P230" s="394"/>
      <c r="Q230" s="394"/>
      <c r="R230" s="394"/>
    </row>
    <row r="231" spans="5:18">
      <c r="E231" s="80"/>
      <c r="F231" s="80"/>
      <c r="G231" s="84"/>
      <c r="H231" s="231"/>
      <c r="I231" s="231"/>
      <c r="J231" s="85"/>
      <c r="K231" s="85"/>
      <c r="L231" s="84"/>
      <c r="M231" s="86"/>
      <c r="N231" s="86"/>
      <c r="O231" s="84"/>
      <c r="P231" s="80"/>
      <c r="Q231" s="80"/>
      <c r="R231" s="84"/>
    </row>
    <row r="232" spans="5:18">
      <c r="E232" s="394"/>
      <c r="F232" s="394"/>
      <c r="G232" s="394"/>
      <c r="H232" s="394"/>
      <c r="I232" s="394"/>
      <c r="J232" s="394"/>
      <c r="K232" s="394"/>
      <c r="L232" s="394"/>
      <c r="M232" s="394"/>
      <c r="N232" s="394"/>
      <c r="O232" s="394"/>
      <c r="P232" s="394"/>
      <c r="Q232" s="394"/>
      <c r="R232" s="394"/>
    </row>
    <row r="233" spans="5:18">
      <c r="E233" s="87"/>
      <c r="F233" s="80"/>
      <c r="G233" s="84"/>
      <c r="H233" s="87"/>
      <c r="I233" s="231"/>
      <c r="J233" s="87"/>
      <c r="K233" s="85"/>
      <c r="L233" s="84"/>
      <c r="M233" s="87"/>
      <c r="N233" s="86"/>
      <c r="O233" s="84"/>
      <c r="P233" s="87"/>
      <c r="Q233" s="80"/>
      <c r="R233" s="84"/>
    </row>
    <row r="234" spans="5:18">
      <c r="E234" s="80"/>
      <c r="F234" s="80"/>
      <c r="G234" s="81"/>
      <c r="H234" s="230"/>
      <c r="I234" s="230"/>
      <c r="J234" s="82"/>
      <c r="K234" s="82"/>
      <c r="L234" s="81"/>
      <c r="M234" s="83"/>
      <c r="N234" s="83"/>
      <c r="O234" s="81"/>
      <c r="P234" s="80"/>
      <c r="Q234" s="80"/>
      <c r="R234" s="81"/>
    </row>
    <row r="235" spans="5:18">
      <c r="E235" s="80"/>
      <c r="F235" s="80"/>
      <c r="G235" s="84"/>
      <c r="H235" s="231"/>
      <c r="I235" s="231"/>
      <c r="J235" s="85"/>
      <c r="K235" s="85"/>
      <c r="L235" s="84"/>
      <c r="M235" s="86"/>
      <c r="N235" s="86"/>
      <c r="O235" s="84"/>
      <c r="P235" s="80"/>
      <c r="Q235" s="80"/>
      <c r="R235" s="84"/>
    </row>
    <row r="236" spans="5:18">
      <c r="E236" s="80"/>
      <c r="F236" s="80"/>
      <c r="G236" s="81"/>
      <c r="H236" s="230"/>
      <c r="I236" s="230"/>
      <c r="J236" s="82"/>
      <c r="K236" s="82"/>
      <c r="L236" s="81"/>
      <c r="M236" s="83"/>
      <c r="N236" s="83"/>
      <c r="O236" s="81"/>
      <c r="P236" s="80"/>
      <c r="Q236" s="80"/>
      <c r="R236" s="81"/>
    </row>
    <row r="237" spans="5:18">
      <c r="E237" s="80"/>
      <c r="F237" s="80"/>
      <c r="G237" s="84"/>
      <c r="H237" s="231"/>
      <c r="I237" s="231"/>
      <c r="J237" s="85"/>
      <c r="K237" s="85"/>
      <c r="L237" s="84"/>
      <c r="M237" s="86"/>
      <c r="N237" s="86"/>
      <c r="O237" s="84"/>
      <c r="P237" s="80"/>
      <c r="Q237" s="80"/>
      <c r="R237" s="84"/>
    </row>
    <row r="238" spans="5:18">
      <c r="E238" s="394"/>
      <c r="F238" s="394"/>
      <c r="G238" s="394"/>
      <c r="H238" s="394"/>
      <c r="I238" s="394"/>
      <c r="J238" s="394"/>
      <c r="K238" s="394"/>
      <c r="L238" s="394"/>
      <c r="M238" s="394"/>
      <c r="N238" s="394"/>
      <c r="O238" s="394"/>
      <c r="P238" s="394"/>
      <c r="Q238" s="394"/>
      <c r="R238" s="394"/>
    </row>
    <row r="239" spans="5:18"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</row>
    <row r="240" spans="5:18">
      <c r="E240" s="394"/>
      <c r="F240" s="394"/>
      <c r="G240" s="394"/>
      <c r="H240" s="394"/>
      <c r="I240" s="394"/>
      <c r="J240" s="394"/>
      <c r="K240" s="394"/>
      <c r="L240" s="394"/>
      <c r="M240" s="394"/>
      <c r="N240" s="394"/>
      <c r="O240" s="394"/>
      <c r="P240" s="394"/>
      <c r="Q240" s="394"/>
      <c r="R240" s="394"/>
    </row>
    <row r="241" spans="5:18"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</row>
    <row r="242" spans="5:18">
      <c r="E242" s="394"/>
      <c r="F242" s="394"/>
      <c r="G242" s="394"/>
      <c r="H242" s="394"/>
      <c r="I242" s="394"/>
      <c r="J242" s="394"/>
      <c r="K242" s="394"/>
      <c r="L242" s="394"/>
      <c r="M242" s="394"/>
      <c r="N242" s="394"/>
      <c r="O242" s="394"/>
      <c r="P242" s="394"/>
      <c r="Q242" s="394"/>
      <c r="R242" s="394"/>
    </row>
    <row r="243" spans="5:18">
      <c r="E243" s="80"/>
      <c r="F243" s="80"/>
      <c r="G243" s="84"/>
      <c r="H243" s="231"/>
      <c r="I243" s="231"/>
      <c r="J243" s="85"/>
      <c r="K243" s="85"/>
      <c r="L243" s="84"/>
      <c r="M243" s="86"/>
      <c r="N243" s="86"/>
      <c r="O243" s="84"/>
      <c r="P243" s="80"/>
      <c r="Q243" s="80"/>
      <c r="R243" s="84"/>
    </row>
    <row r="244" spans="5:18">
      <c r="E244" s="80"/>
      <c r="F244" s="80"/>
      <c r="G244" s="81"/>
      <c r="H244" s="230"/>
      <c r="I244" s="230"/>
      <c r="J244" s="82"/>
      <c r="K244" s="82"/>
      <c r="L244" s="81"/>
      <c r="M244" s="83"/>
      <c r="N244" s="83"/>
      <c r="O244" s="81"/>
      <c r="P244" s="80"/>
      <c r="Q244" s="80"/>
      <c r="R244" s="81"/>
    </row>
    <row r="245" spans="5:18"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</row>
    <row r="246" spans="5:18">
      <c r="E246" s="394"/>
      <c r="F246" s="394"/>
      <c r="G246" s="394"/>
      <c r="H246" s="394"/>
      <c r="I246" s="394"/>
      <c r="J246" s="394"/>
      <c r="K246" s="394"/>
      <c r="L246" s="394"/>
      <c r="M246" s="394"/>
      <c r="N246" s="394"/>
      <c r="O246" s="394"/>
      <c r="P246" s="394"/>
      <c r="Q246" s="394"/>
      <c r="R246" s="394"/>
    </row>
    <row r="247" spans="5:18">
      <c r="E247" s="87"/>
      <c r="F247" s="80"/>
      <c r="G247" s="84"/>
      <c r="H247" s="87"/>
      <c r="I247" s="231"/>
      <c r="J247" s="87"/>
      <c r="K247" s="85"/>
      <c r="L247" s="84"/>
      <c r="M247" s="87"/>
      <c r="N247" s="86"/>
      <c r="O247" s="84"/>
      <c r="P247" s="87"/>
      <c r="Q247" s="80"/>
      <c r="R247" s="84"/>
    </row>
    <row r="248" spans="5:18">
      <c r="E248" s="80"/>
      <c r="F248" s="80"/>
      <c r="G248" s="81"/>
      <c r="H248" s="230"/>
      <c r="I248" s="230"/>
      <c r="J248" s="82"/>
      <c r="K248" s="82"/>
      <c r="L248" s="81"/>
      <c r="M248" s="83"/>
      <c r="N248" s="83"/>
      <c r="O248" s="81"/>
      <c r="P248" s="80"/>
      <c r="Q248" s="80"/>
      <c r="R248" s="81"/>
    </row>
    <row r="249" spans="5:18">
      <c r="E249" s="80"/>
      <c r="F249" s="80"/>
      <c r="G249" s="84"/>
      <c r="H249" s="231"/>
      <c r="I249" s="231"/>
      <c r="J249" s="85"/>
      <c r="K249" s="85"/>
      <c r="L249" s="84"/>
      <c r="M249" s="86"/>
      <c r="N249" s="86"/>
      <c r="O249" s="84"/>
      <c r="P249" s="80"/>
      <c r="Q249" s="80"/>
      <c r="R249" s="84"/>
    </row>
    <row r="250" spans="5:18">
      <c r="E250" s="394"/>
      <c r="F250" s="394"/>
      <c r="G250" s="394"/>
      <c r="H250" s="394"/>
      <c r="I250" s="394"/>
      <c r="J250" s="394"/>
      <c r="K250" s="394"/>
      <c r="L250" s="394"/>
      <c r="M250" s="394"/>
      <c r="N250" s="394"/>
      <c r="O250" s="394"/>
      <c r="P250" s="394"/>
      <c r="Q250" s="394"/>
      <c r="R250" s="394"/>
    </row>
    <row r="251" spans="5:18"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</row>
    <row r="252" spans="5:18">
      <c r="E252" s="80"/>
      <c r="F252" s="80"/>
      <c r="G252" s="81"/>
      <c r="H252" s="230"/>
      <c r="I252" s="230"/>
      <c r="J252" s="82"/>
      <c r="K252" s="82"/>
      <c r="L252" s="81"/>
      <c r="M252" s="83"/>
      <c r="N252" s="83"/>
      <c r="O252" s="81"/>
      <c r="P252" s="80"/>
      <c r="Q252" s="80"/>
      <c r="R252" s="81"/>
    </row>
    <row r="253" spans="5:18"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</row>
    <row r="254" spans="5:18">
      <c r="E254" s="80"/>
      <c r="F254" s="80"/>
      <c r="G254" s="81"/>
      <c r="H254" s="230"/>
      <c r="I254" s="230"/>
      <c r="J254" s="82"/>
      <c r="K254" s="82"/>
      <c r="L254" s="81"/>
      <c r="M254" s="83"/>
      <c r="N254" s="83"/>
      <c r="O254" s="81"/>
      <c r="P254" s="80"/>
      <c r="Q254" s="80"/>
      <c r="R254" s="81"/>
    </row>
    <row r="255" spans="5:18">
      <c r="E255" s="80"/>
      <c r="F255" s="80"/>
      <c r="G255" s="84"/>
      <c r="H255" s="231"/>
      <c r="I255" s="231"/>
      <c r="J255" s="85"/>
      <c r="K255" s="85"/>
      <c r="L255" s="84"/>
      <c r="M255" s="86"/>
      <c r="N255" s="86"/>
      <c r="O255" s="84"/>
      <c r="P255" s="80"/>
      <c r="Q255" s="80"/>
      <c r="R255" s="84"/>
    </row>
    <row r="256" spans="5:18">
      <c r="E256" s="80"/>
      <c r="F256" s="80"/>
      <c r="G256" s="81"/>
      <c r="H256" s="230"/>
      <c r="I256" s="230"/>
      <c r="J256" s="82"/>
      <c r="K256" s="82"/>
      <c r="L256" s="81"/>
      <c r="M256" s="83"/>
      <c r="N256" s="83"/>
      <c r="O256" s="81"/>
      <c r="P256" s="80"/>
      <c r="Q256" s="80"/>
      <c r="R256" s="81"/>
    </row>
    <row r="257" spans="5:18">
      <c r="E257" s="80"/>
      <c r="F257" s="80"/>
      <c r="G257" s="84"/>
      <c r="H257" s="231"/>
      <c r="I257" s="231"/>
      <c r="J257" s="85"/>
      <c r="K257" s="85"/>
      <c r="L257" s="84"/>
      <c r="M257" s="86"/>
      <c r="N257" s="86"/>
      <c r="O257" s="84"/>
      <c r="P257" s="80"/>
      <c r="Q257" s="80"/>
      <c r="R257" s="84"/>
    </row>
    <row r="258" spans="5:18">
      <c r="E258" s="80"/>
      <c r="F258" s="80"/>
      <c r="G258" s="81"/>
      <c r="H258" s="230"/>
      <c r="I258" s="230"/>
      <c r="J258" s="82"/>
      <c r="K258" s="82"/>
      <c r="L258" s="81"/>
      <c r="M258" s="83"/>
      <c r="N258" s="83"/>
      <c r="O258" s="81"/>
      <c r="P258" s="80"/>
      <c r="Q258" s="80"/>
      <c r="R258" s="81"/>
    </row>
    <row r="259" spans="5:18">
      <c r="E259" s="80"/>
      <c r="F259" s="80"/>
      <c r="G259" s="84"/>
      <c r="H259" s="231"/>
      <c r="I259" s="231"/>
      <c r="J259" s="85"/>
      <c r="K259" s="85"/>
      <c r="L259" s="84"/>
      <c r="M259" s="86"/>
      <c r="N259" s="86"/>
      <c r="O259" s="84"/>
      <c r="P259" s="80"/>
      <c r="Q259" s="80"/>
      <c r="R259" s="84"/>
    </row>
    <row r="260" spans="5:18">
      <c r="E260" s="80"/>
      <c r="F260" s="80"/>
      <c r="G260" s="81"/>
      <c r="H260" s="230"/>
      <c r="I260" s="230"/>
      <c r="J260" s="82"/>
      <c r="K260" s="82"/>
      <c r="L260" s="81"/>
      <c r="M260" s="83"/>
      <c r="N260" s="83"/>
      <c r="O260" s="81"/>
      <c r="P260" s="80"/>
      <c r="Q260" s="80"/>
      <c r="R260" s="81"/>
    </row>
    <row r="261" spans="5:18"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5:18">
      <c r="E262" s="394"/>
      <c r="F262" s="394"/>
      <c r="G262" s="394"/>
      <c r="H262" s="394"/>
      <c r="I262" s="394"/>
      <c r="J262" s="394"/>
      <c r="K262" s="394"/>
      <c r="L262" s="394"/>
      <c r="M262" s="394"/>
      <c r="N262" s="394"/>
      <c r="O262" s="394"/>
      <c r="P262" s="394"/>
      <c r="Q262" s="394"/>
      <c r="R262" s="394"/>
    </row>
    <row r="263" spans="5:18"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5:18">
      <c r="E264" s="80"/>
      <c r="F264" s="80"/>
      <c r="G264" s="81"/>
      <c r="H264" s="230"/>
      <c r="I264" s="230"/>
      <c r="J264" s="82"/>
      <c r="K264" s="82"/>
      <c r="L264" s="81"/>
      <c r="M264" s="83"/>
      <c r="N264" s="83"/>
      <c r="O264" s="81"/>
      <c r="P264" s="80"/>
      <c r="Q264" s="80"/>
      <c r="R264" s="81"/>
    </row>
    <row r="265" spans="5:18">
      <c r="E265" s="80"/>
      <c r="F265" s="80"/>
      <c r="G265" s="84"/>
      <c r="H265" s="231"/>
      <c r="I265" s="231"/>
      <c r="J265" s="85"/>
      <c r="K265" s="85"/>
      <c r="L265" s="84"/>
      <c r="M265" s="86"/>
      <c r="N265" s="86"/>
      <c r="O265" s="84"/>
      <c r="P265" s="80"/>
      <c r="Q265" s="80"/>
      <c r="R265" s="84"/>
    </row>
    <row r="266" spans="5:18">
      <c r="E266" s="80"/>
      <c r="F266" s="80"/>
      <c r="G266" s="81"/>
      <c r="H266" s="230"/>
      <c r="I266" s="230"/>
      <c r="J266" s="82"/>
      <c r="K266" s="82"/>
      <c r="L266" s="81"/>
      <c r="M266" s="83"/>
      <c r="N266" s="83"/>
      <c r="O266" s="81"/>
      <c r="P266" s="80"/>
      <c r="Q266" s="80"/>
      <c r="R266" s="81"/>
    </row>
    <row r="267" spans="5:18">
      <c r="E267" s="80"/>
      <c r="F267" s="80"/>
      <c r="G267" s="84"/>
      <c r="H267" s="231"/>
      <c r="I267" s="231"/>
      <c r="J267" s="85"/>
      <c r="K267" s="85"/>
      <c r="L267" s="84"/>
      <c r="M267" s="86"/>
      <c r="N267" s="86"/>
      <c r="O267" s="84"/>
      <c r="P267" s="80"/>
      <c r="Q267" s="80"/>
      <c r="R267" s="84"/>
    </row>
    <row r="268" spans="5:18">
      <c r="E268" s="80"/>
      <c r="F268" s="80"/>
      <c r="G268" s="81"/>
      <c r="H268" s="230"/>
      <c r="I268" s="230"/>
      <c r="J268" s="82"/>
      <c r="K268" s="82"/>
      <c r="L268" s="81"/>
      <c r="M268" s="83"/>
      <c r="N268" s="83"/>
      <c r="O268" s="81"/>
      <c r="P268" s="80"/>
      <c r="Q268" s="80"/>
      <c r="R268" s="81"/>
    </row>
    <row r="269" spans="5:18">
      <c r="E269" s="80"/>
      <c r="F269" s="80"/>
      <c r="G269" s="84"/>
      <c r="H269" s="231"/>
      <c r="I269" s="231"/>
      <c r="J269" s="85"/>
      <c r="K269" s="85"/>
      <c r="L269" s="84"/>
      <c r="M269" s="86"/>
      <c r="N269" s="86"/>
      <c r="O269" s="84"/>
      <c r="P269" s="80"/>
      <c r="Q269" s="80"/>
      <c r="R269" s="84"/>
    </row>
    <row r="270" spans="5:18">
      <c r="E270" s="80"/>
      <c r="F270" s="80"/>
      <c r="G270" s="81"/>
      <c r="H270" s="230"/>
      <c r="I270" s="230"/>
      <c r="J270" s="82"/>
      <c r="K270" s="82"/>
      <c r="L270" s="81"/>
      <c r="M270" s="83"/>
      <c r="N270" s="83"/>
      <c r="O270" s="81"/>
      <c r="P270" s="80"/>
      <c r="Q270" s="80"/>
      <c r="R270" s="81"/>
    </row>
    <row r="271" spans="5:18"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</row>
    <row r="272" spans="5:18">
      <c r="E272" s="394"/>
      <c r="F272" s="394"/>
      <c r="G272" s="394"/>
      <c r="H272" s="394"/>
      <c r="I272" s="394"/>
      <c r="J272" s="394"/>
      <c r="K272" s="394"/>
      <c r="L272" s="394"/>
      <c r="M272" s="394"/>
      <c r="N272" s="394"/>
      <c r="O272" s="394"/>
      <c r="P272" s="394"/>
      <c r="Q272" s="394"/>
      <c r="R272" s="394"/>
    </row>
    <row r="273" spans="5:18">
      <c r="E273" s="80"/>
      <c r="F273" s="80"/>
      <c r="G273" s="84"/>
      <c r="H273" s="231"/>
      <c r="I273" s="231"/>
      <c r="J273" s="85"/>
      <c r="K273" s="85"/>
      <c r="L273" s="84"/>
      <c r="M273" s="86"/>
      <c r="N273" s="86"/>
      <c r="O273" s="84"/>
      <c r="P273" s="80"/>
      <c r="Q273" s="80"/>
      <c r="R273" s="84"/>
    </row>
    <row r="274" spans="5:18">
      <c r="E274" s="394"/>
      <c r="F274" s="394"/>
      <c r="G274" s="394"/>
      <c r="H274" s="394"/>
      <c r="I274" s="394"/>
      <c r="J274" s="394"/>
      <c r="K274" s="394"/>
      <c r="L274" s="394"/>
      <c r="M274" s="394"/>
      <c r="N274" s="394"/>
      <c r="O274" s="394"/>
      <c r="P274" s="394"/>
      <c r="Q274" s="394"/>
      <c r="R274" s="394"/>
    </row>
    <row r="275" spans="5:18">
      <c r="E275" s="80"/>
      <c r="F275" s="80"/>
      <c r="G275" s="84"/>
      <c r="H275" s="231"/>
      <c r="I275" s="231"/>
      <c r="J275" s="85"/>
      <c r="K275" s="85"/>
      <c r="L275" s="84"/>
      <c r="M275" s="86"/>
      <c r="N275" s="86"/>
      <c r="O275" s="84"/>
      <c r="P275" s="80"/>
      <c r="Q275" s="80"/>
      <c r="R275" s="84"/>
    </row>
    <row r="276" spans="5:18">
      <c r="E276" s="80"/>
      <c r="F276" s="80"/>
      <c r="G276" s="81"/>
      <c r="H276" s="230"/>
      <c r="I276" s="230"/>
      <c r="J276" s="82"/>
      <c r="K276" s="82"/>
      <c r="L276" s="81"/>
      <c r="M276" s="83"/>
      <c r="N276" s="83"/>
      <c r="O276" s="81"/>
      <c r="P276" s="80"/>
      <c r="Q276" s="80"/>
      <c r="R276" s="81"/>
    </row>
    <row r="277" spans="5:18">
      <c r="E277" s="80"/>
      <c r="F277" s="80"/>
      <c r="G277" s="84"/>
      <c r="H277" s="231"/>
      <c r="I277" s="231"/>
      <c r="J277" s="85"/>
      <c r="K277" s="85"/>
      <c r="L277" s="84"/>
      <c r="M277" s="86"/>
      <c r="N277" s="86"/>
      <c r="O277" s="84"/>
      <c r="P277" s="80"/>
      <c r="Q277" s="80"/>
      <c r="R277" s="84"/>
    </row>
    <row r="278" spans="5:18">
      <c r="E278" s="80"/>
      <c r="F278" s="80"/>
      <c r="G278" s="81"/>
      <c r="H278" s="230"/>
      <c r="I278" s="230"/>
      <c r="J278" s="82"/>
      <c r="K278" s="82"/>
      <c r="L278" s="81"/>
      <c r="M278" s="83"/>
      <c r="N278" s="83"/>
      <c r="O278" s="81"/>
      <c r="P278" s="80"/>
      <c r="Q278" s="80"/>
      <c r="R278" s="81"/>
    </row>
    <row r="279" spans="5:18">
      <c r="E279" s="80"/>
      <c r="F279" s="80"/>
      <c r="G279" s="84"/>
      <c r="H279" s="231"/>
      <c r="I279" s="231"/>
      <c r="J279" s="85"/>
      <c r="K279" s="85"/>
      <c r="L279" s="84"/>
      <c r="M279" s="86"/>
      <c r="N279" s="86"/>
      <c r="O279" s="84"/>
      <c r="P279" s="80"/>
      <c r="Q279" s="80"/>
      <c r="R279" s="84"/>
    </row>
    <row r="280" spans="5:18">
      <c r="E280" s="80"/>
      <c r="F280" s="80"/>
      <c r="G280" s="81"/>
      <c r="H280" s="230"/>
      <c r="I280" s="230"/>
      <c r="J280" s="82"/>
      <c r="K280" s="82"/>
      <c r="L280" s="81"/>
      <c r="M280" s="83"/>
      <c r="N280" s="83"/>
      <c r="O280" s="81"/>
      <c r="P280" s="80"/>
      <c r="Q280" s="80"/>
      <c r="R280" s="81"/>
    </row>
    <row r="281" spans="5:18">
      <c r="E281" s="80"/>
      <c r="F281" s="80"/>
      <c r="G281" s="84"/>
      <c r="H281" s="231"/>
      <c r="I281" s="231"/>
      <c r="J281" s="85"/>
      <c r="K281" s="85"/>
      <c r="L281" s="84"/>
      <c r="M281" s="86"/>
      <c r="N281" s="86"/>
      <c r="O281" s="84"/>
      <c r="P281" s="80"/>
      <c r="Q281" s="80"/>
      <c r="R281" s="84"/>
    </row>
    <row r="282" spans="5:18">
      <c r="E282" s="394"/>
      <c r="F282" s="394"/>
      <c r="G282" s="394"/>
      <c r="H282" s="394"/>
      <c r="I282" s="394"/>
      <c r="J282" s="394"/>
      <c r="K282" s="394"/>
      <c r="L282" s="394"/>
      <c r="M282" s="394"/>
      <c r="N282" s="394"/>
      <c r="O282" s="394"/>
      <c r="P282" s="394"/>
      <c r="Q282" s="394"/>
      <c r="R282" s="394"/>
    </row>
    <row r="283" spans="5:18"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</row>
    <row r="284" spans="5:18">
      <c r="E284" s="394"/>
      <c r="F284" s="394"/>
      <c r="G284" s="394"/>
      <c r="H284" s="394"/>
      <c r="I284" s="394"/>
      <c r="J284" s="394"/>
      <c r="K284" s="394"/>
      <c r="L284" s="394"/>
      <c r="M284" s="394"/>
      <c r="N284" s="394"/>
      <c r="O284" s="394"/>
      <c r="P284" s="394"/>
      <c r="Q284" s="394"/>
      <c r="R284" s="394"/>
    </row>
    <row r="285" spans="5:18">
      <c r="E285" s="80"/>
      <c r="F285" s="80"/>
      <c r="G285" s="84"/>
      <c r="H285" s="231"/>
      <c r="I285" s="231"/>
      <c r="J285" s="85"/>
      <c r="K285" s="85"/>
      <c r="L285" s="84"/>
      <c r="M285" s="86"/>
      <c r="N285" s="86"/>
      <c r="O285" s="84"/>
      <c r="P285" s="80"/>
      <c r="Q285" s="80"/>
      <c r="R285" s="84"/>
    </row>
    <row r="286" spans="5:18">
      <c r="E286" s="80"/>
      <c r="F286" s="80"/>
      <c r="G286" s="81"/>
      <c r="H286" s="230"/>
      <c r="I286" s="230"/>
      <c r="J286" s="82"/>
      <c r="K286" s="82"/>
      <c r="L286" s="81"/>
      <c r="M286" s="83"/>
      <c r="N286" s="83"/>
      <c r="O286" s="81"/>
      <c r="P286" s="80"/>
      <c r="Q286" s="80"/>
      <c r="R286" s="81"/>
    </row>
    <row r="287" spans="5:18">
      <c r="E287" s="80"/>
      <c r="F287" s="80"/>
      <c r="G287" s="84"/>
      <c r="H287" s="231"/>
      <c r="I287" s="231"/>
      <c r="J287" s="85"/>
      <c r="K287" s="85"/>
      <c r="L287" s="84"/>
      <c r="M287" s="86"/>
      <c r="N287" s="86"/>
      <c r="O287" s="84"/>
      <c r="P287" s="80"/>
      <c r="Q287" s="80"/>
      <c r="R287" s="84"/>
    </row>
    <row r="288" spans="5:18">
      <c r="E288" s="80"/>
      <c r="F288" s="80"/>
      <c r="G288" s="81"/>
      <c r="H288" s="230"/>
      <c r="I288" s="230"/>
      <c r="J288" s="82"/>
      <c r="K288" s="82"/>
      <c r="L288" s="81"/>
      <c r="M288" s="83"/>
      <c r="N288" s="83"/>
      <c r="O288" s="81"/>
      <c r="P288" s="80"/>
      <c r="Q288" s="80"/>
      <c r="R288" s="81"/>
    </row>
    <row r="289" spans="5:18">
      <c r="E289" s="80"/>
      <c r="F289" s="80"/>
      <c r="G289" s="84"/>
      <c r="H289" s="231"/>
      <c r="I289" s="231"/>
      <c r="J289" s="85"/>
      <c r="K289" s="85"/>
      <c r="L289" s="84"/>
      <c r="M289" s="86"/>
      <c r="N289" s="86"/>
      <c r="O289" s="84"/>
      <c r="P289" s="80"/>
      <c r="Q289" s="80"/>
      <c r="R289" s="84"/>
    </row>
    <row r="290" spans="5:18">
      <c r="E290" s="80"/>
      <c r="F290" s="80"/>
      <c r="G290" s="81"/>
      <c r="H290" s="230"/>
      <c r="I290" s="230"/>
      <c r="J290" s="82"/>
      <c r="K290" s="82"/>
      <c r="L290" s="81"/>
      <c r="M290" s="83"/>
      <c r="N290" s="83"/>
      <c r="O290" s="81"/>
      <c r="P290" s="80"/>
      <c r="Q290" s="80"/>
      <c r="R290" s="81"/>
    </row>
    <row r="291" spans="5:18">
      <c r="E291" s="80"/>
      <c r="F291" s="80"/>
      <c r="G291" s="84"/>
      <c r="H291" s="231"/>
      <c r="I291" s="231"/>
      <c r="J291" s="85"/>
      <c r="K291" s="85"/>
      <c r="L291" s="84"/>
      <c r="M291" s="86"/>
      <c r="N291" s="86"/>
      <c r="O291" s="84"/>
      <c r="P291" s="80"/>
      <c r="Q291" s="80"/>
      <c r="R291" s="84"/>
    </row>
    <row r="292" spans="5:18">
      <c r="E292" s="394"/>
      <c r="F292" s="394"/>
      <c r="G292" s="394"/>
      <c r="H292" s="394"/>
      <c r="I292" s="394"/>
      <c r="J292" s="394"/>
      <c r="K292" s="394"/>
      <c r="L292" s="394"/>
      <c r="M292" s="394"/>
      <c r="N292" s="394"/>
      <c r="O292" s="394"/>
      <c r="P292" s="394"/>
      <c r="Q292" s="394"/>
      <c r="R292" s="394"/>
    </row>
    <row r="293" spans="5:18"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</row>
    <row r="294" spans="5:18">
      <c r="E294" s="80"/>
      <c r="F294" s="80"/>
      <c r="G294" s="81"/>
      <c r="H294" s="230"/>
      <c r="I294" s="230"/>
      <c r="J294" s="82"/>
      <c r="K294" s="82"/>
      <c r="L294" s="81"/>
      <c r="M294" s="83"/>
      <c r="N294" s="83"/>
      <c r="O294" s="81"/>
      <c r="P294" s="80"/>
      <c r="Q294" s="80"/>
      <c r="R294" s="81"/>
    </row>
    <row r="295" spans="5:18"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</row>
    <row r="296" spans="5:18">
      <c r="E296" s="80"/>
      <c r="F296" s="80"/>
      <c r="G296" s="81"/>
      <c r="H296" s="230"/>
      <c r="I296" s="230"/>
      <c r="J296" s="82"/>
      <c r="K296" s="82"/>
      <c r="L296" s="81"/>
      <c r="M296" s="83"/>
      <c r="N296" s="83"/>
      <c r="O296" s="81"/>
      <c r="P296" s="80"/>
      <c r="Q296" s="80"/>
      <c r="R296" s="81"/>
    </row>
    <row r="297" spans="5:18">
      <c r="E297" s="80"/>
      <c r="F297" s="80"/>
      <c r="G297" s="84"/>
      <c r="H297" s="231"/>
      <c r="I297" s="231"/>
      <c r="J297" s="85"/>
      <c r="K297" s="85"/>
      <c r="L297" s="84"/>
      <c r="M297" s="86"/>
      <c r="N297" s="86"/>
      <c r="O297" s="84"/>
      <c r="P297" s="80"/>
      <c r="Q297" s="80"/>
      <c r="R297" s="84"/>
    </row>
    <row r="298" spans="5:18">
      <c r="E298" s="80"/>
      <c r="F298" s="80"/>
      <c r="G298" s="81"/>
      <c r="H298" s="230"/>
      <c r="I298" s="230"/>
      <c r="J298" s="82"/>
      <c r="K298" s="82"/>
      <c r="L298" s="81"/>
      <c r="M298" s="83"/>
      <c r="N298" s="83"/>
      <c r="O298" s="81"/>
      <c r="P298" s="80"/>
      <c r="Q298" s="80"/>
      <c r="R298" s="81"/>
    </row>
    <row r="299" spans="5:18">
      <c r="E299" s="80"/>
      <c r="F299" s="80"/>
      <c r="G299" s="84"/>
      <c r="H299" s="231"/>
      <c r="I299" s="231"/>
      <c r="J299" s="85"/>
      <c r="K299" s="85"/>
      <c r="L299" s="84"/>
      <c r="M299" s="86"/>
      <c r="N299" s="86"/>
      <c r="O299" s="84"/>
      <c r="P299" s="80"/>
      <c r="Q299" s="80"/>
      <c r="R299" s="84"/>
    </row>
    <row r="300" spans="5:18">
      <c r="E300" s="80"/>
      <c r="F300" s="80"/>
      <c r="G300" s="81"/>
      <c r="H300" s="230"/>
      <c r="I300" s="230"/>
      <c r="J300" s="82"/>
      <c r="K300" s="82"/>
      <c r="L300" s="81"/>
      <c r="M300" s="83"/>
      <c r="N300" s="83"/>
      <c r="O300" s="81"/>
      <c r="P300" s="80"/>
      <c r="Q300" s="80"/>
      <c r="R300" s="81"/>
    </row>
    <row r="301" spans="5:18">
      <c r="E301" s="80"/>
      <c r="F301" s="80"/>
      <c r="G301" s="84"/>
      <c r="H301" s="231"/>
      <c r="I301" s="231"/>
      <c r="J301" s="85"/>
      <c r="K301" s="85"/>
      <c r="L301" s="84"/>
      <c r="M301" s="86"/>
      <c r="N301" s="86"/>
      <c r="O301" s="84"/>
      <c r="P301" s="80"/>
      <c r="Q301" s="80"/>
      <c r="R301" s="84"/>
    </row>
    <row r="302" spans="5:18">
      <c r="E302" s="80"/>
      <c r="F302" s="80"/>
      <c r="G302" s="81"/>
      <c r="H302" s="230"/>
      <c r="I302" s="230"/>
      <c r="J302" s="82"/>
      <c r="K302" s="82"/>
      <c r="L302" s="81"/>
      <c r="M302" s="83"/>
      <c r="N302" s="83"/>
      <c r="O302" s="81"/>
      <c r="P302" s="80"/>
      <c r="Q302" s="80"/>
      <c r="R302" s="81"/>
    </row>
    <row r="303" spans="5:18"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</row>
    <row r="304" spans="5:18">
      <c r="E304" s="394"/>
      <c r="F304" s="394"/>
      <c r="G304" s="394"/>
      <c r="H304" s="394"/>
      <c r="I304" s="394"/>
      <c r="J304" s="394"/>
      <c r="K304" s="394"/>
      <c r="L304" s="394"/>
      <c r="M304" s="394"/>
      <c r="N304" s="394"/>
      <c r="O304" s="394"/>
      <c r="P304" s="394"/>
      <c r="Q304" s="394"/>
      <c r="R304" s="394"/>
    </row>
    <row r="305" spans="5:18"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</row>
    <row r="306" spans="5:18">
      <c r="E306" s="80"/>
      <c r="F306" s="80"/>
      <c r="G306" s="81"/>
      <c r="H306" s="230"/>
      <c r="I306" s="230"/>
      <c r="J306" s="82"/>
      <c r="K306" s="82"/>
      <c r="L306" s="81"/>
      <c r="M306" s="83"/>
      <c r="N306" s="83"/>
      <c r="O306" s="81"/>
      <c r="P306" s="80"/>
      <c r="Q306" s="80"/>
      <c r="R306" s="81"/>
    </row>
    <row r="307" spans="5:18">
      <c r="E307" s="80"/>
      <c r="F307" s="80"/>
      <c r="G307" s="84"/>
      <c r="H307" s="231"/>
      <c r="I307" s="231"/>
      <c r="J307" s="85"/>
      <c r="K307" s="85"/>
      <c r="L307" s="84"/>
      <c r="M307" s="86"/>
      <c r="N307" s="86"/>
      <c r="O307" s="84"/>
      <c r="P307" s="80"/>
      <c r="Q307" s="80"/>
      <c r="R307" s="84"/>
    </row>
    <row r="308" spans="5:18">
      <c r="E308" s="80"/>
      <c r="F308" s="80"/>
      <c r="G308" s="81"/>
      <c r="H308" s="230"/>
      <c r="I308" s="230"/>
      <c r="J308" s="82"/>
      <c r="K308" s="82"/>
      <c r="L308" s="81"/>
      <c r="M308" s="83"/>
      <c r="N308" s="83"/>
      <c r="O308" s="81"/>
      <c r="P308" s="80"/>
      <c r="Q308" s="80"/>
      <c r="R308" s="81"/>
    </row>
    <row r="309" spans="5:18">
      <c r="E309" s="80"/>
      <c r="F309" s="80"/>
      <c r="G309" s="84"/>
      <c r="H309" s="231"/>
      <c r="I309" s="231"/>
      <c r="J309" s="85"/>
      <c r="K309" s="85"/>
      <c r="L309" s="84"/>
      <c r="M309" s="86"/>
      <c r="N309" s="86"/>
      <c r="O309" s="84"/>
      <c r="P309" s="80"/>
      <c r="Q309" s="80"/>
      <c r="R309" s="84"/>
    </row>
    <row r="310" spans="5:18">
      <c r="E310" s="80"/>
      <c r="F310" s="80"/>
      <c r="G310" s="81"/>
      <c r="H310" s="230"/>
      <c r="I310" s="230"/>
      <c r="J310" s="82"/>
      <c r="K310" s="82"/>
      <c r="L310" s="81"/>
      <c r="M310" s="83"/>
      <c r="N310" s="83"/>
      <c r="O310" s="81"/>
      <c r="P310" s="80"/>
      <c r="Q310" s="80"/>
      <c r="R310" s="81"/>
    </row>
    <row r="311" spans="5:18">
      <c r="E311" s="80"/>
      <c r="F311" s="80"/>
      <c r="G311" s="84"/>
      <c r="H311" s="231"/>
      <c r="I311" s="231"/>
      <c r="J311" s="85"/>
      <c r="K311" s="85"/>
      <c r="L311" s="84"/>
      <c r="M311" s="86"/>
      <c r="N311" s="86"/>
      <c r="O311" s="84"/>
      <c r="P311" s="80"/>
      <c r="Q311" s="80"/>
      <c r="R311" s="84"/>
    </row>
    <row r="312" spans="5:18">
      <c r="E312" s="80"/>
      <c r="F312" s="80"/>
      <c r="G312" s="81"/>
      <c r="H312" s="230"/>
      <c r="I312" s="230"/>
      <c r="J312" s="82"/>
      <c r="K312" s="82"/>
      <c r="L312" s="81"/>
      <c r="M312" s="83"/>
      <c r="N312" s="83"/>
      <c r="O312" s="81"/>
      <c r="P312" s="80"/>
      <c r="Q312" s="80"/>
      <c r="R312" s="81"/>
    </row>
    <row r="313" spans="5:18"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</row>
    <row r="314" spans="5:18">
      <c r="E314" s="394"/>
      <c r="F314" s="394"/>
      <c r="G314" s="394"/>
      <c r="H314" s="394"/>
      <c r="I314" s="394"/>
      <c r="J314" s="394"/>
      <c r="K314" s="394"/>
      <c r="L314" s="394"/>
      <c r="M314" s="394"/>
      <c r="N314" s="394"/>
      <c r="O314" s="394"/>
      <c r="P314" s="394"/>
      <c r="Q314" s="394"/>
      <c r="R314" s="394"/>
    </row>
    <row r="315" spans="5:18">
      <c r="E315" s="80"/>
      <c r="F315" s="80"/>
      <c r="G315" s="84"/>
      <c r="H315" s="231"/>
      <c r="I315" s="231"/>
      <c r="J315" s="85"/>
      <c r="K315" s="85"/>
      <c r="L315" s="84"/>
      <c r="M315" s="86"/>
      <c r="N315" s="86"/>
      <c r="O315" s="84"/>
      <c r="P315" s="80"/>
      <c r="Q315" s="80"/>
      <c r="R315" s="84"/>
    </row>
  </sheetData>
  <mergeCells count="35"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  <mergeCell ref="A44:A64"/>
    <mergeCell ref="B44:B50"/>
    <mergeCell ref="C44:C50"/>
    <mergeCell ref="B51:B57"/>
    <mergeCell ref="C51:C57"/>
    <mergeCell ref="B58:B64"/>
    <mergeCell ref="C58:C64"/>
    <mergeCell ref="A65:A85"/>
    <mergeCell ref="B65:B71"/>
    <mergeCell ref="C65:C71"/>
    <mergeCell ref="B72:B78"/>
    <mergeCell ref="C72:C78"/>
    <mergeCell ref="B79:B85"/>
    <mergeCell ref="C79:C85"/>
    <mergeCell ref="A86:A106"/>
    <mergeCell ref="B86:B92"/>
    <mergeCell ref="C86:C92"/>
    <mergeCell ref="B93:B99"/>
    <mergeCell ref="C93:C99"/>
    <mergeCell ref="B100:B106"/>
    <mergeCell ref="C100:C10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zoomScale="70" zoomScaleNormal="70" workbookViewId="0">
      <selection activeCell="C2" sqref="C2:J111"/>
    </sheetView>
  </sheetViews>
  <sheetFormatPr defaultColWidth="9" defaultRowHeight="14.4"/>
  <cols>
    <col min="1" max="1" width="27.44140625" style="92" bestFit="1" customWidth="1"/>
    <col min="2" max="2" width="32.5546875" style="92" bestFit="1" customWidth="1"/>
    <col min="3" max="3" width="15.21875" style="92" bestFit="1" customWidth="1"/>
    <col min="4" max="4" width="19.44140625" style="92" customWidth="1"/>
    <col min="5" max="5" width="13.5546875" style="92" bestFit="1" customWidth="1"/>
    <col min="6" max="6" width="11.109375" style="92" bestFit="1" customWidth="1"/>
    <col min="7" max="7" width="7.21875" style="92" bestFit="1" customWidth="1"/>
    <col min="8" max="8" width="7" style="92" bestFit="1" customWidth="1"/>
    <col min="9" max="10" width="7.21875" style="92" bestFit="1" customWidth="1"/>
    <col min="11" max="11" width="7.77734375" style="92" bestFit="1" customWidth="1"/>
    <col min="12" max="13" width="14" style="92" bestFit="1" customWidth="1"/>
    <col min="14" max="14" width="12.44140625" style="92" bestFit="1" customWidth="1"/>
    <col min="15" max="15" width="12.88671875" style="92" bestFit="1" customWidth="1"/>
    <col min="16" max="16" width="13" style="92" bestFit="1" customWidth="1"/>
    <col min="17" max="17" width="11.109375" style="92" bestFit="1" customWidth="1"/>
    <col min="18" max="19" width="9" style="92"/>
    <col min="20" max="20" width="24.6640625" style="92" customWidth="1"/>
    <col min="21" max="16384" width="9" style="92"/>
  </cols>
  <sheetData>
    <row r="1" spans="1:18" ht="118.8">
      <c r="A1" s="93" t="s">
        <v>287</v>
      </c>
      <c r="B1" s="93" t="s">
        <v>0</v>
      </c>
      <c r="C1" s="93" t="s">
        <v>1</v>
      </c>
      <c r="D1" s="93" t="s">
        <v>298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284</v>
      </c>
      <c r="B2" s="954" t="s">
        <v>278</v>
      </c>
      <c r="C2" s="954" t="s">
        <v>345</v>
      </c>
      <c r="D2" s="953" t="s">
        <v>69</v>
      </c>
      <c r="E2" s="80">
        <v>116736359.22914197</v>
      </c>
      <c r="F2" s="80">
        <v>-977185.31756207347</v>
      </c>
      <c r="G2" s="81">
        <v>-8.3013838494546844E-3</v>
      </c>
      <c r="H2" s="230">
        <v>27.501575917852982</v>
      </c>
      <c r="I2" s="230">
        <v>-0.35597517894753494</v>
      </c>
      <c r="J2" s="82">
        <v>4.353728208564287</v>
      </c>
      <c r="K2" s="82">
        <v>-0.14552485965373929</v>
      </c>
      <c r="L2" s="81">
        <v>-3.2344226352081111E-2</v>
      </c>
      <c r="M2" s="83">
        <v>508238380.14100927</v>
      </c>
      <c r="N2" s="83">
        <v>-21384646.331568241</v>
      </c>
      <c r="O2" s="81">
        <v>-4.0377108363273705E-2</v>
      </c>
      <c r="P2" s="80">
        <v>140655856.6254023</v>
      </c>
      <c r="Q2" s="80">
        <v>-346246.03248658776</v>
      </c>
      <c r="R2" s="81">
        <v>-2.4556090012833277E-3</v>
      </c>
    </row>
    <row r="3" spans="1:18">
      <c r="A3" s="954" t="s">
        <v>284</v>
      </c>
      <c r="B3" s="954" t="s">
        <v>278</v>
      </c>
      <c r="C3" s="954" t="s">
        <v>345</v>
      </c>
      <c r="D3" s="87" t="s">
        <v>79</v>
      </c>
      <c r="E3" s="80">
        <v>59032995.49956578</v>
      </c>
      <c r="F3" s="80">
        <v>2716712.6902244687</v>
      </c>
      <c r="G3" s="84">
        <v>4.8240270037386797E-2</v>
      </c>
      <c r="H3" s="231">
        <v>13.907409980148605</v>
      </c>
      <c r="I3" s="231">
        <v>0.57985509269346203</v>
      </c>
      <c r="J3" s="85">
        <v>5.7664382995079144</v>
      </c>
      <c r="K3" s="85">
        <v>-0.21607232377202656</v>
      </c>
      <c r="L3" s="84">
        <v>-3.6117332233597248E-2</v>
      </c>
      <c r="M3" s="86">
        <v>340410126.18337446</v>
      </c>
      <c r="N3" s="86">
        <v>3497366.0128525496</v>
      </c>
      <c r="O3" s="84">
        <v>1.0380627943810811E-2</v>
      </c>
      <c r="P3" s="80">
        <v>77482262.36393027</v>
      </c>
      <c r="Q3" s="80">
        <v>3350446.5502955914</v>
      </c>
      <c r="R3" s="84">
        <v>4.5195797695263808E-2</v>
      </c>
    </row>
    <row r="4" spans="1:18">
      <c r="A4" s="954" t="s">
        <v>284</v>
      </c>
      <c r="B4" s="954" t="s">
        <v>278</v>
      </c>
      <c r="C4" s="954" t="s">
        <v>345</v>
      </c>
      <c r="D4" s="953" t="s">
        <v>68</v>
      </c>
      <c r="E4" s="80">
        <v>49371699.891185053</v>
      </c>
      <c r="F4" s="80">
        <v>-597852.11797802895</v>
      </c>
      <c r="G4" s="81">
        <v>-1.1964328154641027E-2</v>
      </c>
      <c r="H4" s="230">
        <v>11.631333731127016</v>
      </c>
      <c r="I4" s="230">
        <v>-0.19423276370561204</v>
      </c>
      <c r="J4" s="82">
        <v>5.4939006419703711</v>
      </c>
      <c r="K4" s="82">
        <v>-0.37018197746865411</v>
      </c>
      <c r="L4" s="81">
        <v>-6.3127005789708118E-2</v>
      </c>
      <c r="M4" s="83">
        <v>271243213.72735006</v>
      </c>
      <c r="N4" s="83">
        <v>-21782367.710737586</v>
      </c>
      <c r="O4" s="81">
        <v>-7.4336061731661157E-2</v>
      </c>
      <c r="P4" s="80">
        <v>82582928.989037603</v>
      </c>
      <c r="Q4" s="80">
        <v>943930.90733452141</v>
      </c>
      <c r="R4" s="81">
        <v>1.1562254921230777E-2</v>
      </c>
    </row>
    <row r="5" spans="1:18">
      <c r="A5" s="954" t="s">
        <v>284</v>
      </c>
      <c r="B5" s="954" t="s">
        <v>278</v>
      </c>
      <c r="C5" s="954" t="s">
        <v>345</v>
      </c>
      <c r="D5" s="87" t="s">
        <v>300</v>
      </c>
      <c r="E5" s="80">
        <v>25738572.620891895</v>
      </c>
      <c r="F5" s="80">
        <v>1258853.7893227711</v>
      </c>
      <c r="G5" s="84">
        <v>5.1424356545278174E-2</v>
      </c>
      <c r="H5" s="231">
        <v>6.0636747079047435</v>
      </c>
      <c r="I5" s="231">
        <v>0.27041598978689763</v>
      </c>
      <c r="J5" s="85">
        <v>5.6791104931709784</v>
      </c>
      <c r="K5" s="85">
        <v>-0.21013343914210214</v>
      </c>
      <c r="L5" s="84">
        <v>-3.5680885620842227E-2</v>
      </c>
      <c r="M5" s="86">
        <v>146172197.85055041</v>
      </c>
      <c r="N5" s="86">
        <v>2005162.257001698</v>
      </c>
      <c r="O5" s="84">
        <v>1.3908604340418487E-2</v>
      </c>
      <c r="P5" s="80">
        <v>31357470.680750478</v>
      </c>
      <c r="Q5" s="80">
        <v>739333.32787770778</v>
      </c>
      <c r="R5" s="84">
        <v>2.4146907414939116E-2</v>
      </c>
    </row>
    <row r="6" spans="1:18">
      <c r="A6" s="954" t="s">
        <v>284</v>
      </c>
      <c r="B6" s="954" t="s">
        <v>278</v>
      </c>
      <c r="C6" s="954" t="s">
        <v>345</v>
      </c>
      <c r="D6" s="953" t="s">
        <v>301</v>
      </c>
      <c r="E6" s="80">
        <v>10631756.305621037</v>
      </c>
      <c r="F6" s="80">
        <v>-185185.99268371798</v>
      </c>
      <c r="G6" s="81">
        <v>-1.7119994502766328E-2</v>
      </c>
      <c r="H6" s="230">
        <v>2.5047042336245577</v>
      </c>
      <c r="I6" s="230">
        <v>-5.5184043859180854E-2</v>
      </c>
      <c r="J6" s="82">
        <v>10.279961391166278</v>
      </c>
      <c r="K6" s="82">
        <v>0.33628696466028529</v>
      </c>
      <c r="L6" s="81">
        <v>3.3819184964853054E-2</v>
      </c>
      <c r="M6" s="83">
        <v>109294044.34207289</v>
      </c>
      <c r="N6" s="83">
        <v>1733891.8374289274</v>
      </c>
      <c r="O6" s="81">
        <v>1.6120206201400335E-2</v>
      </c>
      <c r="P6" s="80">
        <v>15261758.073322393</v>
      </c>
      <c r="Q6" s="80">
        <v>-314001.90776948445</v>
      </c>
      <c r="R6" s="81">
        <v>-2.0159652443968425E-2</v>
      </c>
    </row>
    <row r="7" spans="1:18">
      <c r="A7" s="954" t="s">
        <v>284</v>
      </c>
      <c r="B7" s="954" t="s">
        <v>278</v>
      </c>
      <c r="C7" s="954" t="s">
        <v>345</v>
      </c>
      <c r="D7" s="87" t="s">
        <v>75</v>
      </c>
      <c r="E7" s="80">
        <v>8057547.5451328633</v>
      </c>
      <c r="F7" s="80">
        <v>152455.22194458824</v>
      </c>
      <c r="G7" s="84">
        <v>1.9285697840287858E-2</v>
      </c>
      <c r="H7" s="231">
        <v>1.8982539543589134</v>
      </c>
      <c r="I7" s="231">
        <v>2.7470824293793994E-2</v>
      </c>
      <c r="J7" s="85">
        <v>8.1874582800584452</v>
      </c>
      <c r="K7" s="85">
        <v>0.1573884034454025</v>
      </c>
      <c r="L7" s="84">
        <v>1.9599879685204741E-2</v>
      </c>
      <c r="M7" s="86">
        <v>65970834.365362667</v>
      </c>
      <c r="N7" s="86">
        <v>2492390.6290834844</v>
      </c>
      <c r="O7" s="84">
        <v>3.9263574882807566E-2</v>
      </c>
      <c r="P7" s="80">
        <v>14231480.453093234</v>
      </c>
      <c r="Q7" s="80">
        <v>393585.1402951628</v>
      </c>
      <c r="R7" s="84">
        <v>2.844255801900401E-2</v>
      </c>
    </row>
    <row r="8" spans="1:18">
      <c r="A8" s="954" t="s">
        <v>284</v>
      </c>
      <c r="B8" s="954" t="s">
        <v>278</v>
      </c>
      <c r="C8" s="954" t="s">
        <v>345</v>
      </c>
      <c r="D8" s="953" t="s">
        <v>71</v>
      </c>
      <c r="E8" s="80">
        <v>7513034.9754635133</v>
      </c>
      <c r="F8" s="80">
        <v>228520.79786806647</v>
      </c>
      <c r="G8" s="81">
        <v>3.1370767122797905E-2</v>
      </c>
      <c r="H8" s="230">
        <v>1.7699738377622283</v>
      </c>
      <c r="I8" s="230">
        <v>4.605390400117404E-2</v>
      </c>
      <c r="J8" s="82">
        <v>7.9535711370464215</v>
      </c>
      <c r="K8" s="82">
        <v>5.6237089621228087E-2</v>
      </c>
      <c r="L8" s="81">
        <v>7.1210220162287981E-3</v>
      </c>
      <c r="M8" s="83">
        <v>59755458.132466868</v>
      </c>
      <c r="N8" s="83">
        <v>2227216.2987908125</v>
      </c>
      <c r="O8" s="81">
        <v>3.87151810623741E-2</v>
      </c>
      <c r="P8" s="80">
        <v>10074527.000587843</v>
      </c>
      <c r="Q8" s="80">
        <v>933924.569524372</v>
      </c>
      <c r="R8" s="81">
        <v>0.1021731966320423</v>
      </c>
    </row>
    <row r="9" spans="1:18">
      <c r="A9" s="954" t="s">
        <v>284</v>
      </c>
      <c r="B9" s="954" t="s">
        <v>278</v>
      </c>
      <c r="C9" s="954" t="s">
        <v>345</v>
      </c>
      <c r="D9" s="87" t="s">
        <v>109</v>
      </c>
      <c r="E9" s="80">
        <v>6461007.7452770611</v>
      </c>
      <c r="F9" s="80">
        <v>126556.90382942464</v>
      </c>
      <c r="G9" s="84">
        <v>1.997914373276628E-2</v>
      </c>
      <c r="H9" s="231">
        <v>1.5221298332920372</v>
      </c>
      <c r="I9" s="231">
        <v>2.3047559749714619E-2</v>
      </c>
      <c r="J9" s="85">
        <v>3.3327905754499998</v>
      </c>
      <c r="K9" s="85">
        <v>3.1905695409997215E-2</v>
      </c>
      <c r="L9" s="84">
        <v>9.6658007078424847E-3</v>
      </c>
      <c r="M9" s="86">
        <v>21533185.721368842</v>
      </c>
      <c r="N9" s="86">
        <v>623892.71547766775</v>
      </c>
      <c r="O9" s="84">
        <v>2.9838058862243048E-2</v>
      </c>
      <c r="P9" s="80">
        <v>5037557.7533105118</v>
      </c>
      <c r="Q9" s="80">
        <v>145401.46340530924</v>
      </c>
      <c r="R9" s="84">
        <v>2.9721344697294361E-2</v>
      </c>
    </row>
    <row r="10" spans="1:18">
      <c r="A10" s="954" t="s">
        <v>284</v>
      </c>
      <c r="B10" s="954" t="s">
        <v>278</v>
      </c>
      <c r="C10" s="954" t="s">
        <v>345</v>
      </c>
      <c r="D10" s="953" t="s">
        <v>78</v>
      </c>
      <c r="E10" s="80">
        <v>5839023.1863057958</v>
      </c>
      <c r="F10" s="80">
        <v>11383.308138933033</v>
      </c>
      <c r="G10" s="81">
        <v>1.9533307439912975E-3</v>
      </c>
      <c r="H10" s="230">
        <v>1.3755983183361522</v>
      </c>
      <c r="I10" s="230">
        <v>-3.5443818938469818E-3</v>
      </c>
      <c r="J10" s="82">
        <v>8.5960152492625213</v>
      </c>
      <c r="K10" s="82">
        <v>-0.18948635638224332</v>
      </c>
      <c r="L10" s="81">
        <v>-2.156807486785918E-2</v>
      </c>
      <c r="M10" s="83">
        <v>50192332.350282058</v>
      </c>
      <c r="N10" s="83">
        <v>-1006407.1564723775</v>
      </c>
      <c r="O10" s="81">
        <v>-1.9656873707595994E-2</v>
      </c>
      <c r="P10" s="80">
        <v>10651666.973668849</v>
      </c>
      <c r="Q10" s="80">
        <v>-64936.318997615948</v>
      </c>
      <c r="R10" s="81">
        <v>-6.0594124112117558E-3</v>
      </c>
    </row>
    <row r="11" spans="1:18">
      <c r="A11" s="954" t="s">
        <v>284</v>
      </c>
      <c r="B11" s="954" t="s">
        <v>278</v>
      </c>
      <c r="C11" s="954" t="s">
        <v>345</v>
      </c>
      <c r="D11" s="87" t="s">
        <v>302</v>
      </c>
      <c r="E11" s="80">
        <v>4262937.7152569806</v>
      </c>
      <c r="F11" s="80">
        <v>808995.44956531608</v>
      </c>
      <c r="G11" s="84">
        <v>0.23422379047882314</v>
      </c>
      <c r="H11" s="231">
        <v>1.0042929725013345</v>
      </c>
      <c r="I11" s="231">
        <v>0.18689873361042364</v>
      </c>
      <c r="J11" s="85">
        <v>8.858595754786732</v>
      </c>
      <c r="K11" s="85">
        <v>-0.46038838091380363</v>
      </c>
      <c r="L11" s="84">
        <v>-4.9403279822108515E-2</v>
      </c>
      <c r="M11" s="86">
        <v>37763641.94729574</v>
      </c>
      <c r="N11" s="86">
        <v>5576408.7676895522</v>
      </c>
      <c r="O11" s="84">
        <v>0.17324908719469437</v>
      </c>
      <c r="P11" s="80">
        <v>7650589.0231192391</v>
      </c>
      <c r="Q11" s="80">
        <v>1557549.1784062833</v>
      </c>
      <c r="R11" s="84">
        <v>0.25562760429964981</v>
      </c>
    </row>
    <row r="12" spans="1:18">
      <c r="A12" s="954" t="s">
        <v>284</v>
      </c>
      <c r="B12" s="954" t="s">
        <v>278</v>
      </c>
      <c r="C12" s="954" t="s">
        <v>345</v>
      </c>
      <c r="D12" s="953" t="s">
        <v>299</v>
      </c>
      <c r="E12" s="80">
        <v>4214753.2346251011</v>
      </c>
      <c r="F12" s="80">
        <v>-79906.850509172305</v>
      </c>
      <c r="G12" s="81">
        <v>-1.8606094295044541E-2</v>
      </c>
      <c r="H12" s="230">
        <v>0.99294133226764514</v>
      </c>
      <c r="I12" s="230">
        <v>-2.3413355085684873E-2</v>
      </c>
      <c r="J12" s="82">
        <v>9.7033930500891987</v>
      </c>
      <c r="K12" s="82">
        <v>0.57690213351041741</v>
      </c>
      <c r="L12" s="81">
        <v>6.3211823556679647E-2</v>
      </c>
      <c r="M12" s="83">
        <v>40897407.244702175</v>
      </c>
      <c r="N12" s="83">
        <v>1702230.9879307747</v>
      </c>
      <c r="O12" s="81">
        <v>4.342960411197782E-2</v>
      </c>
      <c r="P12" s="80">
        <v>7492725.501354537</v>
      </c>
      <c r="Q12" s="80">
        <v>378225.00329813082</v>
      </c>
      <c r="R12" s="81">
        <v>5.3162552086609201E-2</v>
      </c>
    </row>
    <row r="13" spans="1:18">
      <c r="A13" s="954" t="s">
        <v>284</v>
      </c>
      <c r="B13" s="954" t="s">
        <v>278</v>
      </c>
      <c r="C13" s="954" t="s">
        <v>345</v>
      </c>
      <c r="D13" s="87" t="s">
        <v>80</v>
      </c>
      <c r="E13" s="80">
        <v>2526763.8864878397</v>
      </c>
      <c r="F13" s="80">
        <v>71392.94096319424</v>
      </c>
      <c r="G13" s="84">
        <v>2.9076234323502401E-2</v>
      </c>
      <c r="H13" s="231">
        <v>0.59527288078543361</v>
      </c>
      <c r="I13" s="231">
        <v>1.4195980587142776E-2</v>
      </c>
      <c r="J13" s="85">
        <v>9.2912237830538817</v>
      </c>
      <c r="K13" s="85">
        <v>0.10669129428158186</v>
      </c>
      <c r="L13" s="84">
        <v>1.1616409916564336E-2</v>
      </c>
      <c r="M13" s="86">
        <v>23476728.716297474</v>
      </c>
      <c r="N13" s="86">
        <v>925294.49513880536</v>
      </c>
      <c r="O13" s="84">
        <v>4.1030405696798507E-2</v>
      </c>
      <c r="P13" s="80">
        <v>4414627.3960567955</v>
      </c>
      <c r="Q13" s="80">
        <v>88922.178837697022</v>
      </c>
      <c r="R13" s="84">
        <v>2.055668945810948E-2</v>
      </c>
    </row>
    <row r="14" spans="1:18">
      <c r="A14" s="954" t="s">
        <v>284</v>
      </c>
      <c r="B14" s="954" t="s">
        <v>278</v>
      </c>
      <c r="C14" s="954" t="s">
        <v>345</v>
      </c>
      <c r="D14" s="953" t="s">
        <v>77</v>
      </c>
      <c r="E14" s="80">
        <v>2405539.4421150195</v>
      </c>
      <c r="F14" s="80">
        <v>47215.111613394227</v>
      </c>
      <c r="G14" s="81">
        <v>2.0020618454693793E-2</v>
      </c>
      <c r="H14" s="230">
        <v>0.56671397007386504</v>
      </c>
      <c r="I14" s="230">
        <v>8.6036795990854786E-3</v>
      </c>
      <c r="J14" s="82">
        <v>6.598930682595407</v>
      </c>
      <c r="K14" s="82">
        <v>-0.14334037081627837</v>
      </c>
      <c r="L14" s="81">
        <v>-2.1259953757531907E-2</v>
      </c>
      <c r="M14" s="83">
        <v>15873988.03276624</v>
      </c>
      <c r="N14" s="83">
        <v>-26473.835331361741</v>
      </c>
      <c r="O14" s="81">
        <v>-1.6649727253821704E-3</v>
      </c>
      <c r="P14" s="80">
        <v>4464355.7657221537</v>
      </c>
      <c r="Q14" s="80">
        <v>113786.5421574926</v>
      </c>
      <c r="R14" s="81">
        <v>2.615440332294288E-2</v>
      </c>
    </row>
    <row r="15" spans="1:18">
      <c r="A15" s="954" t="s">
        <v>284</v>
      </c>
      <c r="B15" s="954" t="s">
        <v>278</v>
      </c>
      <c r="C15" s="954" t="s">
        <v>345</v>
      </c>
      <c r="D15" s="87" t="s">
        <v>74</v>
      </c>
      <c r="E15" s="80">
        <v>1927752.2872019075</v>
      </c>
      <c r="F15" s="80">
        <v>26287.99741051835</v>
      </c>
      <c r="G15" s="84">
        <v>1.3825133373081871E-2</v>
      </c>
      <c r="H15" s="231">
        <v>0.45415349791089821</v>
      </c>
      <c r="I15" s="231">
        <v>4.1616230116703901E-3</v>
      </c>
      <c r="J15" s="85">
        <v>5.5335799352001223</v>
      </c>
      <c r="K15" s="85">
        <v>-0.21030737424199142</v>
      </c>
      <c r="L15" s="84">
        <v>-3.6614119134314622E-2</v>
      </c>
      <c r="M15" s="86">
        <v>10667371.376496619</v>
      </c>
      <c r="N15" s="86">
        <v>-254425.22699350305</v>
      </c>
      <c r="O15" s="84">
        <v>-2.3295180841602564E-2</v>
      </c>
      <c r="P15" s="80">
        <v>1273492.935224585</v>
      </c>
      <c r="Q15" s="80">
        <v>25521.787750229938</v>
      </c>
      <c r="R15" s="84">
        <v>2.0450623239071632E-2</v>
      </c>
    </row>
    <row r="16" spans="1:18">
      <c r="A16" s="954" t="s">
        <v>284</v>
      </c>
      <c r="B16" s="954" t="s">
        <v>278</v>
      </c>
      <c r="C16" s="954" t="s">
        <v>345</v>
      </c>
      <c r="D16" s="953" t="s">
        <v>73</v>
      </c>
      <c r="E16" s="80">
        <v>1529532.9549009178</v>
      </c>
      <c r="F16" s="80">
        <v>-44323.405513978796</v>
      </c>
      <c r="G16" s="81">
        <v>-2.816229398615154E-2</v>
      </c>
      <c r="H16" s="230">
        <v>0.36033817531945633</v>
      </c>
      <c r="I16" s="230">
        <v>-1.2123499741963639E-2</v>
      </c>
      <c r="J16" s="82">
        <v>10.708513310246419</v>
      </c>
      <c r="K16" s="82">
        <v>-0.20715814326992543</v>
      </c>
      <c r="L16" s="81">
        <v>-1.8978048592988028E-2</v>
      </c>
      <c r="M16" s="83">
        <v>16379024.006017013</v>
      </c>
      <c r="N16" s="83">
        <v>-800674.93929900415</v>
      </c>
      <c r="O16" s="81">
        <v>-4.6605877195380382E-2</v>
      </c>
      <c r="P16" s="80">
        <v>3340474.8752839766</v>
      </c>
      <c r="Q16" s="80">
        <v>-64803.83777195029</v>
      </c>
      <c r="R16" s="81">
        <v>-1.9030406387439212E-2</v>
      </c>
    </row>
    <row r="17" spans="1:18">
      <c r="A17" s="954" t="s">
        <v>284</v>
      </c>
      <c r="B17" s="954" t="s">
        <v>278</v>
      </c>
      <c r="C17" s="954" t="s">
        <v>350</v>
      </c>
      <c r="D17" s="87" t="s">
        <v>69</v>
      </c>
      <c r="E17" s="80">
        <v>1628025707.2126334</v>
      </c>
      <c r="F17" s="80">
        <v>-5221177.6208193302</v>
      </c>
      <c r="G17" s="84">
        <v>-3.1968085592593981E-3</v>
      </c>
      <c r="H17" s="231">
        <v>27.617881373489105</v>
      </c>
      <c r="I17" s="231">
        <v>-0.30550330263188741</v>
      </c>
      <c r="J17" s="85">
        <v>4.4132025217005868</v>
      </c>
      <c r="K17" s="85">
        <v>-0.1673041285632948</v>
      </c>
      <c r="L17" s="84">
        <v>-3.6525245204841357E-2</v>
      </c>
      <c r="M17" s="86">
        <v>7184807156.4641752</v>
      </c>
      <c r="N17" s="86">
        <v>-296291061.03822327</v>
      </c>
      <c r="O17" s="84">
        <v>-3.9605289547600876E-2</v>
      </c>
      <c r="P17" s="80">
        <v>1971944408.7113109</v>
      </c>
      <c r="Q17" s="80">
        <v>-12217773.38174057</v>
      </c>
      <c r="R17" s="84">
        <v>-6.1576485490980855E-3</v>
      </c>
    </row>
    <row r="18" spans="1:18">
      <c r="A18" s="954" t="s">
        <v>284</v>
      </c>
      <c r="B18" s="954" t="s">
        <v>278</v>
      </c>
      <c r="C18" s="954" t="s">
        <v>350</v>
      </c>
      <c r="D18" s="953" t="s">
        <v>79</v>
      </c>
      <c r="E18" s="80">
        <v>827540590.0741688</v>
      </c>
      <c r="F18" s="80">
        <v>40110251.196371555</v>
      </c>
      <c r="G18" s="81">
        <v>5.0938158229380005E-2</v>
      </c>
      <c r="H18" s="230">
        <v>14.038425650873666</v>
      </c>
      <c r="I18" s="230">
        <v>0.57584356220481325</v>
      </c>
      <c r="J18" s="82">
        <v>5.8577654614271522</v>
      </c>
      <c r="K18" s="82">
        <v>-6.9772316928918166E-2</v>
      </c>
      <c r="L18" s="81">
        <v>-1.1770876802116081E-2</v>
      </c>
      <c r="M18" s="83">
        <v>4847538686.4655113</v>
      </c>
      <c r="N18" s="83">
        <v>180015604.94364548</v>
      </c>
      <c r="O18" s="81">
        <v>3.8567694642219236E-2</v>
      </c>
      <c r="P18" s="80">
        <v>1107263442.213063</v>
      </c>
      <c r="Q18" s="80">
        <v>38696148.69899714</v>
      </c>
      <c r="R18" s="81">
        <v>3.6213113515520277E-2</v>
      </c>
    </row>
    <row r="19" spans="1:18">
      <c r="A19" s="954" t="s">
        <v>284</v>
      </c>
      <c r="B19" s="954" t="s">
        <v>278</v>
      </c>
      <c r="C19" s="954" t="s">
        <v>350</v>
      </c>
      <c r="D19" s="87" t="s">
        <v>68</v>
      </c>
      <c r="E19" s="80">
        <v>668600218.42899394</v>
      </c>
      <c r="F19" s="80">
        <v>5574540.3964679241</v>
      </c>
      <c r="G19" s="84">
        <v>8.40772926473966E-3</v>
      </c>
      <c r="H19" s="231">
        <v>11.342155985040067</v>
      </c>
      <c r="I19" s="231">
        <v>6.5023066091498549E-3</v>
      </c>
      <c r="J19" s="85">
        <v>5.6545484806215507</v>
      </c>
      <c r="K19" s="85">
        <v>-0.17983762304306428</v>
      </c>
      <c r="L19" s="84">
        <v>-3.0823743894855898E-2</v>
      </c>
      <c r="M19" s="86">
        <v>3780632349.2609043</v>
      </c>
      <c r="N19" s="86">
        <v>-87715453.024874687</v>
      </c>
      <c r="O19" s="84">
        <v>-2.2675172323709945E-2</v>
      </c>
      <c r="P19" s="80">
        <v>1102440507.3675971</v>
      </c>
      <c r="Q19" s="80">
        <v>17837575.340588093</v>
      </c>
      <c r="R19" s="84">
        <v>1.6446180269171443E-2</v>
      </c>
    </row>
    <row r="20" spans="1:18">
      <c r="A20" s="954" t="s">
        <v>284</v>
      </c>
      <c r="B20" s="954" t="s">
        <v>278</v>
      </c>
      <c r="C20" s="954" t="s">
        <v>350</v>
      </c>
      <c r="D20" s="953" t="s">
        <v>300</v>
      </c>
      <c r="E20" s="80">
        <v>327884494.29501212</v>
      </c>
      <c r="F20" s="80">
        <v>9622606.0752112865</v>
      </c>
      <c r="G20" s="81">
        <v>3.0234867671512202E-2</v>
      </c>
      <c r="H20" s="230">
        <v>5.5622432910780768</v>
      </c>
      <c r="I20" s="230">
        <v>0.12096603224139546</v>
      </c>
      <c r="J20" s="82">
        <v>5.752707835190944</v>
      </c>
      <c r="K20" s="82">
        <v>3.8547715653052705E-2</v>
      </c>
      <c r="L20" s="81">
        <v>6.7459985101310203E-3</v>
      </c>
      <c r="M20" s="83">
        <v>1886223699.3685365</v>
      </c>
      <c r="N20" s="83">
        <v>67624310.134124279</v>
      </c>
      <c r="O20" s="81">
        <v>3.7184830553909143E-2</v>
      </c>
      <c r="P20" s="80">
        <v>398666450.28045046</v>
      </c>
      <c r="Q20" s="80">
        <v>7102711.9758457541</v>
      </c>
      <c r="R20" s="81">
        <v>1.813935071362615E-2</v>
      </c>
    </row>
    <row r="21" spans="1:18">
      <c r="A21" s="954" t="s">
        <v>284</v>
      </c>
      <c r="B21" s="954" t="s">
        <v>278</v>
      </c>
      <c r="C21" s="954" t="s">
        <v>350</v>
      </c>
      <c r="D21" s="87" t="s">
        <v>301</v>
      </c>
      <c r="E21" s="80">
        <v>151191626.4303793</v>
      </c>
      <c r="F21" s="80">
        <v>-2604937.1140660942</v>
      </c>
      <c r="G21" s="84">
        <v>-1.6937550840095968E-2</v>
      </c>
      <c r="H21" s="231">
        <v>2.5648196984359592</v>
      </c>
      <c r="I21" s="231">
        <v>-6.4617801550431508E-2</v>
      </c>
      <c r="J21" s="85">
        <v>10.260232586007016</v>
      </c>
      <c r="K21" s="85">
        <v>0.36572132686962711</v>
      </c>
      <c r="L21" s="84">
        <v>3.6962040599215103E-2</v>
      </c>
      <c r="M21" s="86">
        <v>1551261252.2323773</v>
      </c>
      <c r="N21" s="86">
        <v>29519422.625223398</v>
      </c>
      <c r="O21" s="84">
        <v>1.9398443317316185E-2</v>
      </c>
      <c r="P21" s="80">
        <v>216606364.97560412</v>
      </c>
      <c r="Q21" s="80">
        <v>-4167956.8031692207</v>
      </c>
      <c r="R21" s="84">
        <v>-1.8878811492152231E-2</v>
      </c>
    </row>
    <row r="22" spans="1:18">
      <c r="A22" s="954" t="s">
        <v>284</v>
      </c>
      <c r="B22" s="954" t="s">
        <v>278</v>
      </c>
      <c r="C22" s="954" t="s">
        <v>350</v>
      </c>
      <c r="D22" s="953" t="s">
        <v>75</v>
      </c>
      <c r="E22" s="80">
        <v>111559571.66069417</v>
      </c>
      <c r="F22" s="80">
        <v>-1682427.0786373317</v>
      </c>
      <c r="G22" s="81">
        <v>-1.4856917904725986E-2</v>
      </c>
      <c r="H22" s="230">
        <v>1.8925002243836804</v>
      </c>
      <c r="I22" s="230">
        <v>-4.3581773785023037E-2</v>
      </c>
      <c r="J22" s="82">
        <v>8.1444362118174567</v>
      </c>
      <c r="K22" s="82">
        <v>0.17646973786977505</v>
      </c>
      <c r="L22" s="81">
        <v>2.2147399646668463E-2</v>
      </c>
      <c r="M22" s="83">
        <v>908589815.208202</v>
      </c>
      <c r="N22" s="83">
        <v>6281365.8103829622</v>
      </c>
      <c r="O22" s="81">
        <v>6.9614396435886293E-3</v>
      </c>
      <c r="P22" s="80">
        <v>195720949.15603438</v>
      </c>
      <c r="Q22" s="80">
        <v>-1512474.4916181862</v>
      </c>
      <c r="R22" s="81">
        <v>-7.668449209299052E-3</v>
      </c>
    </row>
    <row r="23" spans="1:18">
      <c r="A23" s="954" t="s">
        <v>284</v>
      </c>
      <c r="B23" s="954" t="s">
        <v>278</v>
      </c>
      <c r="C23" s="954" t="s">
        <v>350</v>
      </c>
      <c r="D23" s="87" t="s">
        <v>109</v>
      </c>
      <c r="E23" s="80">
        <v>103715242.88511591</v>
      </c>
      <c r="F23" s="80">
        <v>743536.27104653418</v>
      </c>
      <c r="G23" s="84">
        <v>7.2207822468482062E-3</v>
      </c>
      <c r="H23" s="231">
        <v>1.7594287743330013</v>
      </c>
      <c r="I23" s="231">
        <v>-1.06353166306139E-3</v>
      </c>
      <c r="J23" s="85">
        <v>3.2556573087714318</v>
      </c>
      <c r="K23" s="85">
        <v>7.8799134191341658E-2</v>
      </c>
      <c r="L23" s="84">
        <v>2.4804108292230311E-2</v>
      </c>
      <c r="M23" s="86">
        <v>337661288.52993184</v>
      </c>
      <c r="N23" s="86">
        <v>10534780.622562826</v>
      </c>
      <c r="O23" s="84">
        <v>3.220399560388397E-2</v>
      </c>
      <c r="P23" s="80">
        <v>79252996.511982009</v>
      </c>
      <c r="Q23" s="80">
        <v>1264911.7403697371</v>
      </c>
      <c r="R23" s="84">
        <v>1.6219294832973845E-2</v>
      </c>
    </row>
    <row r="24" spans="1:18">
      <c r="A24" s="954" t="s">
        <v>284</v>
      </c>
      <c r="B24" s="954" t="s">
        <v>278</v>
      </c>
      <c r="C24" s="954" t="s">
        <v>350</v>
      </c>
      <c r="D24" s="953" t="s">
        <v>71</v>
      </c>
      <c r="E24" s="80">
        <v>94507724.524850294</v>
      </c>
      <c r="F24" s="80">
        <v>4546839.7554205656</v>
      </c>
      <c r="G24" s="81">
        <v>5.0542408148543029E-2</v>
      </c>
      <c r="H24" s="230">
        <v>1.6032321315579827</v>
      </c>
      <c r="I24" s="230">
        <v>6.5183956142581323E-2</v>
      </c>
      <c r="J24" s="82">
        <v>8.3486078016360725</v>
      </c>
      <c r="K24" s="82">
        <v>0.15426445114193932</v>
      </c>
      <c r="L24" s="81">
        <v>1.8825724593616998E-2</v>
      </c>
      <c r="M24" s="83">
        <v>789007926.2830379</v>
      </c>
      <c r="N24" s="83">
        <v>51837548.368092418</v>
      </c>
      <c r="O24" s="81">
        <v>7.0319630198262553E-2</v>
      </c>
      <c r="P24" s="80">
        <v>128134847.60468584</v>
      </c>
      <c r="Q24" s="80">
        <v>8777070.4351614416</v>
      </c>
      <c r="R24" s="81">
        <v>7.3535806742574705E-2</v>
      </c>
    </row>
    <row r="25" spans="1:18">
      <c r="A25" s="954" t="s">
        <v>284</v>
      </c>
      <c r="B25" s="954" t="s">
        <v>278</v>
      </c>
      <c r="C25" s="954" t="s">
        <v>350</v>
      </c>
      <c r="D25" s="87" t="s">
        <v>78</v>
      </c>
      <c r="E25" s="80">
        <v>74721206.43012172</v>
      </c>
      <c r="F25" s="80">
        <v>1232182.2466882765</v>
      </c>
      <c r="G25" s="84">
        <v>1.6766888122131934E-2</v>
      </c>
      <c r="H25" s="231">
        <v>1.267572991095014</v>
      </c>
      <c r="I25" s="231">
        <v>1.1141822725740935E-2</v>
      </c>
      <c r="J25" s="85">
        <v>8.6831975853744403</v>
      </c>
      <c r="K25" s="85">
        <v>-0.12116074222910278</v>
      </c>
      <c r="L25" s="84">
        <v>-1.376145060443962E-2</v>
      </c>
      <c r="M25" s="86">
        <v>648818999.25029802</v>
      </c>
      <c r="N25" s="86">
        <v>1795297.1934275627</v>
      </c>
      <c r="O25" s="84">
        <v>2.7747008150093458E-3</v>
      </c>
      <c r="P25" s="80">
        <v>136067711.09427816</v>
      </c>
      <c r="Q25" s="80">
        <v>426588.02023532987</v>
      </c>
      <c r="R25" s="84">
        <v>3.1449755838608546E-3</v>
      </c>
    </row>
    <row r="26" spans="1:18">
      <c r="A26" s="954" t="s">
        <v>284</v>
      </c>
      <c r="B26" s="954" t="s">
        <v>278</v>
      </c>
      <c r="C26" s="954" t="s">
        <v>350</v>
      </c>
      <c r="D26" s="953" t="s">
        <v>299</v>
      </c>
      <c r="E26" s="80">
        <v>58429657.893384933</v>
      </c>
      <c r="F26" s="80">
        <v>-1046420.4067647979</v>
      </c>
      <c r="G26" s="81">
        <v>-1.7593971167432595E-2</v>
      </c>
      <c r="H26" s="230">
        <v>0.99120262858496355</v>
      </c>
      <c r="I26" s="230">
        <v>-2.5651240125477814E-2</v>
      </c>
      <c r="J26" s="82">
        <v>9.651831071234291</v>
      </c>
      <c r="K26" s="82">
        <v>0.56048567541339089</v>
      </c>
      <c r="L26" s="81">
        <v>6.1650465471373948E-2</v>
      </c>
      <c r="M26" s="83">
        <v>563953187.53696263</v>
      </c>
      <c r="N26" s="83">
        <v>23235616.921413064</v>
      </c>
      <c r="O26" s="81">
        <v>4.2971817791979242E-2</v>
      </c>
      <c r="P26" s="80">
        <v>104492928.14942996</v>
      </c>
      <c r="Q26" s="80">
        <v>1687624.7133098692</v>
      </c>
      <c r="R26" s="81">
        <v>1.6415735929017562E-2</v>
      </c>
    </row>
    <row r="27" spans="1:18">
      <c r="A27" s="954" t="s">
        <v>284</v>
      </c>
      <c r="B27" s="954" t="s">
        <v>278</v>
      </c>
      <c r="C27" s="954" t="s">
        <v>350</v>
      </c>
      <c r="D27" s="87" t="s">
        <v>302</v>
      </c>
      <c r="E27" s="80">
        <v>52977735.54509744</v>
      </c>
      <c r="F27" s="80">
        <v>6172706.2692778856</v>
      </c>
      <c r="G27" s="84">
        <v>0.13188126072739864</v>
      </c>
      <c r="H27" s="231">
        <v>0.89871603945715905</v>
      </c>
      <c r="I27" s="231">
        <v>9.8497254788184496E-2</v>
      </c>
      <c r="J27" s="85">
        <v>9.1985778571604762</v>
      </c>
      <c r="K27" s="85">
        <v>-9.4397815973684018E-2</v>
      </c>
      <c r="L27" s="84">
        <v>-1.0157975151768292E-2</v>
      </c>
      <c r="M27" s="86">
        <v>487319825.10763681</v>
      </c>
      <c r="N27" s="86">
        <v>52361826.667113483</v>
      </c>
      <c r="O27" s="84">
        <v>0.12038363900617752</v>
      </c>
      <c r="P27" s="80">
        <v>94159921.824838072</v>
      </c>
      <c r="Q27" s="80">
        <v>11709600.655208826</v>
      </c>
      <c r="R27" s="84">
        <v>0.14202007328895747</v>
      </c>
    </row>
    <row r="28" spans="1:18">
      <c r="A28" s="954" t="s">
        <v>284</v>
      </c>
      <c r="B28" s="954" t="s">
        <v>278</v>
      </c>
      <c r="C28" s="954" t="s">
        <v>350</v>
      </c>
      <c r="D28" s="953" t="s">
        <v>80</v>
      </c>
      <c r="E28" s="80">
        <v>36802628.14907334</v>
      </c>
      <c r="F28" s="80">
        <v>2709342.0340725482</v>
      </c>
      <c r="G28" s="81">
        <v>7.9468491976209296E-2</v>
      </c>
      <c r="H28" s="230">
        <v>0.62432098826863736</v>
      </c>
      <c r="I28" s="230">
        <v>4.1433029379739805E-2</v>
      </c>
      <c r="J28" s="82">
        <v>8.8528606696229808</v>
      </c>
      <c r="K28" s="82">
        <v>-0.13985469662569905</v>
      </c>
      <c r="L28" s="81">
        <v>-1.5551998582163462E-2</v>
      </c>
      <c r="M28" s="83">
        <v>325808539.27969098</v>
      </c>
      <c r="N28" s="83">
        <v>19217321.347410619</v>
      </c>
      <c r="O28" s="81">
        <v>6.2680599519505248E-2</v>
      </c>
      <c r="P28" s="80">
        <v>61519619.197599374</v>
      </c>
      <c r="Q28" s="80">
        <v>2823503.4908091947</v>
      </c>
      <c r="R28" s="81">
        <v>4.8103753660867235E-2</v>
      </c>
    </row>
    <row r="29" spans="1:18">
      <c r="A29" s="954" t="s">
        <v>284</v>
      </c>
      <c r="B29" s="954" t="s">
        <v>278</v>
      </c>
      <c r="C29" s="954" t="s">
        <v>350</v>
      </c>
      <c r="D29" s="87" t="s">
        <v>77</v>
      </c>
      <c r="E29" s="80">
        <v>31997687.37180119</v>
      </c>
      <c r="F29" s="80">
        <v>1799412.1426479295</v>
      </c>
      <c r="G29" s="84">
        <v>5.9586586617727963E-2</v>
      </c>
      <c r="H29" s="231">
        <v>0.54280981568368825</v>
      </c>
      <c r="I29" s="231">
        <v>2.6514291957641212E-2</v>
      </c>
      <c r="J29" s="85">
        <v>6.7147370725259306</v>
      </c>
      <c r="K29" s="85">
        <v>5.9522420713880919E-2</v>
      </c>
      <c r="L29" s="84">
        <v>8.943726660668179E-3</v>
      </c>
      <c r="M29" s="86">
        <v>214856057.63052827</v>
      </c>
      <c r="N29" s="86">
        <v>13880053.8660146</v>
      </c>
      <c r="O29" s="84">
        <v>6.906323942174733E-2</v>
      </c>
      <c r="P29" s="80">
        <v>59847221.876072779</v>
      </c>
      <c r="Q29" s="80">
        <v>4305447.1582555398</v>
      </c>
      <c r="R29" s="84">
        <v>7.7517277402992232E-2</v>
      </c>
    </row>
    <row r="30" spans="1:18">
      <c r="A30" s="954" t="s">
        <v>284</v>
      </c>
      <c r="B30" s="954" t="s">
        <v>278</v>
      </c>
      <c r="C30" s="954" t="s">
        <v>350</v>
      </c>
      <c r="D30" s="953" t="s">
        <v>74</v>
      </c>
      <c r="E30" s="80">
        <v>27279992.038046032</v>
      </c>
      <c r="F30" s="80">
        <v>307726.95991688967</v>
      </c>
      <c r="G30" s="81">
        <v>1.1409014371819095E-2</v>
      </c>
      <c r="H30" s="230">
        <v>0.46277867765762526</v>
      </c>
      <c r="I30" s="230">
        <v>1.6377807382312315E-3</v>
      </c>
      <c r="J30" s="82">
        <v>5.6122488016206953</v>
      </c>
      <c r="K30" s="82">
        <v>9.1899162833025905E-2</v>
      </c>
      <c r="L30" s="81">
        <v>1.6647344615151584E-2</v>
      </c>
      <c r="M30" s="83">
        <v>153102102.62374595</v>
      </c>
      <c r="N30" s="83">
        <v>4205768.842410475</v>
      </c>
      <c r="O30" s="81">
        <v>2.824628878093759E-2</v>
      </c>
      <c r="P30" s="80">
        <v>18126786.330101214</v>
      </c>
      <c r="Q30" s="80">
        <v>630395.341459658</v>
      </c>
      <c r="R30" s="81">
        <v>3.6030021383775826E-2</v>
      </c>
    </row>
    <row r="31" spans="1:18">
      <c r="A31" s="954" t="s">
        <v>284</v>
      </c>
      <c r="B31" s="954" t="s">
        <v>278</v>
      </c>
      <c r="C31" s="954" t="s">
        <v>350</v>
      </c>
      <c r="D31" s="87" t="s">
        <v>73</v>
      </c>
      <c r="E31" s="80">
        <v>23649231.51930666</v>
      </c>
      <c r="F31" s="80">
        <v>-529103.07251822576</v>
      </c>
      <c r="G31" s="84">
        <v>-2.1883354724403753E-2</v>
      </c>
      <c r="H31" s="231">
        <v>0.40118633740289289</v>
      </c>
      <c r="I31" s="231">
        <v>-1.2187135955567086E-2</v>
      </c>
      <c r="J31" s="85">
        <v>10.675799879697248</v>
      </c>
      <c r="K31" s="85">
        <v>3.7261281586420836E-2</v>
      </c>
      <c r="L31" s="84">
        <v>3.5024812141996298E-3</v>
      </c>
      <c r="M31" s="86">
        <v>252474463.00874639</v>
      </c>
      <c r="N31" s="86">
        <v>-4747682.7844208479</v>
      </c>
      <c r="O31" s="84">
        <v>-1.8457519549030073E-2</v>
      </c>
      <c r="P31" s="80">
        <v>51063250.0945784</v>
      </c>
      <c r="Q31" s="80">
        <v>-443307.44629969448</v>
      </c>
      <c r="R31" s="84">
        <v>-8.6068156651289349E-3</v>
      </c>
    </row>
    <row r="32" spans="1:18">
      <c r="A32" s="954" t="s">
        <v>284</v>
      </c>
      <c r="B32" s="954" t="s">
        <v>278</v>
      </c>
      <c r="C32" s="954" t="s">
        <v>353</v>
      </c>
      <c r="D32" s="953" t="s">
        <v>69</v>
      </c>
      <c r="E32" s="80">
        <v>648949270.44777656</v>
      </c>
      <c r="F32" s="80">
        <v>-7821804.364140749</v>
      </c>
      <c r="G32" s="81">
        <v>-1.1909483630016314E-2</v>
      </c>
      <c r="H32" s="230">
        <v>27.910620655491424</v>
      </c>
      <c r="I32" s="230">
        <v>-0.45073362141494755</v>
      </c>
      <c r="J32" s="82">
        <v>4.3707066134082195</v>
      </c>
      <c r="K32" s="82">
        <v>-0.20529107520810275</v>
      </c>
      <c r="L32" s="81">
        <v>-4.4862582802173159E-2</v>
      </c>
      <c r="M32" s="83">
        <v>2836366868.1125364</v>
      </c>
      <c r="N32" s="83">
        <v>-169016052.17685509</v>
      </c>
      <c r="O32" s="81">
        <v>-5.6237776236706755E-2</v>
      </c>
      <c r="P32" s="80">
        <v>785877017.36952591</v>
      </c>
      <c r="Q32" s="80">
        <v>-14482698.501338363</v>
      </c>
      <c r="R32" s="81">
        <v>-1.8095236696889307E-2</v>
      </c>
    </row>
    <row r="33" spans="1:18">
      <c r="A33" s="954" t="s">
        <v>284</v>
      </c>
      <c r="B33" s="954" t="s">
        <v>278</v>
      </c>
      <c r="C33" s="954" t="s">
        <v>353</v>
      </c>
      <c r="D33" s="87" t="s">
        <v>79</v>
      </c>
      <c r="E33" s="80">
        <v>328511914.26291317</v>
      </c>
      <c r="F33" s="80">
        <v>14868824.655403256</v>
      </c>
      <c r="G33" s="84">
        <v>4.7406830081957063E-2</v>
      </c>
      <c r="H33" s="231">
        <v>14.12894942230982</v>
      </c>
      <c r="I33" s="231">
        <v>0.58489560811058183</v>
      </c>
      <c r="J33" s="85">
        <v>5.7921557817154534</v>
      </c>
      <c r="K33" s="85">
        <v>-0.18243748780455515</v>
      </c>
      <c r="L33" s="84">
        <v>-3.0535549379616927E-2</v>
      </c>
      <c r="M33" s="86">
        <v>1902792183.5603437</v>
      </c>
      <c r="N33" s="86">
        <v>28902291.359853983</v>
      </c>
      <c r="O33" s="84">
        <v>1.5423687101441333E-2</v>
      </c>
      <c r="P33" s="80">
        <v>437143266.74608123</v>
      </c>
      <c r="Q33" s="80">
        <v>16601931.51805073</v>
      </c>
      <c r="R33" s="84">
        <v>3.9477526053529673E-2</v>
      </c>
    </row>
    <row r="34" spans="1:18">
      <c r="A34" s="954" t="s">
        <v>284</v>
      </c>
      <c r="B34" s="954" t="s">
        <v>278</v>
      </c>
      <c r="C34" s="954" t="s">
        <v>353</v>
      </c>
      <c r="D34" s="953" t="s">
        <v>68</v>
      </c>
      <c r="E34" s="80">
        <v>261195557.18513384</v>
      </c>
      <c r="F34" s="80">
        <v>260.80513992905617</v>
      </c>
      <c r="G34" s="81">
        <v>9.9850626540238259E-7</v>
      </c>
      <c r="H34" s="230">
        <v>11.23374421619086</v>
      </c>
      <c r="I34" s="230">
        <v>-4.5455828080259053E-2</v>
      </c>
      <c r="J34" s="82">
        <v>5.5431929024818141</v>
      </c>
      <c r="K34" s="82">
        <v>-0.33127351083306866</v>
      </c>
      <c r="L34" s="81">
        <v>-5.6392102282211441E-2</v>
      </c>
      <c r="M34" s="83">
        <v>1447857358.7484167</v>
      </c>
      <c r="N34" s="83">
        <v>-86525637.151684046</v>
      </c>
      <c r="O34" s="81">
        <v>-5.6391160083813577E-2</v>
      </c>
      <c r="P34" s="80">
        <v>437837208.43841249</v>
      </c>
      <c r="Q34" s="80">
        <v>8107584.2044984102</v>
      </c>
      <c r="R34" s="81">
        <v>1.8866710013190111E-2</v>
      </c>
    </row>
    <row r="35" spans="1:18">
      <c r="A35" s="954" t="s">
        <v>284</v>
      </c>
      <c r="B35" s="954" t="s">
        <v>278</v>
      </c>
      <c r="C35" s="954" t="s">
        <v>353</v>
      </c>
      <c r="D35" s="87" t="s">
        <v>300</v>
      </c>
      <c r="E35" s="80">
        <v>136023650.68664968</v>
      </c>
      <c r="F35" s="80">
        <v>5639238.9751363993</v>
      </c>
      <c r="G35" s="84">
        <v>4.3250867961223002E-2</v>
      </c>
      <c r="H35" s="231">
        <v>5.8502331189471217</v>
      </c>
      <c r="I35" s="231">
        <v>0.21984129056882651</v>
      </c>
      <c r="J35" s="85">
        <v>5.6519472992698372</v>
      </c>
      <c r="K35" s="85">
        <v>-0.15952345281718205</v>
      </c>
      <c r="L35" s="84">
        <v>-2.7449755771358546E-2</v>
      </c>
      <c r="M35" s="86">
        <v>768798505.1352334</v>
      </c>
      <c r="N35" s="86">
        <v>11073309.945701718</v>
      </c>
      <c r="O35" s="84">
        <v>1.4613886427429569E-2</v>
      </c>
      <c r="P35" s="80">
        <v>163254809.00024015</v>
      </c>
      <c r="Q35" s="80">
        <v>4406517.0951077342</v>
      </c>
      <c r="R35" s="84">
        <v>2.7740412202476816E-2</v>
      </c>
    </row>
    <row r="36" spans="1:18">
      <c r="A36" s="954" t="s">
        <v>284</v>
      </c>
      <c r="B36" s="954" t="s">
        <v>278</v>
      </c>
      <c r="C36" s="954" t="s">
        <v>353</v>
      </c>
      <c r="D36" s="953" t="s">
        <v>301</v>
      </c>
      <c r="E36" s="80">
        <v>59569122.860931955</v>
      </c>
      <c r="F36" s="80">
        <v>-324547.27820165455</v>
      </c>
      <c r="G36" s="81">
        <v>-5.4187241731509838E-3</v>
      </c>
      <c r="H36" s="230">
        <v>2.5620048695094892</v>
      </c>
      <c r="I36" s="230">
        <v>-2.4384304597472539E-2</v>
      </c>
      <c r="J36" s="82">
        <v>10.281442896035585</v>
      </c>
      <c r="K36" s="82">
        <v>0.34533562699617981</v>
      </c>
      <c r="L36" s="81">
        <v>3.475562588502186E-2</v>
      </c>
      <c r="M36" s="83">
        <v>612456535.06159985</v>
      </c>
      <c r="N36" s="83">
        <v>17346603.822705984</v>
      </c>
      <c r="O36" s="81">
        <v>2.9148570561734703E-2</v>
      </c>
      <c r="P36" s="80">
        <v>85103373.892749891</v>
      </c>
      <c r="Q36" s="80">
        <v>-1072853.4375818819</v>
      </c>
      <c r="R36" s="81">
        <v>-1.2449528957323775E-2</v>
      </c>
    </row>
    <row r="37" spans="1:18">
      <c r="A37" s="954" t="s">
        <v>284</v>
      </c>
      <c r="B37" s="954" t="s">
        <v>278</v>
      </c>
      <c r="C37" s="954" t="s">
        <v>353</v>
      </c>
      <c r="D37" s="87" t="s">
        <v>75</v>
      </c>
      <c r="E37" s="80">
        <v>45426610.383245863</v>
      </c>
      <c r="F37" s="80">
        <v>-280095.49505972862</v>
      </c>
      <c r="G37" s="84">
        <v>-6.1281050488627368E-3</v>
      </c>
      <c r="H37" s="231">
        <v>1.9537503897596487</v>
      </c>
      <c r="I37" s="231">
        <v>-2.0002913270958711E-2</v>
      </c>
      <c r="J37" s="85">
        <v>8.0861704111687729</v>
      </c>
      <c r="K37" s="85">
        <v>0.1115305820905359</v>
      </c>
      <c r="L37" s="84">
        <v>1.3985657594698839E-2</v>
      </c>
      <c r="M37" s="86">
        <v>367327312.76069486</v>
      </c>
      <c r="N37" s="86">
        <v>2832795.6075947285</v>
      </c>
      <c r="O37" s="84">
        <v>7.7718469669184565E-3</v>
      </c>
      <c r="P37" s="80">
        <v>79789604.861324355</v>
      </c>
      <c r="Q37" s="80">
        <v>-62644.743177384138</v>
      </c>
      <c r="R37" s="84">
        <v>-7.8450818214459526E-4</v>
      </c>
    </row>
    <row r="38" spans="1:18">
      <c r="A38" s="954" t="s">
        <v>284</v>
      </c>
      <c r="B38" s="954" t="s">
        <v>278</v>
      </c>
      <c r="C38" s="954" t="s">
        <v>353</v>
      </c>
      <c r="D38" s="953" t="s">
        <v>109</v>
      </c>
      <c r="E38" s="80">
        <v>40006902.298461258</v>
      </c>
      <c r="F38" s="80">
        <v>-634104.14217277616</v>
      </c>
      <c r="G38" s="81">
        <v>-1.5602569860051025E-2</v>
      </c>
      <c r="H38" s="230">
        <v>1.7206544864180082</v>
      </c>
      <c r="I38" s="230">
        <v>-3.4346648738470709E-2</v>
      </c>
      <c r="J38" s="82">
        <v>3.2932433361070013</v>
      </c>
      <c r="K38" s="82">
        <v>5.6720332998156486E-2</v>
      </c>
      <c r="L38" s="81">
        <v>1.7525082609848201E-2</v>
      </c>
      <c r="M38" s="83">
        <v>131752464.39269142</v>
      </c>
      <c r="N38" s="83">
        <v>216912.1780846417</v>
      </c>
      <c r="O38" s="81">
        <v>1.6490764240738407E-3</v>
      </c>
      <c r="P38" s="80">
        <v>30814016.994473968</v>
      </c>
      <c r="Q38" s="80">
        <v>-304629.63853112981</v>
      </c>
      <c r="R38" s="81">
        <v>-9.7892958560747024E-3</v>
      </c>
    </row>
    <row r="39" spans="1:18">
      <c r="A39" s="954" t="s">
        <v>284</v>
      </c>
      <c r="B39" s="954" t="s">
        <v>278</v>
      </c>
      <c r="C39" s="954" t="s">
        <v>353</v>
      </c>
      <c r="D39" s="87" t="s">
        <v>71</v>
      </c>
      <c r="E39" s="80">
        <v>37899738.075807229</v>
      </c>
      <c r="F39" s="80">
        <v>908412.75633221865</v>
      </c>
      <c r="G39" s="84">
        <v>2.4557453632350987E-2</v>
      </c>
      <c r="H39" s="231">
        <v>1.6300275854327595</v>
      </c>
      <c r="I39" s="231">
        <v>3.2630679884855462E-2</v>
      </c>
      <c r="J39" s="85">
        <v>8.240671196404854</v>
      </c>
      <c r="K39" s="85">
        <v>0.23413950166874287</v>
      </c>
      <c r="L39" s="84">
        <v>2.9243561456539006E-2</v>
      </c>
      <c r="M39" s="86">
        <v>312319279.91259295</v>
      </c>
      <c r="N39" s="86">
        <v>16147061.311921895</v>
      </c>
      <c r="O39" s="84">
        <v>5.4519162493403793E-2</v>
      </c>
      <c r="P39" s="80">
        <v>51869831.838682286</v>
      </c>
      <c r="Q39" s="80">
        <v>4244225.2536425143</v>
      </c>
      <c r="R39" s="84">
        <v>8.9116455578661685E-2</v>
      </c>
    </row>
    <row r="40" spans="1:18">
      <c r="A40" s="954" t="s">
        <v>284</v>
      </c>
      <c r="B40" s="954" t="s">
        <v>278</v>
      </c>
      <c r="C40" s="954" t="s">
        <v>353</v>
      </c>
      <c r="D40" s="953" t="s">
        <v>78</v>
      </c>
      <c r="E40" s="80">
        <v>29849465.920538399</v>
      </c>
      <c r="F40" s="80">
        <v>497384.64943356067</v>
      </c>
      <c r="G40" s="81">
        <v>1.6945464440479136E-2</v>
      </c>
      <c r="H40" s="230">
        <v>1.2837939081159819</v>
      </c>
      <c r="I40" s="230">
        <v>1.6282582449348881E-2</v>
      </c>
      <c r="J40" s="82">
        <v>8.7156214653125765</v>
      </c>
      <c r="K40" s="82">
        <v>-0.13037078162009763</v>
      </c>
      <c r="L40" s="81">
        <v>-1.4737835844848652E-2</v>
      </c>
      <c r="M40" s="83">
        <v>260156645.90516073</v>
      </c>
      <c r="N40" s="83">
        <v>508362.54962956905</v>
      </c>
      <c r="O40" s="81">
        <v>1.9578891223920726E-3</v>
      </c>
      <c r="P40" s="80">
        <v>54556206.829132386</v>
      </c>
      <c r="Q40" s="80">
        <v>-3819.2473088726401</v>
      </c>
      <c r="R40" s="81">
        <v>-7.0000833641862417E-5</v>
      </c>
    </row>
    <row r="41" spans="1:18">
      <c r="A41" s="954" t="s">
        <v>284</v>
      </c>
      <c r="B41" s="954" t="s">
        <v>278</v>
      </c>
      <c r="C41" s="954" t="s">
        <v>353</v>
      </c>
      <c r="D41" s="87" t="s">
        <v>299</v>
      </c>
      <c r="E41" s="80">
        <v>22533031.441099264</v>
      </c>
      <c r="F41" s="80">
        <v>-727519.72475128993</v>
      </c>
      <c r="G41" s="84">
        <v>-3.1276977039967194E-2</v>
      </c>
      <c r="H41" s="231">
        <v>0.96912181184337065</v>
      </c>
      <c r="I41" s="231">
        <v>-3.5338886246472745E-2</v>
      </c>
      <c r="J41" s="85">
        <v>9.8404369928832214</v>
      </c>
      <c r="K41" s="85">
        <v>0.63340268053983806</v>
      </c>
      <c r="L41" s="84">
        <v>6.8795516455355074E-2</v>
      </c>
      <c r="M41" s="86">
        <v>221734876.15479392</v>
      </c>
      <c r="N41" s="86">
        <v>7574183.4467889667</v>
      </c>
      <c r="O41" s="84">
        <v>3.5366823626760975E-2</v>
      </c>
      <c r="P41" s="80">
        <v>41049306.108409047</v>
      </c>
      <c r="Q41" s="80">
        <v>898316.58926875889</v>
      </c>
      <c r="R41" s="84">
        <v>2.237346077960356E-2</v>
      </c>
    </row>
    <row r="42" spans="1:18">
      <c r="A42" s="954" t="s">
        <v>284</v>
      </c>
      <c r="B42" s="954" t="s">
        <v>278</v>
      </c>
      <c r="C42" s="954" t="s">
        <v>353</v>
      </c>
      <c r="D42" s="953" t="s">
        <v>302</v>
      </c>
      <c r="E42" s="80">
        <v>22271784.270707559</v>
      </c>
      <c r="F42" s="80">
        <v>3772835.5013448894</v>
      </c>
      <c r="G42" s="81">
        <v>0.20394864315713612</v>
      </c>
      <c r="H42" s="230">
        <v>0.95788584779784181</v>
      </c>
      <c r="I42" s="230">
        <v>0.15904549090714915</v>
      </c>
      <c r="J42" s="82">
        <v>9.0136174847417792</v>
      </c>
      <c r="K42" s="82">
        <v>-0.30387208099626761</v>
      </c>
      <c r="L42" s="81">
        <v>-3.2613085193425449E-2</v>
      </c>
      <c r="M42" s="83">
        <v>200749344.1188466</v>
      </c>
      <c r="N42" s="83">
        <v>28385581.983187228</v>
      </c>
      <c r="O42" s="81">
        <v>0.16468416348934342</v>
      </c>
      <c r="P42" s="80">
        <v>39794769.306088492</v>
      </c>
      <c r="Q42" s="80">
        <v>7187254.348022867</v>
      </c>
      <c r="R42" s="81">
        <v>0.22041711419180274</v>
      </c>
    </row>
    <row r="43" spans="1:18">
      <c r="A43" s="954" t="s">
        <v>284</v>
      </c>
      <c r="B43" s="954" t="s">
        <v>278</v>
      </c>
      <c r="C43" s="954" t="s">
        <v>353</v>
      </c>
      <c r="D43" s="87" t="s">
        <v>80</v>
      </c>
      <c r="E43" s="80">
        <v>12706196.626723789</v>
      </c>
      <c r="F43" s="80">
        <v>603719.51144485734</v>
      </c>
      <c r="G43" s="84">
        <v>4.9883962241307089E-2</v>
      </c>
      <c r="H43" s="231">
        <v>0.54648005656570264</v>
      </c>
      <c r="I43" s="231">
        <v>2.3858622311958011E-2</v>
      </c>
      <c r="J43" s="85">
        <v>9.115474110212423</v>
      </c>
      <c r="K43" s="85">
        <v>5.7767905807768472E-3</v>
      </c>
      <c r="L43" s="84">
        <v>6.3413639093449418E-4</v>
      </c>
      <c r="M43" s="86">
        <v>115823006.39016913</v>
      </c>
      <c r="N43" s="86">
        <v>5573103.0522093177</v>
      </c>
      <c r="O43" s="84">
        <v>5.054973186802296E-2</v>
      </c>
      <c r="P43" s="80">
        <v>21711553.077611193</v>
      </c>
      <c r="Q43" s="80">
        <v>742322.74790345132</v>
      </c>
      <c r="R43" s="84">
        <v>3.5400571991990586E-2</v>
      </c>
    </row>
    <row r="44" spans="1:18">
      <c r="A44" s="954" t="s">
        <v>284</v>
      </c>
      <c r="B44" s="954" t="s">
        <v>278</v>
      </c>
      <c r="C44" s="954" t="s">
        <v>353</v>
      </c>
      <c r="D44" s="953" t="s">
        <v>77</v>
      </c>
      <c r="E44" s="80">
        <v>12653953.432599481</v>
      </c>
      <c r="F44" s="80">
        <v>477385.92128651962</v>
      </c>
      <c r="G44" s="81">
        <v>3.9205294993272251E-2</v>
      </c>
      <c r="H44" s="230">
        <v>0.54423313213040958</v>
      </c>
      <c r="I44" s="230">
        <v>1.8412251294704585E-2</v>
      </c>
      <c r="J44" s="82">
        <v>6.6713136838825893</v>
      </c>
      <c r="K44" s="82">
        <v>5.3376146251156165E-2</v>
      </c>
      <c r="L44" s="81">
        <v>8.0653747406415604E-3</v>
      </c>
      <c r="M44" s="83">
        <v>84418492.690113977</v>
      </c>
      <c r="N44" s="83">
        <v>3834729.4774925709</v>
      </c>
      <c r="O44" s="81">
        <v>4.7586875129851935E-2</v>
      </c>
      <c r="P44" s="80">
        <v>23934382.947398234</v>
      </c>
      <c r="Q44" s="80">
        <v>1258345.8093709946</v>
      </c>
      <c r="R44" s="81">
        <v>5.549231559780677E-2</v>
      </c>
    </row>
    <row r="45" spans="1:18">
      <c r="A45" s="954" t="s">
        <v>284</v>
      </c>
      <c r="B45" s="954" t="s">
        <v>278</v>
      </c>
      <c r="C45" s="954" t="s">
        <v>353</v>
      </c>
      <c r="D45" s="87" t="s">
        <v>74</v>
      </c>
      <c r="E45" s="80">
        <v>10807919.912875339</v>
      </c>
      <c r="F45" s="80">
        <v>115300.14389027841</v>
      </c>
      <c r="G45" s="84">
        <v>1.0783151966622551E-2</v>
      </c>
      <c r="H45" s="231">
        <v>0.46483718604853708</v>
      </c>
      <c r="I45" s="231">
        <v>3.0976407994054433E-3</v>
      </c>
      <c r="J45" s="85">
        <v>5.5853045946759963</v>
      </c>
      <c r="K45" s="85">
        <v>-7.2051298960793986E-2</v>
      </c>
      <c r="L45" s="84">
        <v>-1.2735861118766621E-2</v>
      </c>
      <c r="M45" s="86">
        <v>60365524.748272829</v>
      </c>
      <c r="N45" s="86">
        <v>-126430.72021205723</v>
      </c>
      <c r="O45" s="84">
        <v>-2.0900418780134349E-3</v>
      </c>
      <c r="P45" s="80">
        <v>7163905.1167003429</v>
      </c>
      <c r="Q45" s="80">
        <v>187900.53915696871</v>
      </c>
      <c r="R45" s="84">
        <v>2.6935266034922613E-2</v>
      </c>
    </row>
    <row r="46" spans="1:18">
      <c r="A46" s="954" t="s">
        <v>284</v>
      </c>
      <c r="B46" s="954" t="s">
        <v>278</v>
      </c>
      <c r="C46" s="954" t="s">
        <v>353</v>
      </c>
      <c r="D46" s="953" t="s">
        <v>73</v>
      </c>
      <c r="E46" s="80">
        <v>8345458.0990751423</v>
      </c>
      <c r="F46" s="80">
        <v>-104070.09214310348</v>
      </c>
      <c r="G46" s="81">
        <v>-1.2316674941834681E-2</v>
      </c>
      <c r="H46" s="230">
        <v>0.35892931205372142</v>
      </c>
      <c r="I46" s="230">
        <v>-5.9467790141982113E-3</v>
      </c>
      <c r="J46" s="82">
        <v>10.717362710777069</v>
      </c>
      <c r="K46" s="82">
        <v>-0.11836290742215638</v>
      </c>
      <c r="L46" s="81">
        <v>-1.0923394666191903E-2</v>
      </c>
      <c r="M46" s="83">
        <v>89441301.435380414</v>
      </c>
      <c r="N46" s="83">
        <v>-2115467.6478996873</v>
      </c>
      <c r="O46" s="81">
        <v>-2.3105529706661628E-2</v>
      </c>
      <c r="P46" s="80">
        <v>18401644.861831132</v>
      </c>
      <c r="Q46" s="80">
        <v>-55870.759582750499</v>
      </c>
      <c r="R46" s="81">
        <v>-3.0269924040010475E-3</v>
      </c>
    </row>
    <row r="47" spans="1:18">
      <c r="A47" s="954" t="s">
        <v>284</v>
      </c>
      <c r="B47" s="954" t="s">
        <v>249</v>
      </c>
      <c r="C47" s="954" t="s">
        <v>345</v>
      </c>
      <c r="D47" s="87" t="s">
        <v>69</v>
      </c>
      <c r="E47" s="80">
        <v>116627716.09949051</v>
      </c>
      <c r="F47" s="80">
        <v>-959975.27753278613</v>
      </c>
      <c r="G47" s="84">
        <v>-8.1639095579723736E-3</v>
      </c>
      <c r="H47" s="231">
        <v>27.625031200970163</v>
      </c>
      <c r="I47" s="231">
        <v>-0.35636424590258287</v>
      </c>
      <c r="J47" s="85">
        <v>4.3503254339102186</v>
      </c>
      <c r="K47" s="85">
        <v>-0.14496731813504127</v>
      </c>
      <c r="L47" s="84">
        <v>-3.2248693495898414E-2</v>
      </c>
      <c r="M47" s="86">
        <v>507368519.64647382</v>
      </c>
      <c r="N47" s="86">
        <v>-21222577.130393863</v>
      </c>
      <c r="O47" s="84">
        <v>-4.0149327636807466E-2</v>
      </c>
      <c r="P47" s="80">
        <v>140462877.70691332</v>
      </c>
      <c r="Q47" s="80">
        <v>-319990.42635944486</v>
      </c>
      <c r="R47" s="84">
        <v>-2.2729358380206063E-3</v>
      </c>
    </row>
    <row r="48" spans="1:18">
      <c r="A48" s="954" t="s">
        <v>284</v>
      </c>
      <c r="B48" s="954" t="s">
        <v>249</v>
      </c>
      <c r="C48" s="954" t="s">
        <v>345</v>
      </c>
      <c r="D48" s="953" t="s">
        <v>79</v>
      </c>
      <c r="E48" s="80">
        <v>58921535.238957874</v>
      </c>
      <c r="F48" s="80">
        <v>2724792.5547139943</v>
      </c>
      <c r="G48" s="81">
        <v>4.8486663542475321E-2</v>
      </c>
      <c r="H48" s="230">
        <v>13.956453095563834</v>
      </c>
      <c r="I48" s="230">
        <v>0.58376704773450072</v>
      </c>
      <c r="J48" s="82">
        <v>5.7547545677644347</v>
      </c>
      <c r="K48" s="82">
        <v>-0.21585582605484444</v>
      </c>
      <c r="L48" s="81">
        <v>-3.6153058367080257E-2</v>
      </c>
      <c r="M48" s="83">
        <v>339078974.05608594</v>
      </c>
      <c r="N48" s="83">
        <v>3550118.0867518783</v>
      </c>
      <c r="O48" s="81">
        <v>1.0580663998318952E-2</v>
      </c>
      <c r="P48" s="80">
        <v>77067936.01297383</v>
      </c>
      <c r="Q48" s="80">
        <v>3370498.7707795948</v>
      </c>
      <c r="R48" s="81">
        <v>4.5734273767254856E-2</v>
      </c>
    </row>
    <row r="49" spans="1:18">
      <c r="A49" s="954" t="s">
        <v>284</v>
      </c>
      <c r="B49" s="954" t="s">
        <v>249</v>
      </c>
      <c r="C49" s="954" t="s">
        <v>345</v>
      </c>
      <c r="D49" s="87" t="s">
        <v>68</v>
      </c>
      <c r="E49" s="80">
        <v>49339440.797964267</v>
      </c>
      <c r="F49" s="80">
        <v>-591688.91127770394</v>
      </c>
      <c r="G49" s="84">
        <v>-1.1850100623062522E-2</v>
      </c>
      <c r="H49" s="231">
        <v>11.686789702024676</v>
      </c>
      <c r="I49" s="231">
        <v>-0.19491891170866893</v>
      </c>
      <c r="J49" s="85">
        <v>5.4901151013566372</v>
      </c>
      <c r="K49" s="85">
        <v>-0.37048640641751884</v>
      </c>
      <c r="L49" s="84">
        <v>-6.3216447309386983E-2</v>
      </c>
      <c r="M49" s="86">
        <v>270879209.01739538</v>
      </c>
      <c r="N49" s="86">
        <v>-21747245.04145509</v>
      </c>
      <c r="O49" s="84">
        <v>-7.4317426670800837E-2</v>
      </c>
      <c r="P49" s="80">
        <v>82513033.48746559</v>
      </c>
      <c r="Q49" s="80">
        <v>952531.36729365587</v>
      </c>
      <c r="R49" s="84">
        <v>1.1678831573280264E-2</v>
      </c>
    </row>
    <row r="50" spans="1:18">
      <c r="A50" s="954" t="s">
        <v>284</v>
      </c>
      <c r="B50" s="954" t="s">
        <v>249</v>
      </c>
      <c r="C50" s="954" t="s">
        <v>345</v>
      </c>
      <c r="D50" s="953" t="s">
        <v>300</v>
      </c>
      <c r="E50" s="80">
        <v>25338001.322963722</v>
      </c>
      <c r="F50" s="80">
        <v>1281647.0206096023</v>
      </c>
      <c r="G50" s="81">
        <v>5.327686001382937E-2</v>
      </c>
      <c r="H50" s="230">
        <v>6.0016872534825705</v>
      </c>
      <c r="I50" s="230">
        <v>0.27719045571841949</v>
      </c>
      <c r="J50" s="82">
        <v>5.4861183993943134</v>
      </c>
      <c r="K50" s="82">
        <v>-0.1905342019621088</v>
      </c>
      <c r="L50" s="81">
        <v>-3.3564534478749172E-2</v>
      </c>
      <c r="M50" s="83">
        <v>139007275.26178873</v>
      </c>
      <c r="N50" s="83">
        <v>2447709.0321784616</v>
      </c>
      <c r="O50" s="81">
        <v>1.7924112530226563E-2</v>
      </c>
      <c r="P50" s="80">
        <v>25674742.616829619</v>
      </c>
      <c r="Q50" s="80">
        <v>1026373.1499064229</v>
      </c>
      <c r="R50" s="81">
        <v>4.1640610397525937E-2</v>
      </c>
    </row>
    <row r="51" spans="1:18">
      <c r="A51" s="954" t="s">
        <v>284</v>
      </c>
      <c r="B51" s="954" t="s">
        <v>249</v>
      </c>
      <c r="C51" s="954" t="s">
        <v>345</v>
      </c>
      <c r="D51" s="87" t="s">
        <v>301</v>
      </c>
      <c r="E51" s="80">
        <v>10631234.546297431</v>
      </c>
      <c r="F51" s="80">
        <v>-185587.22619498521</v>
      </c>
      <c r="G51" s="84">
        <v>-1.7157278736619336E-2</v>
      </c>
      <c r="H51" s="231">
        <v>2.5181680295939657</v>
      </c>
      <c r="I51" s="231">
        <v>-5.5823890393631892E-2</v>
      </c>
      <c r="J51" s="85">
        <v>10.280041875594542</v>
      </c>
      <c r="K51" s="85">
        <v>0.33635788330962768</v>
      </c>
      <c r="L51" s="84">
        <v>3.3826284460628513E-2</v>
      </c>
      <c r="M51" s="86">
        <v>109289536.32520492</v>
      </c>
      <c r="N51" s="86">
        <v>1730478.8186731488</v>
      </c>
      <c r="O51" s="84">
        <v>1.6088638732893894E-2</v>
      </c>
      <c r="P51" s="80">
        <v>15260747.396642655</v>
      </c>
      <c r="Q51" s="80">
        <v>-314779.47804301977</v>
      </c>
      <c r="R51" s="84">
        <v>-2.0209876723632326E-2</v>
      </c>
    </row>
    <row r="52" spans="1:18">
      <c r="A52" s="954" t="s">
        <v>284</v>
      </c>
      <c r="B52" s="954" t="s">
        <v>249</v>
      </c>
      <c r="C52" s="954" t="s">
        <v>345</v>
      </c>
      <c r="D52" s="953" t="s">
        <v>75</v>
      </c>
      <c r="E52" s="80">
        <v>8050014.5581550729</v>
      </c>
      <c r="F52" s="80">
        <v>153284.22438494861</v>
      </c>
      <c r="G52" s="81">
        <v>1.9411100278989311E-2</v>
      </c>
      <c r="H52" s="230">
        <v>1.906767197152285</v>
      </c>
      <c r="I52" s="230">
        <v>2.7645908019524379E-2</v>
      </c>
      <c r="J52" s="82">
        <v>8.1808869431141655</v>
      </c>
      <c r="K52" s="82">
        <v>0.15819418370076299</v>
      </c>
      <c r="L52" s="81">
        <v>1.9718340019334073E-2</v>
      </c>
      <c r="M52" s="83">
        <v>65856258.990689777</v>
      </c>
      <c r="N52" s="83">
        <v>2503217.7189120129</v>
      </c>
      <c r="O52" s="81">
        <v>3.9512194973773666E-2</v>
      </c>
      <c r="P52" s="80">
        <v>14206336.645536009</v>
      </c>
      <c r="Q52" s="80">
        <v>396145.02346238866</v>
      </c>
      <c r="R52" s="81">
        <v>2.8684976595777813E-2</v>
      </c>
    </row>
    <row r="53" spans="1:18">
      <c r="A53" s="954" t="s">
        <v>284</v>
      </c>
      <c r="B53" s="954" t="s">
        <v>249</v>
      </c>
      <c r="C53" s="954" t="s">
        <v>345</v>
      </c>
      <c r="D53" s="87" t="s">
        <v>71</v>
      </c>
      <c r="E53" s="80">
        <v>7456766.2115409803</v>
      </c>
      <c r="F53" s="80">
        <v>219852.04444371071</v>
      </c>
      <c r="G53" s="84">
        <v>3.0379252726703748E-2</v>
      </c>
      <c r="H53" s="231">
        <v>1.7662473907697449</v>
      </c>
      <c r="I53" s="231">
        <v>4.4137238310430593E-2</v>
      </c>
      <c r="J53" s="85">
        <v>7.8564277937574403</v>
      </c>
      <c r="K53" s="85">
        <v>3.8142667449799106E-2</v>
      </c>
      <c r="L53" s="84">
        <v>4.8786488128264045E-3</v>
      </c>
      <c r="M53" s="86">
        <v>58583545.315901928</v>
      </c>
      <c r="N53" s="86">
        <v>2003286.9229202941</v>
      </c>
      <c r="O53" s="84">
        <v>3.5406111244779805E-2</v>
      </c>
      <c r="P53" s="80">
        <v>9306065.7232843861</v>
      </c>
      <c r="Q53" s="80">
        <v>821471.31208287179</v>
      </c>
      <c r="R53" s="84">
        <v>9.6819160972308888E-2</v>
      </c>
    </row>
    <row r="54" spans="1:18">
      <c r="A54" s="954" t="s">
        <v>284</v>
      </c>
      <c r="B54" s="954" t="s">
        <v>249</v>
      </c>
      <c r="C54" s="954" t="s">
        <v>345</v>
      </c>
      <c r="D54" s="953" t="s">
        <v>109</v>
      </c>
      <c r="E54" s="80">
        <v>6458141.4572615838</v>
      </c>
      <c r="F54" s="80">
        <v>125771.50742798205</v>
      </c>
      <c r="G54" s="81">
        <v>1.986168029100811E-2</v>
      </c>
      <c r="H54" s="230">
        <v>1.529708076465621</v>
      </c>
      <c r="I54" s="230">
        <v>2.2845022967400208E-2</v>
      </c>
      <c r="J54" s="82">
        <v>3.3326840207249688</v>
      </c>
      <c r="K54" s="82">
        <v>3.224538235601182E-2</v>
      </c>
      <c r="L54" s="81">
        <v>9.7700293473558276E-3</v>
      </c>
      <c r="M54" s="83">
        <v>21522944.838197146</v>
      </c>
      <c r="N54" s="83">
        <v>623346.38331983238</v>
      </c>
      <c r="O54" s="81">
        <v>2.9825758837694932E-2</v>
      </c>
      <c r="P54" s="80">
        <v>5035902.376036833</v>
      </c>
      <c r="Q54" s="80">
        <v>145481.58395987563</v>
      </c>
      <c r="R54" s="81">
        <v>2.9748275280436498E-2</v>
      </c>
    </row>
    <row r="55" spans="1:18">
      <c r="A55" s="954" t="s">
        <v>284</v>
      </c>
      <c r="B55" s="954" t="s">
        <v>249</v>
      </c>
      <c r="C55" s="954" t="s">
        <v>345</v>
      </c>
      <c r="D55" s="87" t="s">
        <v>78</v>
      </c>
      <c r="E55" s="80">
        <v>5836695.0059035467</v>
      </c>
      <c r="F55" s="80">
        <v>11586.00456796214</v>
      </c>
      <c r="G55" s="84">
        <v>1.9889764406650062E-3</v>
      </c>
      <c r="H55" s="231">
        <v>1.3825091242555558</v>
      </c>
      <c r="I55" s="231">
        <v>-3.6451286151510942E-3</v>
      </c>
      <c r="J55" s="85">
        <v>8.5958462812503864</v>
      </c>
      <c r="K55" s="85">
        <v>-0.18906568787598133</v>
      </c>
      <c r="L55" s="84">
        <v>-2.1521637159305915E-2</v>
      </c>
      <c r="M55" s="86">
        <v>50171333.0612887</v>
      </c>
      <c r="N55" s="86">
        <v>-1001736.7260100245</v>
      </c>
      <c r="O55" s="84">
        <v>-1.9575466747915483E-2</v>
      </c>
      <c r="P55" s="80">
        <v>10647747.008194482</v>
      </c>
      <c r="Q55" s="80">
        <v>-63856.009428614751</v>
      </c>
      <c r="R55" s="84">
        <v>-5.9613868553153671E-3</v>
      </c>
    </row>
    <row r="56" spans="1:18">
      <c r="A56" s="954" t="s">
        <v>284</v>
      </c>
      <c r="B56" s="954" t="s">
        <v>249</v>
      </c>
      <c r="C56" s="954" t="s">
        <v>345</v>
      </c>
      <c r="D56" s="953" t="s">
        <v>302</v>
      </c>
      <c r="E56" s="80">
        <v>4262937.7152569806</v>
      </c>
      <c r="F56" s="80">
        <v>808995.44956531608</v>
      </c>
      <c r="G56" s="81">
        <v>0.23422379047882314</v>
      </c>
      <c r="H56" s="230">
        <v>1.0097410060856109</v>
      </c>
      <c r="I56" s="230">
        <v>0.18783419547302671</v>
      </c>
      <c r="J56" s="82">
        <v>8.858595754786732</v>
      </c>
      <c r="K56" s="82">
        <v>-0.46038838091380363</v>
      </c>
      <c r="L56" s="81">
        <v>-4.9403279822108515E-2</v>
      </c>
      <c r="M56" s="83">
        <v>37763641.94729574</v>
      </c>
      <c r="N56" s="83">
        <v>5576408.7676895522</v>
      </c>
      <c r="O56" s="81">
        <v>0.17324908719469437</v>
      </c>
      <c r="P56" s="80">
        <v>7650589.0231192391</v>
      </c>
      <c r="Q56" s="80">
        <v>1557549.1784062833</v>
      </c>
      <c r="R56" s="81">
        <v>0.25562760429964981</v>
      </c>
    </row>
    <row r="57" spans="1:18">
      <c r="A57" s="954" t="s">
        <v>284</v>
      </c>
      <c r="B57" s="954" t="s">
        <v>249</v>
      </c>
      <c r="C57" s="954" t="s">
        <v>345</v>
      </c>
      <c r="D57" s="87" t="s">
        <v>299</v>
      </c>
      <c r="E57" s="80">
        <v>4208651.2823783634</v>
      </c>
      <c r="F57" s="80">
        <v>-78885.052063516341</v>
      </c>
      <c r="G57" s="84">
        <v>-1.8398690042538152E-2</v>
      </c>
      <c r="H57" s="231">
        <v>0.99688244679785243</v>
      </c>
      <c r="I57" s="231">
        <v>-2.338802761930181E-2</v>
      </c>
      <c r="J57" s="85">
        <v>9.702262966648572</v>
      </c>
      <c r="K57" s="85">
        <v>0.57756119939224249</v>
      </c>
      <c r="L57" s="84">
        <v>6.3296446735914211E-2</v>
      </c>
      <c r="M57" s="86">
        <v>40833441.47655762</v>
      </c>
      <c r="N57" s="86">
        <v>1710951.1085000709</v>
      </c>
      <c r="O57" s="84">
        <v>4.373318498908791E-2</v>
      </c>
      <c r="P57" s="80">
        <v>7477904.404196701</v>
      </c>
      <c r="Q57" s="80">
        <v>379680.29568251688</v>
      </c>
      <c r="R57" s="84">
        <v>5.3489477068933006E-2</v>
      </c>
    </row>
    <row r="58" spans="1:18">
      <c r="A58" s="954" t="s">
        <v>284</v>
      </c>
      <c r="B58" s="954" t="s">
        <v>249</v>
      </c>
      <c r="C58" s="954" t="s">
        <v>345</v>
      </c>
      <c r="D58" s="953" t="s">
        <v>80</v>
      </c>
      <c r="E58" s="80">
        <v>2525425.5850008707</v>
      </c>
      <c r="F58" s="80">
        <v>71744.21452986123</v>
      </c>
      <c r="G58" s="81">
        <v>2.9239417714651834E-2</v>
      </c>
      <c r="H58" s="230">
        <v>0.5981850876841629</v>
      </c>
      <c r="I58" s="230">
        <v>1.4302302643026454E-2</v>
      </c>
      <c r="J58" s="82">
        <v>9.291949451863184</v>
      </c>
      <c r="K58" s="82">
        <v>0.10728574528751089</v>
      </c>
      <c r="L58" s="81">
        <v>1.1680966088143291E-2</v>
      </c>
      <c r="M58" s="83">
        <v>23466126.880270101</v>
      </c>
      <c r="N58" s="83">
        <v>929888.64940416068</v>
      </c>
      <c r="O58" s="81">
        <v>4.1261928449556964E-2</v>
      </c>
      <c r="P58" s="80">
        <v>4412869.3563381676</v>
      </c>
      <c r="Q58" s="80">
        <v>89964.190446297638</v>
      </c>
      <c r="R58" s="81">
        <v>2.0811048818772059E-2</v>
      </c>
    </row>
    <row r="59" spans="1:18">
      <c r="A59" s="954" t="s">
        <v>284</v>
      </c>
      <c r="B59" s="954" t="s">
        <v>249</v>
      </c>
      <c r="C59" s="954" t="s">
        <v>345</v>
      </c>
      <c r="D59" s="87" t="s">
        <v>77</v>
      </c>
      <c r="E59" s="80">
        <v>2396291.5115990764</v>
      </c>
      <c r="F59" s="80">
        <v>50943.601449470501</v>
      </c>
      <c r="G59" s="84">
        <v>2.1721127696666929E-2</v>
      </c>
      <c r="H59" s="231">
        <v>0.56759773738580166</v>
      </c>
      <c r="I59" s="231">
        <v>9.4941929937729652E-3</v>
      </c>
      <c r="J59" s="85">
        <v>6.5586035903779729</v>
      </c>
      <c r="K59" s="85">
        <v>-0.12179146675918329</v>
      </c>
      <c r="L59" s="84">
        <v>-1.8231177305758964E-2</v>
      </c>
      <c r="M59" s="86">
        <v>15716326.111565962</v>
      </c>
      <c r="N59" s="86">
        <v>48475.525335576385</v>
      </c>
      <c r="O59" s="84">
        <v>3.0939486605890193E-3</v>
      </c>
      <c r="P59" s="80">
        <v>4422700.6435987921</v>
      </c>
      <c r="Q59" s="80">
        <v>143259.40887342487</v>
      </c>
      <c r="R59" s="84">
        <v>3.3476194908566966E-2</v>
      </c>
    </row>
    <row r="60" spans="1:18">
      <c r="A60" s="954" t="s">
        <v>284</v>
      </c>
      <c r="B60" s="954" t="s">
        <v>249</v>
      </c>
      <c r="C60" s="954" t="s">
        <v>345</v>
      </c>
      <c r="D60" s="953" t="s">
        <v>74</v>
      </c>
      <c r="E60" s="80">
        <v>1926462.7877902649</v>
      </c>
      <c r="F60" s="80">
        <v>25934.035388750257</v>
      </c>
      <c r="G60" s="81">
        <v>1.3645694839386102E-2</v>
      </c>
      <c r="H60" s="230">
        <v>0.45631172760697253</v>
      </c>
      <c r="I60" s="230">
        <v>4.0582140263004662E-3</v>
      </c>
      <c r="J60" s="82">
        <v>5.530742037729806</v>
      </c>
      <c r="K60" s="82">
        <v>-0.21053508338687887</v>
      </c>
      <c r="L60" s="81">
        <v>-3.667042697042458E-2</v>
      </c>
      <c r="M60" s="83">
        <v>10654768.724553773</v>
      </c>
      <c r="N60" s="83">
        <v>-256693.51963347942</v>
      </c>
      <c r="O60" s="81">
        <v>-2.3525125587106809E-2</v>
      </c>
      <c r="P60" s="80">
        <v>1271870.8163388295</v>
      </c>
      <c r="Q60" s="80">
        <v>25368.415942297084</v>
      </c>
      <c r="R60" s="81">
        <v>2.0351678371599593E-2</v>
      </c>
    </row>
    <row r="61" spans="1:18">
      <c r="A61" s="954" t="s">
        <v>284</v>
      </c>
      <c r="B61" s="954" t="s">
        <v>249</v>
      </c>
      <c r="C61" s="954" t="s">
        <v>345</v>
      </c>
      <c r="D61" s="87" t="s">
        <v>73</v>
      </c>
      <c r="E61" s="80">
        <v>1529361.7683269356</v>
      </c>
      <c r="F61" s="80">
        <v>-44387.234341963427</v>
      </c>
      <c r="G61" s="84">
        <v>-2.82047736117308E-2</v>
      </c>
      <c r="H61" s="231">
        <v>0.36225237002465027</v>
      </c>
      <c r="I61" s="231">
        <v>-1.2239999560255566E-2</v>
      </c>
      <c r="J61" s="85">
        <v>10.707084826687694</v>
      </c>
      <c r="K61" s="85">
        <v>-0.2078878894203573</v>
      </c>
      <c r="L61" s="84">
        <v>-1.9046120849533724E-2</v>
      </c>
      <c r="M61" s="86">
        <v>16375006.184169592</v>
      </c>
      <c r="N61" s="86">
        <v>-802421.2419636976</v>
      </c>
      <c r="O61" s="84">
        <v>-4.6713702934521782E-2</v>
      </c>
      <c r="P61" s="80">
        <v>3339790.1289880476</v>
      </c>
      <c r="Q61" s="80">
        <v>-65084.481429276988</v>
      </c>
      <c r="R61" s="84">
        <v>-1.9115089063823056E-2</v>
      </c>
    </row>
    <row r="62" spans="1:18">
      <c r="A62" s="954" t="s">
        <v>284</v>
      </c>
      <c r="B62" s="954" t="s">
        <v>249</v>
      </c>
      <c r="C62" s="954" t="s">
        <v>350</v>
      </c>
      <c r="D62" s="953" t="s">
        <v>69</v>
      </c>
      <c r="E62" s="80">
        <v>1626433014.5432842</v>
      </c>
      <c r="F62" s="80">
        <v>-4947279.034263134</v>
      </c>
      <c r="G62" s="81">
        <v>-3.0325725115962769E-3</v>
      </c>
      <c r="H62" s="230">
        <v>27.725418775513159</v>
      </c>
      <c r="I62" s="230">
        <v>-0.30868859550649219</v>
      </c>
      <c r="J62" s="82">
        <v>4.4095939438881944</v>
      </c>
      <c r="K62" s="82">
        <v>-0.16656180151808719</v>
      </c>
      <c r="L62" s="81">
        <v>-3.6397756279446615E-2</v>
      </c>
      <c r="M62" s="83">
        <v>7171909171.0698853</v>
      </c>
      <c r="N62" s="83">
        <v>-293541132.3275938</v>
      </c>
      <c r="O62" s="81">
        <v>-3.9319949955866039E-2</v>
      </c>
      <c r="P62" s="80">
        <v>1969099833.3021853</v>
      </c>
      <c r="Q62" s="80">
        <v>-11669683.479552984</v>
      </c>
      <c r="R62" s="81">
        <v>-5.8914898380066655E-3</v>
      </c>
    </row>
    <row r="63" spans="1:18">
      <c r="A63" s="954" t="s">
        <v>284</v>
      </c>
      <c r="B63" s="954" t="s">
        <v>249</v>
      </c>
      <c r="C63" s="954" t="s">
        <v>350</v>
      </c>
      <c r="D63" s="87" t="s">
        <v>79</v>
      </c>
      <c r="E63" s="80">
        <v>826037824.0310216</v>
      </c>
      <c r="F63" s="80">
        <v>40222974.221985817</v>
      </c>
      <c r="G63" s="84">
        <v>5.1186324910709659E-2</v>
      </c>
      <c r="H63" s="231">
        <v>14.081271340956429</v>
      </c>
      <c r="I63" s="231">
        <v>0.57760333661994068</v>
      </c>
      <c r="J63" s="85">
        <v>5.8473719894465779</v>
      </c>
      <c r="K63" s="85">
        <v>-6.9641204133663592E-2</v>
      </c>
      <c r="L63" s="84">
        <v>-1.1769655036298033E-2</v>
      </c>
      <c r="M63" s="86">
        <v>4830150434.4623966</v>
      </c>
      <c r="N63" s="86">
        <v>180473600.43105602</v>
      </c>
      <c r="O63" s="84">
        <v>3.8814224487636634E-2</v>
      </c>
      <c r="P63" s="80">
        <v>1101953716.7374763</v>
      </c>
      <c r="Q63" s="80">
        <v>39052797.979827046</v>
      </c>
      <c r="R63" s="84">
        <v>3.6741710624799473E-2</v>
      </c>
    </row>
    <row r="64" spans="1:18">
      <c r="A64" s="954" t="s">
        <v>284</v>
      </c>
      <c r="B64" s="954" t="s">
        <v>249</v>
      </c>
      <c r="C64" s="954" t="s">
        <v>350</v>
      </c>
      <c r="D64" s="953" t="s">
        <v>68</v>
      </c>
      <c r="E64" s="80">
        <v>668149269.02224755</v>
      </c>
      <c r="F64" s="80">
        <v>5628097.6846426725</v>
      </c>
      <c r="G64" s="81">
        <v>8.494970316616085E-3</v>
      </c>
      <c r="H64" s="230">
        <v>11.389782501062122</v>
      </c>
      <c r="I64" s="230">
        <v>4.8284679826178234E-3</v>
      </c>
      <c r="J64" s="82">
        <v>5.6510735918848809</v>
      </c>
      <c r="K64" s="82">
        <v>-0.17959233641974492</v>
      </c>
      <c r="L64" s="81">
        <v>-3.0801342184247679E-2</v>
      </c>
      <c r="M64" s="83">
        <v>3775760689.6088099</v>
      </c>
      <c r="N64" s="83">
        <v>-87178930.889833927</v>
      </c>
      <c r="O64" s="81">
        <v>-2.2568028355198708E-2</v>
      </c>
      <c r="P64" s="80">
        <v>1101477620.1846187</v>
      </c>
      <c r="Q64" s="80">
        <v>17960099.728157759</v>
      </c>
      <c r="R64" s="81">
        <v>1.6575735407205583E-2</v>
      </c>
    </row>
    <row r="65" spans="1:18">
      <c r="A65" s="954" t="s">
        <v>284</v>
      </c>
      <c r="B65" s="954" t="s">
        <v>249</v>
      </c>
      <c r="C65" s="954" t="s">
        <v>350</v>
      </c>
      <c r="D65" s="87" t="s">
        <v>300</v>
      </c>
      <c r="E65" s="80">
        <v>322791964.28620601</v>
      </c>
      <c r="F65" s="80">
        <v>9906485.6969599724</v>
      </c>
      <c r="G65" s="84">
        <v>3.166169852825014E-2</v>
      </c>
      <c r="H65" s="231">
        <v>5.5025582407515587</v>
      </c>
      <c r="I65" s="231">
        <v>0.12584434017577983</v>
      </c>
      <c r="J65" s="85">
        <v>5.5641243783704111</v>
      </c>
      <c r="K65" s="85">
        <v>4.9078889502816914E-2</v>
      </c>
      <c r="L65" s="84">
        <v>8.8990906062126236E-3</v>
      </c>
      <c r="M65" s="86">
        <v>1796054637.6269498</v>
      </c>
      <c r="N65" s="86">
        <v>70476990.401150227</v>
      </c>
      <c r="O65" s="84">
        <v>4.0842549458412168E-2</v>
      </c>
      <c r="P65" s="80">
        <v>326972310.13743615</v>
      </c>
      <c r="Q65" s="80">
        <v>8113997.2608031034</v>
      </c>
      <c r="R65" s="84">
        <v>2.5447030650075683E-2</v>
      </c>
    </row>
    <row r="66" spans="1:18">
      <c r="A66" s="954" t="s">
        <v>284</v>
      </c>
      <c r="B66" s="954" t="s">
        <v>249</v>
      </c>
      <c r="C66" s="954" t="s">
        <v>350</v>
      </c>
      <c r="D66" s="953" t="s">
        <v>301</v>
      </c>
      <c r="E66" s="80">
        <v>151188021.09702632</v>
      </c>
      <c r="F66" s="80">
        <v>-2606650.4382612407</v>
      </c>
      <c r="G66" s="81">
        <v>-1.6948899544046658E-2</v>
      </c>
      <c r="H66" s="230">
        <v>2.5772664236856082</v>
      </c>
      <c r="I66" s="230">
        <v>-6.5585369905709179E-2</v>
      </c>
      <c r="J66" s="82">
        <v>10.260266529920454</v>
      </c>
      <c r="K66" s="82">
        <v>0.36574924535621101</v>
      </c>
      <c r="L66" s="81">
        <v>3.6964839702366407E-2</v>
      </c>
      <c r="M66" s="83">
        <v>1551229392.5867267</v>
      </c>
      <c r="N66" s="83">
        <v>29505356.806943655</v>
      </c>
      <c r="O66" s="81">
        <v>1.9389426803542675E-2</v>
      </c>
      <c r="P66" s="80">
        <v>216599386.61417603</v>
      </c>
      <c r="Q66" s="80">
        <v>-4171284.1746360064</v>
      </c>
      <c r="R66" s="81">
        <v>-1.8894195319206296E-2</v>
      </c>
    </row>
    <row r="67" spans="1:18">
      <c r="A67" s="954" t="s">
        <v>284</v>
      </c>
      <c r="B67" s="954" t="s">
        <v>249</v>
      </c>
      <c r="C67" s="954" t="s">
        <v>350</v>
      </c>
      <c r="D67" s="87" t="s">
        <v>75</v>
      </c>
      <c r="E67" s="80">
        <v>111449535.5648507</v>
      </c>
      <c r="F67" s="80">
        <v>-1666566.80691351</v>
      </c>
      <c r="G67" s="84">
        <v>-1.4733241085660981E-2</v>
      </c>
      <c r="H67" s="231">
        <v>1.8998538631728565</v>
      </c>
      <c r="I67" s="231">
        <v>-4.3965718175145607E-2</v>
      </c>
      <c r="J67" s="85">
        <v>8.1380148885426724</v>
      </c>
      <c r="K67" s="85">
        <v>0.17825068430139002</v>
      </c>
      <c r="L67" s="84">
        <v>2.2393965415007003E-2</v>
      </c>
      <c r="M67" s="86">
        <v>906977979.74792111</v>
      </c>
      <c r="N67" s="86">
        <v>6600477.1658599377</v>
      </c>
      <c r="O67" s="84">
        <v>7.3307886380228216E-3</v>
      </c>
      <c r="P67" s="80">
        <v>195379040.02563101</v>
      </c>
      <c r="Q67" s="80">
        <v>-1443694.2504711449</v>
      </c>
      <c r="R67" s="84">
        <v>-7.3349974319833209E-3</v>
      </c>
    </row>
    <row r="68" spans="1:18">
      <c r="A68" s="954" t="s">
        <v>284</v>
      </c>
      <c r="B68" s="954" t="s">
        <v>249</v>
      </c>
      <c r="C68" s="954" t="s">
        <v>350</v>
      </c>
      <c r="D68" s="953" t="s">
        <v>109</v>
      </c>
      <c r="E68" s="80">
        <v>103685595.20349516</v>
      </c>
      <c r="F68" s="80">
        <v>757623.89472559094</v>
      </c>
      <c r="G68" s="81">
        <v>7.3607192009334842E-3</v>
      </c>
      <c r="H68" s="230">
        <v>1.7675038088257748</v>
      </c>
      <c r="I68" s="230">
        <v>-1.240003092849884E-3</v>
      </c>
      <c r="J68" s="82">
        <v>3.2554120146012702</v>
      </c>
      <c r="K68" s="82">
        <v>7.9059771265840073E-2</v>
      </c>
      <c r="L68" s="81">
        <v>2.4890114574579056E-2</v>
      </c>
      <c r="M68" s="83">
        <v>337539332.36654198</v>
      </c>
      <c r="N68" s="83">
        <v>10603839.797966957</v>
      </c>
      <c r="O68" s="81">
        <v>3.2434042919775044E-2</v>
      </c>
      <c r="P68" s="80">
        <v>79229989.938437745</v>
      </c>
      <c r="Q68" s="80">
        <v>1277396.3464601636</v>
      </c>
      <c r="R68" s="81">
        <v>1.638683573693981E-2</v>
      </c>
    </row>
    <row r="69" spans="1:18">
      <c r="A69" s="954" t="s">
        <v>284</v>
      </c>
      <c r="B69" s="954" t="s">
        <v>249</v>
      </c>
      <c r="C69" s="954" t="s">
        <v>350</v>
      </c>
      <c r="D69" s="87" t="s">
        <v>71</v>
      </c>
      <c r="E69" s="80">
        <v>93883295.86011067</v>
      </c>
      <c r="F69" s="80">
        <v>4478944.7441319972</v>
      </c>
      <c r="G69" s="84">
        <v>5.0097614805366043E-2</v>
      </c>
      <c r="H69" s="231">
        <v>1.6004063311995051</v>
      </c>
      <c r="I69" s="231">
        <v>6.4056291611052085E-2</v>
      </c>
      <c r="J69" s="85">
        <v>8.2667611988012695</v>
      </c>
      <c r="K69" s="85">
        <v>0.14550808932390602</v>
      </c>
      <c r="L69" s="84">
        <v>1.7916950421616656E-2</v>
      </c>
      <c r="M69" s="86">
        <v>776110787.4319427</v>
      </c>
      <c r="N69" s="86">
        <v>50035422.930494905</v>
      </c>
      <c r="O69" s="84">
        <v>6.8912161707691613E-2</v>
      </c>
      <c r="P69" s="80">
        <v>119297341.40486625</v>
      </c>
      <c r="Q69" s="80">
        <v>7792887.5308375359</v>
      </c>
      <c r="R69" s="84">
        <v>6.9888576286302337E-2</v>
      </c>
    </row>
    <row r="70" spans="1:18">
      <c r="A70" s="954" t="s">
        <v>284</v>
      </c>
      <c r="B70" s="954" t="s">
        <v>249</v>
      </c>
      <c r="C70" s="954" t="s">
        <v>350</v>
      </c>
      <c r="D70" s="953" t="s">
        <v>78</v>
      </c>
      <c r="E70" s="80">
        <v>74689382.867967844</v>
      </c>
      <c r="F70" s="80">
        <v>1236694.5743415803</v>
      </c>
      <c r="G70" s="81">
        <v>1.6836614194403726E-2</v>
      </c>
      <c r="H70" s="230">
        <v>1.2732122378126607</v>
      </c>
      <c r="I70" s="230">
        <v>1.098015224672455E-2</v>
      </c>
      <c r="J70" s="82">
        <v>8.682953160564395</v>
      </c>
      <c r="K70" s="82">
        <v>-0.12121082040835773</v>
      </c>
      <c r="L70" s="81">
        <v>-1.3767442390931639E-2</v>
      </c>
      <c r="M70" s="83">
        <v>648524413.03402555</v>
      </c>
      <c r="N70" s="83">
        <v>1834900.4536622763</v>
      </c>
      <c r="O70" s="81">
        <v>2.8373746874923314E-3</v>
      </c>
      <c r="P70" s="80">
        <v>136012274.13311332</v>
      </c>
      <c r="Q70" s="80">
        <v>438469.70891204476</v>
      </c>
      <c r="R70" s="81">
        <v>3.2341772127313225E-3</v>
      </c>
    </row>
    <row r="71" spans="1:18">
      <c r="A71" s="954" t="s">
        <v>284</v>
      </c>
      <c r="B71" s="954" t="s">
        <v>249</v>
      </c>
      <c r="C71" s="954" t="s">
        <v>350</v>
      </c>
      <c r="D71" s="87" t="s">
        <v>299</v>
      </c>
      <c r="E71" s="80">
        <v>58341097.144805558</v>
      </c>
      <c r="F71" s="80">
        <v>-1029039.1732372269</v>
      </c>
      <c r="G71" s="84">
        <v>-1.7332605869804923E-2</v>
      </c>
      <c r="H71" s="231">
        <v>0.9945268791883477</v>
      </c>
      <c r="I71" s="231">
        <v>-2.570658980995133E-2</v>
      </c>
      <c r="J71" s="85">
        <v>9.6515063000747539</v>
      </c>
      <c r="K71" s="85">
        <v>0.56197716142092702</v>
      </c>
      <c r="L71" s="84">
        <v>6.1826872750875707E-2</v>
      </c>
      <c r="M71" s="86">
        <v>563079466.64636409</v>
      </c>
      <c r="N71" s="86">
        <v>23432882.617664337</v>
      </c>
      <c r="O71" s="84">
        <v>4.3422646063517228E-2</v>
      </c>
      <c r="P71" s="80">
        <v>104285952.16159053</v>
      </c>
      <c r="Q71" s="80">
        <v>1745821.0774077326</v>
      </c>
      <c r="R71" s="84">
        <v>1.7025734792307401E-2</v>
      </c>
    </row>
    <row r="72" spans="1:18">
      <c r="A72" s="954" t="s">
        <v>284</v>
      </c>
      <c r="B72" s="954" t="s">
        <v>249</v>
      </c>
      <c r="C72" s="954" t="s">
        <v>350</v>
      </c>
      <c r="D72" s="953" t="s">
        <v>302</v>
      </c>
      <c r="E72" s="80">
        <v>52977735.54509744</v>
      </c>
      <c r="F72" s="80">
        <v>6172706.2692778856</v>
      </c>
      <c r="G72" s="81">
        <v>0.13188126072739864</v>
      </c>
      <c r="H72" s="230">
        <v>0.90309892300032713</v>
      </c>
      <c r="I72" s="230">
        <v>9.8787861142038524E-2</v>
      </c>
      <c r="J72" s="82">
        <v>9.1985778571604762</v>
      </c>
      <c r="K72" s="82">
        <v>-9.4397815973684018E-2</v>
      </c>
      <c r="L72" s="81">
        <v>-1.0157975151768292E-2</v>
      </c>
      <c r="M72" s="83">
        <v>487319825.10763681</v>
      </c>
      <c r="N72" s="83">
        <v>52361826.667113483</v>
      </c>
      <c r="O72" s="81">
        <v>0.12038363900617752</v>
      </c>
      <c r="P72" s="80">
        <v>94159921.824838072</v>
      </c>
      <c r="Q72" s="80">
        <v>11709600.655208826</v>
      </c>
      <c r="R72" s="81">
        <v>0.14202007328895747</v>
      </c>
    </row>
    <row r="73" spans="1:18">
      <c r="A73" s="954" t="s">
        <v>284</v>
      </c>
      <c r="B73" s="954" t="s">
        <v>249</v>
      </c>
      <c r="C73" s="954" t="s">
        <v>350</v>
      </c>
      <c r="D73" s="87" t="s">
        <v>80</v>
      </c>
      <c r="E73" s="80">
        <v>36784242.596498169</v>
      </c>
      <c r="F73" s="80">
        <v>2705498.864943184</v>
      </c>
      <c r="G73" s="84">
        <v>7.9389630270849609E-2</v>
      </c>
      <c r="H73" s="231">
        <v>0.62705228017912928</v>
      </c>
      <c r="I73" s="231">
        <v>4.143336311792345E-2</v>
      </c>
      <c r="J73" s="85">
        <v>8.8528269715328083</v>
      </c>
      <c r="K73" s="85">
        <v>-0.13965884604231782</v>
      </c>
      <c r="L73" s="84">
        <v>-1.5530616213968921E-2</v>
      </c>
      <c r="M73" s="86">
        <v>325644534.98568499</v>
      </c>
      <c r="N73" s="86">
        <v>19191915.298899531</v>
      </c>
      <c r="O73" s="84">
        <v>6.2626044177775078E-2</v>
      </c>
      <c r="P73" s="80">
        <v>61490501.367037855</v>
      </c>
      <c r="Q73" s="80">
        <v>2820787.2032065317</v>
      </c>
      <c r="R73" s="84">
        <v>4.8079102538827252E-2</v>
      </c>
    </row>
    <row r="74" spans="1:18">
      <c r="A74" s="954" t="s">
        <v>284</v>
      </c>
      <c r="B74" s="954" t="s">
        <v>249</v>
      </c>
      <c r="C74" s="954" t="s">
        <v>350</v>
      </c>
      <c r="D74" s="953" t="s">
        <v>77</v>
      </c>
      <c r="E74" s="80">
        <v>31876353.150519133</v>
      </c>
      <c r="F74" s="80">
        <v>1873708.7861786373</v>
      </c>
      <c r="G74" s="81">
        <v>6.2451454725958262E-2</v>
      </c>
      <c r="H74" s="230">
        <v>0.54338865002839687</v>
      </c>
      <c r="I74" s="230">
        <v>2.7814594833731943E-2</v>
      </c>
      <c r="J74" s="82">
        <v>6.6745386473755888</v>
      </c>
      <c r="K74" s="82">
        <v>9.0833016017836776E-2</v>
      </c>
      <c r="L74" s="81">
        <v>1.3796639932563991E-2</v>
      </c>
      <c r="M74" s="83">
        <v>212759951.04053256</v>
      </c>
      <c r="N74" s="83">
        <v>15231372.383400112</v>
      </c>
      <c r="O74" s="81">
        <v>7.7109714892641082E-2</v>
      </c>
      <c r="P74" s="80">
        <v>59274179.822987318</v>
      </c>
      <c r="Q74" s="80">
        <v>4830038.7494401112</v>
      </c>
      <c r="R74" s="81">
        <v>8.8715491771930693E-2</v>
      </c>
    </row>
    <row r="75" spans="1:18">
      <c r="A75" s="954" t="s">
        <v>284</v>
      </c>
      <c r="B75" s="954" t="s">
        <v>249</v>
      </c>
      <c r="C75" s="954" t="s">
        <v>350</v>
      </c>
      <c r="D75" s="87" t="s">
        <v>74</v>
      </c>
      <c r="E75" s="80">
        <v>27260658.800138324</v>
      </c>
      <c r="F75" s="80">
        <v>309057.83224654198</v>
      </c>
      <c r="G75" s="84">
        <v>1.146714188202517E-2</v>
      </c>
      <c r="H75" s="231">
        <v>0.46470600053728722</v>
      </c>
      <c r="I75" s="231">
        <v>1.5619510907687317E-3</v>
      </c>
      <c r="J75" s="85">
        <v>5.6086926157327079</v>
      </c>
      <c r="K75" s="85">
        <v>9.1630982935668293E-2</v>
      </c>
      <c r="L75" s="84">
        <v>1.6608656751440572E-2</v>
      </c>
      <c r="M75" s="86">
        <v>152896655.71234468</v>
      </c>
      <c r="N75" s="86">
        <v>4203012.0699333549</v>
      </c>
      <c r="O75" s="84">
        <v>2.8266252456904256E-2</v>
      </c>
      <c r="P75" s="80">
        <v>18098790.817480884</v>
      </c>
      <c r="Q75" s="80">
        <v>628729.55671801791</v>
      </c>
      <c r="R75" s="84">
        <v>3.5988972639158512E-2</v>
      </c>
    </row>
    <row r="76" spans="1:18">
      <c r="A76" s="954" t="s">
        <v>284</v>
      </c>
      <c r="B76" s="954" t="s">
        <v>249</v>
      </c>
      <c r="C76" s="954" t="s">
        <v>350</v>
      </c>
      <c r="D76" s="953" t="s">
        <v>73</v>
      </c>
      <c r="E76" s="80">
        <v>23646170.379696861</v>
      </c>
      <c r="F76" s="80">
        <v>-528678.30872478709</v>
      </c>
      <c r="G76" s="81">
        <v>-2.1868939720726913E-2</v>
      </c>
      <c r="H76" s="230">
        <v>0.40309067164277179</v>
      </c>
      <c r="I76" s="230">
        <v>-1.2336869364944103E-2</v>
      </c>
      <c r="J76" s="82">
        <v>10.674272990409174</v>
      </c>
      <c r="K76" s="82">
        <v>3.6983912254047624E-2</v>
      </c>
      <c r="L76" s="81">
        <v>3.4768174468435067E-3</v>
      </c>
      <c r="M76" s="83">
        <v>252405677.81061164</v>
      </c>
      <c r="N76" s="83">
        <v>-4749176.1087887287</v>
      </c>
      <c r="O76" s="81">
        <v>-1.8468156585048384E-2</v>
      </c>
      <c r="P76" s="80">
        <v>51051144.982026234</v>
      </c>
      <c r="Q76" s="80">
        <v>-442919.84089937061</v>
      </c>
      <c r="R76" s="81">
        <v>-8.6013765357707567E-3</v>
      </c>
    </row>
    <row r="77" spans="1:18">
      <c r="A77" s="954" t="s">
        <v>284</v>
      </c>
      <c r="B77" s="954" t="s">
        <v>249</v>
      </c>
      <c r="C77" s="954" t="s">
        <v>353</v>
      </c>
      <c r="D77" s="87" t="s">
        <v>69</v>
      </c>
      <c r="E77" s="80">
        <v>648339456.74968898</v>
      </c>
      <c r="F77" s="80">
        <v>-7711560.2102847099</v>
      </c>
      <c r="G77" s="84">
        <v>-1.1754513004215341E-2</v>
      </c>
      <c r="H77" s="231">
        <v>28.017434049162173</v>
      </c>
      <c r="I77" s="231">
        <v>-0.45034038482826944</v>
      </c>
      <c r="J77" s="85">
        <v>4.3674037931005882</v>
      </c>
      <c r="K77" s="85">
        <v>-0.2045776627121656</v>
      </c>
      <c r="L77" s="84">
        <v>-4.4745951988074753E-2</v>
      </c>
      <c r="M77" s="86">
        <v>2831560202.6253667</v>
      </c>
      <c r="N77" s="86">
        <v>-167892880.98273134</v>
      </c>
      <c r="O77" s="84">
        <v>-5.5974498117760146E-2</v>
      </c>
      <c r="P77" s="80">
        <v>784801262.74148321</v>
      </c>
      <c r="Q77" s="80">
        <v>-14284006.796408772</v>
      </c>
      <c r="R77" s="84">
        <v>-1.7875447515969305E-2</v>
      </c>
    </row>
    <row r="78" spans="1:18">
      <c r="A78" s="954" t="s">
        <v>284</v>
      </c>
      <c r="B78" s="954" t="s">
        <v>249</v>
      </c>
      <c r="C78" s="954" t="s">
        <v>353</v>
      </c>
      <c r="D78" s="953" t="s">
        <v>79</v>
      </c>
      <c r="E78" s="80">
        <v>327934084.01290703</v>
      </c>
      <c r="F78" s="80">
        <v>14921663.880914688</v>
      </c>
      <c r="G78" s="81">
        <v>4.7671155906920434E-2</v>
      </c>
      <c r="H78" s="230">
        <v>14.171390427732806</v>
      </c>
      <c r="I78" s="230">
        <v>0.58896049317382904</v>
      </c>
      <c r="J78" s="82">
        <v>5.7819527454777031</v>
      </c>
      <c r="K78" s="82">
        <v>-0.18248700068740753</v>
      </c>
      <c r="L78" s="81">
        <v>-3.0595832710815656E-2</v>
      </c>
      <c r="M78" s="83">
        <v>1896099377.3941436</v>
      </c>
      <c r="N78" s="83">
        <v>29155657.715556145</v>
      </c>
      <c r="O78" s="81">
        <v>1.5616784484845412E-2</v>
      </c>
      <c r="P78" s="80">
        <v>435099660.61274838</v>
      </c>
      <c r="Q78" s="80">
        <v>16698699.334231377</v>
      </c>
      <c r="R78" s="81">
        <v>3.9910757573799055E-2</v>
      </c>
    </row>
    <row r="79" spans="1:18">
      <c r="A79" s="954" t="s">
        <v>284</v>
      </c>
      <c r="B79" s="954" t="s">
        <v>249</v>
      </c>
      <c r="C79" s="954" t="s">
        <v>353</v>
      </c>
      <c r="D79" s="87" t="s">
        <v>68</v>
      </c>
      <c r="E79" s="80">
        <v>261034283.97578797</v>
      </c>
      <c r="F79" s="80">
        <v>28015.338388800621</v>
      </c>
      <c r="G79" s="84">
        <v>1.0733588329144961E-4</v>
      </c>
      <c r="H79" s="231">
        <v>11.28037289682573</v>
      </c>
      <c r="I79" s="231">
        <v>-4.5373713335109755E-2</v>
      </c>
      <c r="J79" s="85">
        <v>5.5396869440677792</v>
      </c>
      <c r="K79" s="85">
        <v>-0.33141597278482937</v>
      </c>
      <c r="L79" s="84">
        <v>-5.6448673695281677E-2</v>
      </c>
      <c r="M79" s="86">
        <v>1446048214.8947537</v>
      </c>
      <c r="N79" s="86">
        <v>-86346450.219096184</v>
      </c>
      <c r="O79" s="84">
        <v>-5.6347396780242011E-2</v>
      </c>
      <c r="P79" s="80">
        <v>437485627.51130515</v>
      </c>
      <c r="Q79" s="80">
        <v>8153703.0161676407</v>
      </c>
      <c r="R79" s="84">
        <v>1.8991606612426482E-2</v>
      </c>
    </row>
    <row r="80" spans="1:18">
      <c r="A80" s="954" t="s">
        <v>284</v>
      </c>
      <c r="B80" s="954" t="s">
        <v>249</v>
      </c>
      <c r="C80" s="954" t="s">
        <v>353</v>
      </c>
      <c r="D80" s="953" t="s">
        <v>300</v>
      </c>
      <c r="E80" s="80">
        <v>134054514.86350343</v>
      </c>
      <c r="F80" s="80">
        <v>5714183.3342795074</v>
      </c>
      <c r="G80" s="81">
        <v>4.4523675965246756E-2</v>
      </c>
      <c r="H80" s="230">
        <v>5.7930509859909725</v>
      </c>
      <c r="I80" s="230">
        <v>0.22402736693238712</v>
      </c>
      <c r="J80" s="82">
        <v>5.4726805123904265</v>
      </c>
      <c r="K80" s="82">
        <v>-0.1472848573837906</v>
      </c>
      <c r="L80" s="81">
        <v>-2.6207431486309638E-2</v>
      </c>
      <c r="M80" s="83">
        <v>733637531.09144795</v>
      </c>
      <c r="N80" s="83">
        <v>12369312.351867437</v>
      </c>
      <c r="O80" s="81">
        <v>1.7149393291559231E-2</v>
      </c>
      <c r="P80" s="80">
        <v>135301338.61879641</v>
      </c>
      <c r="Q80" s="80">
        <v>5048922.0688100755</v>
      </c>
      <c r="R80" s="81">
        <v>3.876259805799822E-2</v>
      </c>
    </row>
    <row r="81" spans="1:18">
      <c r="A81" s="954" t="s">
        <v>284</v>
      </c>
      <c r="B81" s="954" t="s">
        <v>249</v>
      </c>
      <c r="C81" s="954" t="s">
        <v>353</v>
      </c>
      <c r="D81" s="87" t="s">
        <v>301</v>
      </c>
      <c r="E81" s="80">
        <v>59566791.064069621</v>
      </c>
      <c r="F81" s="80">
        <v>-326217.86001458019</v>
      </c>
      <c r="G81" s="84">
        <v>-5.4466767636948913E-3</v>
      </c>
      <c r="H81" s="231">
        <v>2.5741278319300656</v>
      </c>
      <c r="I81" s="231">
        <v>-2.4786923395785365E-2</v>
      </c>
      <c r="J81" s="85">
        <v>10.281500751269078</v>
      </c>
      <c r="K81" s="85">
        <v>0.34538283077679388</v>
      </c>
      <c r="L81" s="84">
        <v>3.4760339353911561E-2</v>
      </c>
      <c r="M81" s="86">
        <v>612436007.07591999</v>
      </c>
      <c r="N81" s="86">
        <v>17332007.793122649</v>
      </c>
      <c r="O81" s="84">
        <v>2.9124334257559517E-2</v>
      </c>
      <c r="P81" s="80">
        <v>85098850.301524937</v>
      </c>
      <c r="Q81" s="80">
        <v>-1076098.0031954795</v>
      </c>
      <c r="R81" s="84">
        <v>-1.2487364650226705E-2</v>
      </c>
    </row>
    <row r="82" spans="1:18">
      <c r="A82" s="954" t="s">
        <v>284</v>
      </c>
      <c r="B82" s="954" t="s">
        <v>249</v>
      </c>
      <c r="C82" s="954" t="s">
        <v>353</v>
      </c>
      <c r="D82" s="953" t="s">
        <v>75</v>
      </c>
      <c r="E82" s="80">
        <v>45381862.347224221</v>
      </c>
      <c r="F82" s="80">
        <v>-275977.96669948101</v>
      </c>
      <c r="G82" s="81">
        <v>-6.0444814034561209E-3</v>
      </c>
      <c r="H82" s="230">
        <v>1.9611382927638246</v>
      </c>
      <c r="I82" s="230">
        <v>-2.00751580176044E-2</v>
      </c>
      <c r="J82" s="82">
        <v>8.0800379675352652</v>
      </c>
      <c r="K82" s="82">
        <v>0.11297643309212368</v>
      </c>
      <c r="L82" s="81">
        <v>1.4180439375760412E-2</v>
      </c>
      <c r="M82" s="83">
        <v>366687170.80303073</v>
      </c>
      <c r="N82" s="83">
        <v>2928347.4922218323</v>
      </c>
      <c r="O82" s="81">
        <v>8.0502445702045414E-3</v>
      </c>
      <c r="P82" s="80">
        <v>79653953.241766974</v>
      </c>
      <c r="Q82" s="80">
        <v>-42689.595363169909</v>
      </c>
      <c r="R82" s="81">
        <v>-5.35651112060157E-4</v>
      </c>
    </row>
    <row r="83" spans="1:18">
      <c r="A83" s="954" t="s">
        <v>284</v>
      </c>
      <c r="B83" s="954" t="s">
        <v>249</v>
      </c>
      <c r="C83" s="954" t="s">
        <v>353</v>
      </c>
      <c r="D83" s="87" t="s">
        <v>109</v>
      </c>
      <c r="E83" s="80">
        <v>39995010.922273949</v>
      </c>
      <c r="F83" s="80">
        <v>-631727.63107316196</v>
      </c>
      <c r="G83" s="84">
        <v>-1.5549553165426711E-2</v>
      </c>
      <c r="H83" s="231">
        <v>1.7283501245289106</v>
      </c>
      <c r="I83" s="231">
        <v>-3.4550624386399997E-2</v>
      </c>
      <c r="J83" s="85">
        <v>3.2929972700969539</v>
      </c>
      <c r="K83" s="85">
        <v>5.6891895620898136E-2</v>
      </c>
      <c r="L83" s="84">
        <v>1.7580359425134376E-2</v>
      </c>
      <c r="M83" s="86">
        <v>131703461.78454596</v>
      </c>
      <c r="N83" s="86">
        <v>231054.80462579429</v>
      </c>
      <c r="O83" s="84">
        <v>1.7574395261591535E-3</v>
      </c>
      <c r="P83" s="80">
        <v>30804707.05020288</v>
      </c>
      <c r="Q83" s="80">
        <v>-302143.372805994</v>
      </c>
      <c r="R83" s="84">
        <v>-9.7130814819653653E-3</v>
      </c>
    </row>
    <row r="84" spans="1:18">
      <c r="A84" s="954" t="s">
        <v>284</v>
      </c>
      <c r="B84" s="954" t="s">
        <v>249</v>
      </c>
      <c r="C84" s="954" t="s">
        <v>353</v>
      </c>
      <c r="D84" s="953" t="s">
        <v>71</v>
      </c>
      <c r="E84" s="80">
        <v>37645103.735725172</v>
      </c>
      <c r="F84" s="80">
        <v>873957.59641630203</v>
      </c>
      <c r="G84" s="81">
        <v>2.3767483153918585E-2</v>
      </c>
      <c r="H84" s="230">
        <v>1.6268008991418748</v>
      </c>
      <c r="I84" s="230">
        <v>3.1204418209951568E-2</v>
      </c>
      <c r="J84" s="82">
        <v>8.1568282743425318</v>
      </c>
      <c r="K84" s="82">
        <v>0.22243693324501379</v>
      </c>
      <c r="L84" s="81">
        <v>2.8034530146359708E-2</v>
      </c>
      <c r="M84" s="83">
        <v>307064646.54212075</v>
      </c>
      <c r="N84" s="83">
        <v>15307983.012157023</v>
      </c>
      <c r="O84" s="81">
        <v>5.2468323523259912E-2</v>
      </c>
      <c r="P84" s="80">
        <v>48358455.463210098</v>
      </c>
      <c r="Q84" s="80">
        <v>3823569.371098496</v>
      </c>
      <c r="R84" s="81">
        <v>8.5855600106177418E-2</v>
      </c>
    </row>
    <row r="85" spans="1:18">
      <c r="A85" s="954" t="s">
        <v>284</v>
      </c>
      <c r="B85" s="954" t="s">
        <v>249</v>
      </c>
      <c r="C85" s="954" t="s">
        <v>353</v>
      </c>
      <c r="D85" s="87" t="s">
        <v>78</v>
      </c>
      <c r="E85" s="80">
        <v>29836484.487386901</v>
      </c>
      <c r="F85" s="80">
        <v>499830.57966332883</v>
      </c>
      <c r="G85" s="84">
        <v>1.7037750154994213E-2</v>
      </c>
      <c r="H85" s="231">
        <v>1.2893581096776487</v>
      </c>
      <c r="I85" s="231">
        <v>1.6363747191854294E-2</v>
      </c>
      <c r="J85" s="85">
        <v>8.7154558739982519</v>
      </c>
      <c r="K85" s="85">
        <v>-0.13018418143383315</v>
      </c>
      <c r="L85" s="84">
        <v>-1.4717327476363609E-2</v>
      </c>
      <c r="M85" s="86">
        <v>260038563.9850539</v>
      </c>
      <c r="N85" s="86">
        <v>537083.08654606342</v>
      </c>
      <c r="O85" s="84">
        <v>2.0696725301391208E-3</v>
      </c>
      <c r="P85" s="80">
        <v>54534717.879733391</v>
      </c>
      <c r="Q85" s="80">
        <v>3293.2781634107232</v>
      </c>
      <c r="R85" s="84">
        <v>6.0392300173208908E-5</v>
      </c>
    </row>
    <row r="86" spans="1:18">
      <c r="A86" s="954" t="s">
        <v>284</v>
      </c>
      <c r="B86" s="954" t="s">
        <v>249</v>
      </c>
      <c r="C86" s="954" t="s">
        <v>353</v>
      </c>
      <c r="D86" s="953" t="s">
        <v>299</v>
      </c>
      <c r="E86" s="80">
        <v>22499692.600074612</v>
      </c>
      <c r="F86" s="80">
        <v>-727486.47166917101</v>
      </c>
      <c r="G86" s="81">
        <v>-3.1320483190064585E-2</v>
      </c>
      <c r="H86" s="230">
        <v>0.97230493530242013</v>
      </c>
      <c r="I86" s="230">
        <v>-3.5583289025486908E-2</v>
      </c>
      <c r="J86" s="82">
        <v>9.8407361166517759</v>
      </c>
      <c r="K86" s="82">
        <v>0.63510879771417095</v>
      </c>
      <c r="L86" s="81">
        <v>6.899136535840851E-2</v>
      </c>
      <c r="M86" s="83">
        <v>221413537.58311695</v>
      </c>
      <c r="N86" s="83">
        <v>7592783.378416568</v>
      </c>
      <c r="O86" s="81">
        <v>3.5510039269376299E-2</v>
      </c>
      <c r="P86" s="80">
        <v>40974440.788066268</v>
      </c>
      <c r="Q86" s="80">
        <v>903949.16991336644</v>
      </c>
      <c r="R86" s="81">
        <v>2.2558973783687136E-2</v>
      </c>
    </row>
    <row r="87" spans="1:18">
      <c r="A87" s="954" t="s">
        <v>284</v>
      </c>
      <c r="B87" s="954" t="s">
        <v>249</v>
      </c>
      <c r="C87" s="954" t="s">
        <v>353</v>
      </c>
      <c r="D87" s="87" t="s">
        <v>302</v>
      </c>
      <c r="E87" s="80">
        <v>22271784.270707559</v>
      </c>
      <c r="F87" s="80">
        <v>3772835.5013448894</v>
      </c>
      <c r="G87" s="84">
        <v>0.20394864315713612</v>
      </c>
      <c r="H87" s="231">
        <v>0.96245607214775741</v>
      </c>
      <c r="I87" s="231">
        <v>0.15973816268936636</v>
      </c>
      <c r="J87" s="85">
        <v>9.0136174847417792</v>
      </c>
      <c r="K87" s="85">
        <v>-0.30387208099626761</v>
      </c>
      <c r="L87" s="84">
        <v>-3.2613085193425449E-2</v>
      </c>
      <c r="M87" s="86">
        <v>200749344.1188466</v>
      </c>
      <c r="N87" s="86">
        <v>28385581.983187228</v>
      </c>
      <c r="O87" s="84">
        <v>0.16468416348934342</v>
      </c>
      <c r="P87" s="80">
        <v>39794769.306088492</v>
      </c>
      <c r="Q87" s="80">
        <v>7187254.348022867</v>
      </c>
      <c r="R87" s="84">
        <v>0.22041711419180274</v>
      </c>
    </row>
    <row r="88" spans="1:18">
      <c r="A88" s="954" t="s">
        <v>284</v>
      </c>
      <c r="B88" s="954" t="s">
        <v>249</v>
      </c>
      <c r="C88" s="954" t="s">
        <v>353</v>
      </c>
      <c r="D88" s="953" t="s">
        <v>80</v>
      </c>
      <c r="E88" s="80">
        <v>12699000.096168717</v>
      </c>
      <c r="F88" s="80">
        <v>602203.58304935507</v>
      </c>
      <c r="G88" s="81">
        <v>4.9782071013284059E-2</v>
      </c>
      <c r="H88" s="230">
        <v>0.54877640714388287</v>
      </c>
      <c r="I88" s="230">
        <v>2.3864676795365858E-2</v>
      </c>
      <c r="J88" s="82">
        <v>9.1161555822201183</v>
      </c>
      <c r="K88" s="82">
        <v>6.9840661133468984E-3</v>
      </c>
      <c r="L88" s="81">
        <v>7.6670706013139871E-4</v>
      </c>
      <c r="M88" s="83">
        <v>115766060.61530228</v>
      </c>
      <c r="N88" s="83">
        <v>5574266.3818556666</v>
      </c>
      <c r="O88" s="81">
        <v>5.0586946338729316E-2</v>
      </c>
      <c r="P88" s="80">
        <v>21701936.010088548</v>
      </c>
      <c r="Q88" s="80">
        <v>744633.83908997476</v>
      </c>
      <c r="R88" s="81">
        <v>3.5530996929577334E-2</v>
      </c>
    </row>
    <row r="89" spans="1:18">
      <c r="A89" s="954" t="s">
        <v>284</v>
      </c>
      <c r="B89" s="954" t="s">
        <v>249</v>
      </c>
      <c r="C89" s="954" t="s">
        <v>353</v>
      </c>
      <c r="D89" s="87" t="s">
        <v>77</v>
      </c>
      <c r="E89" s="80">
        <v>12605633.544982482</v>
      </c>
      <c r="F89" s="80">
        <v>503104.39439218678</v>
      </c>
      <c r="G89" s="84">
        <v>4.1570186539699273E-2</v>
      </c>
      <c r="H89" s="231">
        <v>0.54474165164192356</v>
      </c>
      <c r="I89" s="231">
        <v>1.9581167116954457E-2</v>
      </c>
      <c r="J89" s="85">
        <v>6.6302491942273321</v>
      </c>
      <c r="K89" s="85">
        <v>8.1666028973407023E-2</v>
      </c>
      <c r="L89" s="84">
        <v>1.2470793591920486E-2</v>
      </c>
      <c r="M89" s="86">
        <v>83578491.654345125</v>
      </c>
      <c r="N89" s="86">
        <v>4324073.0017946362</v>
      </c>
      <c r="O89" s="84">
        <v>5.4559393347533978E-2</v>
      </c>
      <c r="P89" s="80">
        <v>23704619.869650293</v>
      </c>
      <c r="Q89" s="80">
        <v>1448606.6760836542</v>
      </c>
      <c r="R89" s="84">
        <v>6.5088327522307129E-2</v>
      </c>
    </row>
    <row r="90" spans="1:18">
      <c r="A90" s="954" t="s">
        <v>284</v>
      </c>
      <c r="B90" s="954" t="s">
        <v>249</v>
      </c>
      <c r="C90" s="954" t="s">
        <v>353</v>
      </c>
      <c r="D90" s="953" t="s">
        <v>74</v>
      </c>
      <c r="E90" s="80">
        <v>10800200.768654153</v>
      </c>
      <c r="F90" s="80">
        <v>114809.71213878877</v>
      </c>
      <c r="G90" s="81">
        <v>1.0744549406901128E-2</v>
      </c>
      <c r="H90" s="230">
        <v>0.46672142132220074</v>
      </c>
      <c r="I90" s="230">
        <v>3.0542758227264932E-3</v>
      </c>
      <c r="J90" s="82">
        <v>5.5818361783173689</v>
      </c>
      <c r="K90" s="82">
        <v>-7.2282809130738812E-2</v>
      </c>
      <c r="L90" s="81">
        <v>-1.2784097627093351E-2</v>
      </c>
      <c r="M90" s="83">
        <v>60284951.383564807</v>
      </c>
      <c r="N90" s="83">
        <v>-131521.07738690823</v>
      </c>
      <c r="O90" s="81">
        <v>-2.1769075887691511E-3</v>
      </c>
      <c r="P90" s="80">
        <v>7152720.0035148179</v>
      </c>
      <c r="Q90" s="80">
        <v>186173.57811003458</v>
      </c>
      <c r="R90" s="81">
        <v>2.6723941353655325E-2</v>
      </c>
    </row>
    <row r="91" spans="1:18">
      <c r="A91" s="954" t="s">
        <v>284</v>
      </c>
      <c r="B91" s="954" t="s">
        <v>249</v>
      </c>
      <c r="C91" s="954" t="s">
        <v>353</v>
      </c>
      <c r="D91" s="87" t="s">
        <v>73</v>
      </c>
      <c r="E91" s="80">
        <v>8344408.8396779187</v>
      </c>
      <c r="F91" s="80">
        <v>-103720.37491609901</v>
      </c>
      <c r="G91" s="84">
        <v>-1.2277318715358141E-2</v>
      </c>
      <c r="H91" s="231">
        <v>0.36059647752578972</v>
      </c>
      <c r="I91" s="231">
        <v>-5.9900083616948874E-3</v>
      </c>
      <c r="J91" s="85">
        <v>10.715890295704128</v>
      </c>
      <c r="K91" s="85">
        <v>-0.11883687685114097</v>
      </c>
      <c r="L91" s="84">
        <v>-1.0968146678594621E-2</v>
      </c>
      <c r="M91" s="86">
        <v>89417769.708492354</v>
      </c>
      <c r="N91" s="86">
        <v>-2115405.4501274526</v>
      </c>
      <c r="O91" s="84">
        <v>-2.3110805961462835E-2</v>
      </c>
      <c r="P91" s="80">
        <v>18397493.442244712</v>
      </c>
      <c r="Q91" s="80">
        <v>-55720.366559378803</v>
      </c>
      <c r="R91" s="84">
        <v>-3.019548092636006E-3</v>
      </c>
    </row>
    <row r="92" spans="1:18">
      <c r="A92" s="954" t="s">
        <v>284</v>
      </c>
      <c r="B92" s="954" t="s">
        <v>59</v>
      </c>
      <c r="C92" s="954" t="s">
        <v>345</v>
      </c>
      <c r="D92" s="953" t="s">
        <v>69</v>
      </c>
      <c r="E92" s="80">
        <v>58356673.297503926</v>
      </c>
      <c r="F92" s="80">
        <v>-806534.52412918955</v>
      </c>
      <c r="G92" s="81">
        <v>-1.3632366361214765E-2</v>
      </c>
      <c r="H92" s="230">
        <v>26.523777827806295</v>
      </c>
      <c r="I92" s="230">
        <v>-0.11342394084587326</v>
      </c>
      <c r="J92" s="82">
        <v>4.9718734819692427</v>
      </c>
      <c r="K92" s="82">
        <v>-0.15444018367277668</v>
      </c>
      <c r="L92" s="81">
        <v>-3.0126947694964077E-2</v>
      </c>
      <c r="M92" s="83">
        <v>290141996.4638024</v>
      </c>
      <c r="N92" s="83">
        <v>-13147164.295454264</v>
      </c>
      <c r="O92" s="81">
        <v>-4.3348612467855895E-2</v>
      </c>
      <c r="P92" s="80">
        <v>88989714.547765806</v>
      </c>
      <c r="Q92" s="80">
        <v>-840990.7332867831</v>
      </c>
      <c r="R92" s="81">
        <v>-9.3619518031789056E-3</v>
      </c>
    </row>
    <row r="93" spans="1:18">
      <c r="A93" s="954" t="s">
        <v>284</v>
      </c>
      <c r="B93" s="954" t="s">
        <v>59</v>
      </c>
      <c r="C93" s="954" t="s">
        <v>345</v>
      </c>
      <c r="D93" s="87" t="s">
        <v>79</v>
      </c>
      <c r="E93" s="80">
        <v>32638104.433456752</v>
      </c>
      <c r="F93" s="80">
        <v>844919.19130465388</v>
      </c>
      <c r="G93" s="84">
        <v>2.6575481030583926E-2</v>
      </c>
      <c r="H93" s="231">
        <v>14.834393083040501</v>
      </c>
      <c r="I93" s="231">
        <v>0.52006630217118577</v>
      </c>
      <c r="J93" s="85">
        <v>6.6337807631491961</v>
      </c>
      <c r="K93" s="85">
        <v>-0.14878957822582262</v>
      </c>
      <c r="L93" s="84">
        <v>-2.1937049044397933E-2</v>
      </c>
      <c r="M93" s="86">
        <v>216514029.33631989</v>
      </c>
      <c r="N93" s="86">
        <v>874514.0550571382</v>
      </c>
      <c r="O93" s="84">
        <v>4.0554443554396457E-3</v>
      </c>
      <c r="P93" s="80">
        <v>51874913.881926939</v>
      </c>
      <c r="Q93" s="80">
        <v>1441343.6404475942</v>
      </c>
      <c r="R93" s="84">
        <v>2.8579052277011987E-2</v>
      </c>
    </row>
    <row r="94" spans="1:18">
      <c r="A94" s="954" t="s">
        <v>284</v>
      </c>
      <c r="B94" s="954" t="s">
        <v>59</v>
      </c>
      <c r="C94" s="954" t="s">
        <v>345</v>
      </c>
      <c r="D94" s="953" t="s">
        <v>68</v>
      </c>
      <c r="E94" s="80">
        <v>27649856.495329913</v>
      </c>
      <c r="F94" s="80">
        <v>-272418.59688122198</v>
      </c>
      <c r="G94" s="81">
        <v>-9.7563180643977197E-3</v>
      </c>
      <c r="H94" s="230">
        <v>12.567177140377295</v>
      </c>
      <c r="I94" s="230">
        <v>-4.339903008540702E-3</v>
      </c>
      <c r="J94" s="82">
        <v>6.2178373984337316</v>
      </c>
      <c r="K94" s="82">
        <v>-0.32493362164128214</v>
      </c>
      <c r="L94" s="81">
        <v>-4.9662997626586165E-2</v>
      </c>
      <c r="M94" s="83">
        <v>171922311.77798817</v>
      </c>
      <c r="N94" s="83">
        <v>-10766740.509893239</v>
      </c>
      <c r="O94" s="81">
        <v>-5.8934787690107501E-2</v>
      </c>
      <c r="P94" s="80">
        <v>54697930.175581619</v>
      </c>
      <c r="Q94" s="80">
        <v>-225309.96404859424</v>
      </c>
      <c r="R94" s="81">
        <v>-4.1022700677489782E-3</v>
      </c>
    </row>
    <row r="95" spans="1:18">
      <c r="A95" s="954" t="s">
        <v>284</v>
      </c>
      <c r="B95" s="954" t="s">
        <v>59</v>
      </c>
      <c r="C95" s="954" t="s">
        <v>345</v>
      </c>
      <c r="D95" s="87" t="s">
        <v>300</v>
      </c>
      <c r="E95" s="80">
        <v>10793454.198800033</v>
      </c>
      <c r="F95" s="80">
        <v>102757.46171053126</v>
      </c>
      <c r="G95" s="84">
        <v>9.6118582574728009E-3</v>
      </c>
      <c r="H95" s="231">
        <v>4.9057488199180836</v>
      </c>
      <c r="I95" s="231">
        <v>9.244919472098978E-2</v>
      </c>
      <c r="J95" s="85">
        <v>6.3191431942860099</v>
      </c>
      <c r="K95" s="85">
        <v>-0.17670498900448006</v>
      </c>
      <c r="L95" s="84">
        <v>-2.7202758441772827E-2</v>
      </c>
      <c r="M95" s="86">
        <v>68205382.64318499</v>
      </c>
      <c r="N95" s="86">
        <v>-1239760.3345474154</v>
      </c>
      <c r="O95" s="84">
        <v>-1.7852369242654518E-2</v>
      </c>
      <c r="P95" s="80">
        <v>13600547.388908429</v>
      </c>
      <c r="Q95" s="80">
        <v>-138073.34382347949</v>
      </c>
      <c r="R95" s="84">
        <v>-1.0050014954887235E-2</v>
      </c>
    </row>
    <row r="96" spans="1:18">
      <c r="A96" s="954" t="s">
        <v>284</v>
      </c>
      <c r="B96" s="954" t="s">
        <v>59</v>
      </c>
      <c r="C96" s="954" t="s">
        <v>345</v>
      </c>
      <c r="D96" s="953" t="s">
        <v>301</v>
      </c>
      <c r="E96" s="80">
        <v>6077119.0535136098</v>
      </c>
      <c r="F96" s="80">
        <v>-451969.8033448467</v>
      </c>
      <c r="G96" s="81">
        <v>-6.9224023941729135E-2</v>
      </c>
      <c r="H96" s="230">
        <v>2.7621203625981523</v>
      </c>
      <c r="I96" s="230">
        <v>-0.17748794548963787</v>
      </c>
      <c r="J96" s="82">
        <v>11.830239072982636</v>
      </c>
      <c r="K96" s="82">
        <v>0.55100581306925989</v>
      </c>
      <c r="L96" s="81">
        <v>4.8851353666702305E-2</v>
      </c>
      <c r="M96" s="83">
        <v>71893771.278043956</v>
      </c>
      <c r="N96" s="83">
        <v>-1749344.9131637514</v>
      </c>
      <c r="O96" s="81">
        <v>-2.3754357550836592E-2</v>
      </c>
      <c r="P96" s="80">
        <v>11523202.750182316</v>
      </c>
      <c r="Q96" s="80">
        <v>-789819.00613614358</v>
      </c>
      <c r="R96" s="81">
        <v>-6.4145018320206082E-2</v>
      </c>
    </row>
    <row r="97" spans="1:18">
      <c r="A97" s="954" t="s">
        <v>284</v>
      </c>
      <c r="B97" s="954" t="s">
        <v>59</v>
      </c>
      <c r="C97" s="954" t="s">
        <v>345</v>
      </c>
      <c r="D97" s="87" t="s">
        <v>109</v>
      </c>
      <c r="E97" s="80">
        <v>4625991.5432883073</v>
      </c>
      <c r="F97" s="80">
        <v>75614.852608369663</v>
      </c>
      <c r="G97" s="84">
        <v>1.6617273194820044E-2</v>
      </c>
      <c r="H97" s="231">
        <v>2.1025662532538156</v>
      </c>
      <c r="I97" s="231">
        <v>5.3838564274570011E-2</v>
      </c>
      <c r="J97" s="85">
        <v>3.5100482862255564</v>
      </c>
      <c r="K97" s="85">
        <v>3.445388962963758E-2</v>
      </c>
      <c r="L97" s="84">
        <v>9.9130927542588256E-3</v>
      </c>
      <c r="M97" s="86">
        <v>16237453.68861304</v>
      </c>
      <c r="N97" s="86">
        <v>422189.96008516848</v>
      </c>
      <c r="O97" s="84">
        <v>2.6695094519582005E-2</v>
      </c>
      <c r="P97" s="80">
        <v>3684389.5091395476</v>
      </c>
      <c r="Q97" s="80">
        <v>60615.159493085463</v>
      </c>
      <c r="R97" s="84">
        <v>1.6727078908486428E-2</v>
      </c>
    </row>
    <row r="98" spans="1:18">
      <c r="A98" s="954" t="s">
        <v>284</v>
      </c>
      <c r="B98" s="954" t="s">
        <v>59</v>
      </c>
      <c r="C98" s="954" t="s">
        <v>345</v>
      </c>
      <c r="D98" s="953" t="s">
        <v>75</v>
      </c>
      <c r="E98" s="80">
        <v>4351071.6535074934</v>
      </c>
      <c r="F98" s="80">
        <v>115699.66065270919</v>
      </c>
      <c r="G98" s="81">
        <v>2.7317473139997724E-2</v>
      </c>
      <c r="H98" s="230">
        <v>1.9776120078358681</v>
      </c>
      <c r="I98" s="230">
        <v>7.0709686394820892E-2</v>
      </c>
      <c r="J98" s="82">
        <v>9.3059251070873259</v>
      </c>
      <c r="K98" s="82">
        <v>8.5455757558277057E-2</v>
      </c>
      <c r="L98" s="81">
        <v>9.2680485470776879E-3</v>
      </c>
      <c r="M98" s="83">
        <v>40490746.943111345</v>
      </c>
      <c r="N98" s="83">
        <v>1438629.2991400436</v>
      </c>
      <c r="O98" s="81">
        <v>3.6838701354320359E-2</v>
      </c>
      <c r="P98" s="80">
        <v>8949485.3815752864</v>
      </c>
      <c r="Q98" s="80">
        <v>216762.70104651526</v>
      </c>
      <c r="R98" s="81">
        <v>2.482189220663425E-2</v>
      </c>
    </row>
    <row r="99" spans="1:18">
      <c r="A99" s="954" t="s">
        <v>284</v>
      </c>
      <c r="B99" s="954" t="s">
        <v>59</v>
      </c>
      <c r="C99" s="954" t="s">
        <v>345</v>
      </c>
      <c r="D99" s="87" t="s">
        <v>302</v>
      </c>
      <c r="E99" s="80">
        <v>3162111.70039686</v>
      </c>
      <c r="F99" s="80">
        <v>-159024.61827598745</v>
      </c>
      <c r="G99" s="84">
        <v>-4.7882592889031114E-2</v>
      </c>
      <c r="H99" s="231">
        <v>1.4372160623422736</v>
      </c>
      <c r="I99" s="231">
        <v>-5.8067602607003943E-2</v>
      </c>
      <c r="J99" s="85">
        <v>9.5121065626874461</v>
      </c>
      <c r="K99" s="85">
        <v>9.5296953347554947E-2</v>
      </c>
      <c r="L99" s="84">
        <v>1.0119876826758438E-2</v>
      </c>
      <c r="M99" s="86">
        <v>30078343.457295731</v>
      </c>
      <c r="N99" s="86">
        <v>-1196164.9423104487</v>
      </c>
      <c r="O99" s="84">
        <v>-3.8247282004455464E-2</v>
      </c>
      <c r="P99" s="80">
        <v>5700794.8631162941</v>
      </c>
      <c r="Q99" s="80">
        <v>-269844.82159073558</v>
      </c>
      <c r="R99" s="84">
        <v>-4.5195294950037913E-2</v>
      </c>
    </row>
    <row r="100" spans="1:18">
      <c r="A100" s="954" t="s">
        <v>284</v>
      </c>
      <c r="B100" s="954" t="s">
        <v>59</v>
      </c>
      <c r="C100" s="954" t="s">
        <v>345</v>
      </c>
      <c r="D100" s="953" t="s">
        <v>71</v>
      </c>
      <c r="E100" s="80">
        <v>2712050.5759511744</v>
      </c>
      <c r="F100" s="80">
        <v>104701.39608137542</v>
      </c>
      <c r="G100" s="81">
        <v>4.0156261727324075E-2</v>
      </c>
      <c r="H100" s="230">
        <v>1.2326581155094709</v>
      </c>
      <c r="I100" s="230">
        <v>5.8744652349919546E-2</v>
      </c>
      <c r="J100" s="82">
        <v>10.609514563533175</v>
      </c>
      <c r="K100" s="82">
        <v>-6.3441275149763499E-2</v>
      </c>
      <c r="L100" s="81">
        <v>-5.9441148364755402E-3</v>
      </c>
      <c r="M100" s="83">
        <v>28773540.082592517</v>
      </c>
      <c r="N100" s="83">
        <v>945417.42981597409</v>
      </c>
      <c r="O100" s="81">
        <v>3.3973453459737617E-2</v>
      </c>
      <c r="P100" s="80">
        <v>4544054.0819316134</v>
      </c>
      <c r="Q100" s="80">
        <v>193505.75284264795</v>
      </c>
      <c r="R100" s="81">
        <v>4.4478474483047377E-2</v>
      </c>
    </row>
    <row r="101" spans="1:18">
      <c r="A101" s="954" t="s">
        <v>284</v>
      </c>
      <c r="B101" s="954" t="s">
        <v>59</v>
      </c>
      <c r="C101" s="954" t="s">
        <v>345</v>
      </c>
      <c r="D101" s="87" t="s">
        <v>78</v>
      </c>
      <c r="E101" s="80">
        <v>2638747.9552050852</v>
      </c>
      <c r="F101" s="80">
        <v>-10330.319412570447</v>
      </c>
      <c r="G101" s="84">
        <v>-3.8995900995267619E-3</v>
      </c>
      <c r="H101" s="231">
        <v>1.1993412330176723</v>
      </c>
      <c r="I101" s="231">
        <v>6.6399732299702308E-3</v>
      </c>
      <c r="J101" s="85">
        <v>11.691235006864007</v>
      </c>
      <c r="K101" s="85">
        <v>-0.47184303414049822</v>
      </c>
      <c r="L101" s="84">
        <v>-3.8793061472581852E-2</v>
      </c>
      <c r="M101" s="86">
        <v>30850222.468184508</v>
      </c>
      <c r="N101" s="86">
        <v>-1370723.3227196001</v>
      </c>
      <c r="O101" s="84">
        <v>-4.2541374533659769E-2</v>
      </c>
      <c r="P101" s="80">
        <v>7193953.0247563468</v>
      </c>
      <c r="Q101" s="80">
        <v>-107515.30427706148</v>
      </c>
      <c r="R101" s="84">
        <v>-1.4725162040289874E-2</v>
      </c>
    </row>
    <row r="102" spans="1:18">
      <c r="A102" s="954" t="s">
        <v>284</v>
      </c>
      <c r="B102" s="954" t="s">
        <v>59</v>
      </c>
      <c r="C102" s="954" t="s">
        <v>345</v>
      </c>
      <c r="D102" s="953" t="s">
        <v>299</v>
      </c>
      <c r="E102" s="80">
        <v>2467822.4418001864</v>
      </c>
      <c r="F102" s="80">
        <v>106865.08448732318</v>
      </c>
      <c r="G102" s="81">
        <v>4.5263453893530835E-2</v>
      </c>
      <c r="H102" s="230">
        <v>1.1216536253032487</v>
      </c>
      <c r="I102" s="230">
        <v>5.8673780066882397E-2</v>
      </c>
      <c r="J102" s="82">
        <v>11.149264411843003</v>
      </c>
      <c r="K102" s="82">
        <v>0.33939054329708895</v>
      </c>
      <c r="L102" s="81">
        <v>3.1396346287132205E-2</v>
      </c>
      <c r="M102" s="83">
        <v>27514404.925110318</v>
      </c>
      <c r="N102" s="83">
        <v>1992753.6835427806</v>
      </c>
      <c r="O102" s="81">
        <v>7.8080907253255991E-2</v>
      </c>
      <c r="P102" s="80">
        <v>5023058.5028548464</v>
      </c>
      <c r="Q102" s="80">
        <v>390920.29633787088</v>
      </c>
      <c r="R102" s="81">
        <v>8.439305541183624E-2</v>
      </c>
    </row>
    <row r="103" spans="1:18">
      <c r="A103" s="954" t="s">
        <v>284</v>
      </c>
      <c r="B103" s="954" t="s">
        <v>59</v>
      </c>
      <c r="C103" s="954" t="s">
        <v>345</v>
      </c>
      <c r="D103" s="87" t="s">
        <v>80</v>
      </c>
      <c r="E103" s="80">
        <v>1792089.2248329057</v>
      </c>
      <c r="F103" s="80">
        <v>40948.654226137791</v>
      </c>
      <c r="G103" s="84">
        <v>2.3383990362320906E-2</v>
      </c>
      <c r="H103" s="231">
        <v>0.81452512216981887</v>
      </c>
      <c r="I103" s="231">
        <v>2.6104642246666865E-2</v>
      </c>
      <c r="J103" s="85">
        <v>9.7425138457737877</v>
      </c>
      <c r="K103" s="85">
        <v>-0.11855049405919971</v>
      </c>
      <c r="L103" s="84">
        <v>-1.2022078953518677E-2</v>
      </c>
      <c r="M103" s="86">
        <v>17459454.085796598</v>
      </c>
      <c r="N103" s="86">
        <v>191344.25095140934</v>
      </c>
      <c r="O103" s="84">
        <v>1.1080787230418075E-2</v>
      </c>
      <c r="P103" s="80">
        <v>3371900.6482466697</v>
      </c>
      <c r="Q103" s="80">
        <v>22686.457379976287</v>
      </c>
      <c r="R103" s="84">
        <v>6.7736657278720048E-3</v>
      </c>
    </row>
    <row r="104" spans="1:18">
      <c r="A104" s="954" t="s">
        <v>284</v>
      </c>
      <c r="B104" s="954" t="s">
        <v>59</v>
      </c>
      <c r="C104" s="954" t="s">
        <v>345</v>
      </c>
      <c r="D104" s="953" t="s">
        <v>77</v>
      </c>
      <c r="E104" s="80">
        <v>1198192.7288633341</v>
      </c>
      <c r="F104" s="80">
        <v>25553.008846431039</v>
      </c>
      <c r="G104" s="81">
        <v>2.1791014247805544E-2</v>
      </c>
      <c r="H104" s="230">
        <v>0.54459234804639489</v>
      </c>
      <c r="I104" s="230">
        <v>1.6631779745285957E-2</v>
      </c>
      <c r="J104" s="82">
        <v>8.2086398045868343</v>
      </c>
      <c r="K104" s="82">
        <v>0.33707080977781523</v>
      </c>
      <c r="L104" s="81">
        <v>4.2821299032009978E-2</v>
      </c>
      <c r="M104" s="83">
        <v>9835532.5277140848</v>
      </c>
      <c r="N104" s="83">
        <v>605018.06554750167</v>
      </c>
      <c r="O104" s="81">
        <v>6.5545432817131627E-2</v>
      </c>
      <c r="P104" s="80">
        <v>2541257.1512446376</v>
      </c>
      <c r="Q104" s="80">
        <v>23673.24792592274</v>
      </c>
      <c r="R104" s="81">
        <v>9.4031614575849198E-3</v>
      </c>
    </row>
    <row r="105" spans="1:18">
      <c r="A105" s="954" t="s">
        <v>284</v>
      </c>
      <c r="B105" s="954" t="s">
        <v>59</v>
      </c>
      <c r="C105" s="954" t="s">
        <v>345</v>
      </c>
      <c r="D105" s="87" t="s">
        <v>74</v>
      </c>
      <c r="E105" s="80">
        <v>1118905.9795643948</v>
      </c>
      <c r="F105" s="80">
        <v>-15803.658081131522</v>
      </c>
      <c r="G105" s="84">
        <v>-1.3927490837147935E-2</v>
      </c>
      <c r="H105" s="231">
        <v>0.50855561044188868</v>
      </c>
      <c r="I105" s="231">
        <v>-2.327600250856765E-3</v>
      </c>
      <c r="J105" s="85">
        <v>6.2342096249060237</v>
      </c>
      <c r="K105" s="85">
        <v>-8.962632601778342E-2</v>
      </c>
      <c r="L105" s="84">
        <v>-1.4172778470746147E-2</v>
      </c>
      <c r="M105" s="86">
        <v>6975494.4271652531</v>
      </c>
      <c r="N105" s="86">
        <v>-200223.17323725205</v>
      </c>
      <c r="O105" s="84">
        <v>-2.7902878065605732E-2</v>
      </c>
      <c r="P105" s="80">
        <v>880634.18573694653</v>
      </c>
      <c r="Q105" s="80">
        <v>6895.0779329396319</v>
      </c>
      <c r="R105" s="84">
        <v>7.8914608163405033E-3</v>
      </c>
    </row>
    <row r="106" spans="1:18">
      <c r="A106" s="954" t="s">
        <v>284</v>
      </c>
      <c r="B106" s="954" t="s">
        <v>59</v>
      </c>
      <c r="C106" s="954" t="s">
        <v>345</v>
      </c>
      <c r="D106" s="953" t="s">
        <v>73</v>
      </c>
      <c r="E106" s="80">
        <v>1100687.2922186828</v>
      </c>
      <c r="F106" s="80">
        <v>-13384.910894475877</v>
      </c>
      <c r="G106" s="81">
        <v>-1.2014401631306425E-2</v>
      </c>
      <c r="H106" s="230">
        <v>0.50027500793035728</v>
      </c>
      <c r="I106" s="230">
        <v>-1.3165580415110956E-3</v>
      </c>
      <c r="J106" s="82">
        <v>11.673041358615427</v>
      </c>
      <c r="K106" s="82">
        <v>-0.45033607566656642</v>
      </c>
      <c r="L106" s="81">
        <v>-3.7146090526978433E-2</v>
      </c>
      <c r="M106" s="83">
        <v>12848368.284971109</v>
      </c>
      <c r="N106" s="83">
        <v>-657949.52241178416</v>
      </c>
      <c r="O106" s="81">
        <v>-4.8714204107660815E-2</v>
      </c>
      <c r="P106" s="80">
        <v>2722552.29476895</v>
      </c>
      <c r="Q106" s="80">
        <v>-61415.363581595942</v>
      </c>
      <c r="R106" s="81">
        <v>-2.2060372503746511E-2</v>
      </c>
    </row>
    <row r="107" spans="1:18">
      <c r="A107" s="954" t="s">
        <v>284</v>
      </c>
      <c r="B107" s="954" t="s">
        <v>59</v>
      </c>
      <c r="C107" s="954" t="s">
        <v>350</v>
      </c>
      <c r="D107" s="87" t="s">
        <v>69</v>
      </c>
      <c r="E107" s="80">
        <v>822428205.42283273</v>
      </c>
      <c r="F107" s="80">
        <v>-22843097.707527518</v>
      </c>
      <c r="G107" s="84">
        <v>-2.7024574977206565E-2</v>
      </c>
      <c r="H107" s="231">
        <v>26.500141855420992</v>
      </c>
      <c r="I107" s="231">
        <v>-0.38365669166106287</v>
      </c>
      <c r="J107" s="85">
        <v>5.035874020233992</v>
      </c>
      <c r="K107" s="85">
        <v>-9.1291824903514396E-2</v>
      </c>
      <c r="L107" s="84">
        <v>-1.7805514325247272E-2</v>
      </c>
      <c r="M107" s="86">
        <v>4141644833.1965084</v>
      </c>
      <c r="N107" s="86">
        <v>-192201322.08834648</v>
      </c>
      <c r="O107" s="84">
        <v>-4.4348902845563393E-2</v>
      </c>
      <c r="P107" s="80">
        <v>1259172421.5561638</v>
      </c>
      <c r="Q107" s="80">
        <v>-28941924.848731279</v>
      </c>
      <c r="R107" s="84">
        <v>-2.2468443837697867E-2</v>
      </c>
    </row>
    <row r="108" spans="1:18">
      <c r="A108" s="954" t="s">
        <v>284</v>
      </c>
      <c r="B108" s="954" t="s">
        <v>59</v>
      </c>
      <c r="C108" s="954" t="s">
        <v>350</v>
      </c>
      <c r="D108" s="953" t="s">
        <v>79</v>
      </c>
      <c r="E108" s="80">
        <v>469534672.93278342</v>
      </c>
      <c r="F108" s="80">
        <v>12618733.156216502</v>
      </c>
      <c r="G108" s="81">
        <v>2.7617187446748074E-2</v>
      </c>
      <c r="H108" s="230">
        <v>15.129266429232336</v>
      </c>
      <c r="I108" s="230">
        <v>0.59708482977079136</v>
      </c>
      <c r="J108" s="82">
        <v>6.6953749779514995</v>
      </c>
      <c r="K108" s="82">
        <v>-2.6193345035530058E-4</v>
      </c>
      <c r="L108" s="81">
        <v>-3.9120020069974191E-5</v>
      </c>
      <c r="M108" s="83">
        <v>3143710700.4347992</v>
      </c>
      <c r="N108" s="83">
        <v>84367468.658950806</v>
      </c>
      <c r="O108" s="81">
        <v>2.7576987041750871E-2</v>
      </c>
      <c r="P108" s="80">
        <v>753747029.13893759</v>
      </c>
      <c r="Q108" s="80">
        <v>16700239.85722518</v>
      </c>
      <c r="R108" s="81">
        <v>2.2658317083913176E-2</v>
      </c>
    </row>
    <row r="109" spans="1:18">
      <c r="A109" s="954" t="s">
        <v>284</v>
      </c>
      <c r="B109" s="954" t="s">
        <v>59</v>
      </c>
      <c r="C109" s="954" t="s">
        <v>350</v>
      </c>
      <c r="D109" s="87" t="s">
        <v>68</v>
      </c>
      <c r="E109" s="80">
        <v>370315118.7240414</v>
      </c>
      <c r="F109" s="80">
        <v>-3273327.7289210558</v>
      </c>
      <c r="G109" s="84">
        <v>-8.7618548164422206E-3</v>
      </c>
      <c r="H109" s="231">
        <v>11.932230816851453</v>
      </c>
      <c r="I109" s="231">
        <v>5.0274696060421675E-2</v>
      </c>
      <c r="J109" s="85">
        <v>6.4133235974130063</v>
      </c>
      <c r="K109" s="85">
        <v>-7.8395733610401308E-2</v>
      </c>
      <c r="L109" s="84">
        <v>-1.207626664260643E-2</v>
      </c>
      <c r="M109" s="86">
        <v>2374950689.3916936</v>
      </c>
      <c r="N109" s="86">
        <v>-50280650.294005871</v>
      </c>
      <c r="O109" s="84">
        <v>-2.07323109640015E-2</v>
      </c>
      <c r="P109" s="80">
        <v>728985793.58864415</v>
      </c>
      <c r="Q109" s="80">
        <v>-1034312.5592782497</v>
      </c>
      <c r="R109" s="84">
        <v>-1.416827496349353E-3</v>
      </c>
    </row>
    <row r="110" spans="1:18">
      <c r="A110" s="954" t="s">
        <v>284</v>
      </c>
      <c r="B110" s="954" t="s">
        <v>59</v>
      </c>
      <c r="C110" s="954" t="s">
        <v>350</v>
      </c>
      <c r="D110" s="953" t="s">
        <v>300</v>
      </c>
      <c r="E110" s="80">
        <v>138661969.85645735</v>
      </c>
      <c r="F110" s="80">
        <v>-185523.32825285196</v>
      </c>
      <c r="G110" s="81">
        <v>-1.3361662065158673E-3</v>
      </c>
      <c r="H110" s="230">
        <v>4.4679424257574389</v>
      </c>
      <c r="I110" s="230">
        <v>5.1906980426080551E-2</v>
      </c>
      <c r="J110" s="82">
        <v>6.4121992323943049</v>
      </c>
      <c r="K110" s="82">
        <v>5.2968182328622326E-2</v>
      </c>
      <c r="L110" s="81">
        <v>8.3293376056960897E-3</v>
      </c>
      <c r="M110" s="83">
        <v>889128176.67585802</v>
      </c>
      <c r="N110" s="83">
        <v>6164886.7918655872</v>
      </c>
      <c r="O110" s="81">
        <v>6.9820420197487E-3</v>
      </c>
      <c r="P110" s="80">
        <v>175503698.9886044</v>
      </c>
      <c r="Q110" s="80">
        <v>-2562479.1341374516</v>
      </c>
      <c r="R110" s="81">
        <v>-1.4390599950829083E-2</v>
      </c>
    </row>
    <row r="111" spans="1:18">
      <c r="A111" s="954" t="s">
        <v>284</v>
      </c>
      <c r="B111" s="954" t="s">
        <v>59</v>
      </c>
      <c r="C111" s="954" t="s">
        <v>350</v>
      </c>
      <c r="D111" s="87" t="s">
        <v>301</v>
      </c>
      <c r="E111" s="80">
        <v>88638159.841481894</v>
      </c>
      <c r="F111" s="80">
        <v>-5044100.296501264</v>
      </c>
      <c r="G111" s="84">
        <v>-5.3842640955415536E-2</v>
      </c>
      <c r="H111" s="231">
        <v>2.8560837214904424</v>
      </c>
      <c r="I111" s="231">
        <v>-0.12347443889875365</v>
      </c>
      <c r="J111" s="85">
        <v>11.785169952672796</v>
      </c>
      <c r="K111" s="85">
        <v>0.44436969992371544</v>
      </c>
      <c r="L111" s="84">
        <v>3.9183275432084032E-2</v>
      </c>
      <c r="M111" s="86">
        <v>1044615778.0240409</v>
      </c>
      <c r="N111" s="86">
        <v>-17816021.426903486</v>
      </c>
      <c r="O111" s="84">
        <v>-1.6769096553878236E-2</v>
      </c>
      <c r="P111" s="80">
        <v>167334906.45662624</v>
      </c>
      <c r="Q111" s="80">
        <v>-9182701.8113024533</v>
      </c>
      <c r="R111" s="84">
        <v>-5.2021449312662421E-2</v>
      </c>
    </row>
    <row r="112" spans="1:18">
      <c r="A112" s="954" t="s">
        <v>284</v>
      </c>
      <c r="B112" s="954" t="s">
        <v>59</v>
      </c>
      <c r="C112" s="954" t="s">
        <v>350</v>
      </c>
      <c r="D112" s="953" t="s">
        <v>109</v>
      </c>
      <c r="E112" s="80">
        <v>74973607.175634518</v>
      </c>
      <c r="F112" s="80">
        <v>-177470.03038842976</v>
      </c>
      <c r="G112" s="81">
        <v>-2.3615101338055936E-3</v>
      </c>
      <c r="H112" s="230">
        <v>2.4157868279158179</v>
      </c>
      <c r="I112" s="230">
        <v>2.5611729434629638E-2</v>
      </c>
      <c r="J112" s="82">
        <v>3.4161813858606087</v>
      </c>
      <c r="K112" s="82">
        <v>7.7392280657793133E-2</v>
      </c>
      <c r="L112" s="81">
        <v>2.3179745176834677E-2</v>
      </c>
      <c r="M112" s="83">
        <v>256123441.26422802</v>
      </c>
      <c r="N112" s="83">
        <v>5209843.4445029497</v>
      </c>
      <c r="O112" s="81">
        <v>2.0763495839895004E-2</v>
      </c>
      <c r="P112" s="80">
        <v>58777568.472260527</v>
      </c>
      <c r="Q112" s="80">
        <v>276965.13895665109</v>
      </c>
      <c r="R112" s="81">
        <v>4.7343979920798059E-3</v>
      </c>
    </row>
    <row r="113" spans="1:18">
      <c r="A113" s="954" t="s">
        <v>284</v>
      </c>
      <c r="B113" s="954" t="s">
        <v>59</v>
      </c>
      <c r="C113" s="954" t="s">
        <v>350</v>
      </c>
      <c r="D113" s="87" t="s">
        <v>75</v>
      </c>
      <c r="E113" s="80">
        <v>60021957.831918217</v>
      </c>
      <c r="F113" s="80">
        <v>-948449.6860011071</v>
      </c>
      <c r="G113" s="84">
        <v>-1.5555902028740022E-2</v>
      </c>
      <c r="H113" s="231">
        <v>1.9340173239415639</v>
      </c>
      <c r="I113" s="231">
        <v>-5.1425019923954096E-3</v>
      </c>
      <c r="J113" s="85">
        <v>9.3915379444500111</v>
      </c>
      <c r="K113" s="85">
        <v>0.18307877695250596</v>
      </c>
      <c r="L113" s="84">
        <v>1.9881586443767609E-2</v>
      </c>
      <c r="M113" s="86">
        <v>563698494.47863841</v>
      </c>
      <c r="N113" s="86">
        <v>2254986.4241954088</v>
      </c>
      <c r="O113" s="84">
        <v>4.0164084041323413E-3</v>
      </c>
      <c r="P113" s="80">
        <v>123640651.32615691</v>
      </c>
      <c r="Q113" s="80">
        <v>-2024299.8155823052</v>
      </c>
      <c r="R113" s="84">
        <v>-1.6108706502412671E-2</v>
      </c>
    </row>
    <row r="114" spans="1:18">
      <c r="A114" s="954" t="s">
        <v>284</v>
      </c>
      <c r="B114" s="954" t="s">
        <v>59</v>
      </c>
      <c r="C114" s="954" t="s">
        <v>350</v>
      </c>
      <c r="D114" s="953" t="s">
        <v>302</v>
      </c>
      <c r="E114" s="80">
        <v>43485045.484380946</v>
      </c>
      <c r="F114" s="80">
        <v>-1601804.8722195178</v>
      </c>
      <c r="G114" s="81">
        <v>-3.5527096249805407E-2</v>
      </c>
      <c r="H114" s="230">
        <v>1.4011677448891351</v>
      </c>
      <c r="I114" s="230">
        <v>-3.281658371683327E-2</v>
      </c>
      <c r="J114" s="82">
        <v>9.5950889423601691</v>
      </c>
      <c r="K114" s="82">
        <v>0.20999784543013789</v>
      </c>
      <c r="L114" s="81">
        <v>2.2375685356834794E-2</v>
      </c>
      <c r="M114" s="83">
        <v>417242879.08521265</v>
      </c>
      <c r="N114" s="83">
        <v>-5901318.7851349711</v>
      </c>
      <c r="O114" s="81">
        <v>-1.3946354020298181E-2</v>
      </c>
      <c r="P114" s="80">
        <v>78041316.641195923</v>
      </c>
      <c r="Q114" s="80">
        <v>-2819832.2657006979</v>
      </c>
      <c r="R114" s="81">
        <v>-3.4872522884227722E-2</v>
      </c>
    </row>
    <row r="115" spans="1:18">
      <c r="A115" s="954" t="s">
        <v>284</v>
      </c>
      <c r="B115" s="954" t="s">
        <v>59</v>
      </c>
      <c r="C115" s="954" t="s">
        <v>350</v>
      </c>
      <c r="D115" s="87" t="s">
        <v>71</v>
      </c>
      <c r="E115" s="80">
        <v>37003849.523758762</v>
      </c>
      <c r="F115" s="80">
        <v>1817730.1365421489</v>
      </c>
      <c r="G115" s="84">
        <v>5.1660432244271422E-2</v>
      </c>
      <c r="H115" s="231">
        <v>1.1923317501885804</v>
      </c>
      <c r="I115" s="231">
        <v>7.3239522928116418E-2</v>
      </c>
      <c r="J115" s="85">
        <v>10.758560663565266</v>
      </c>
      <c r="K115" s="85">
        <v>8.2493713662938006E-2</v>
      </c>
      <c r="L115" s="84">
        <v>7.7269760530766169E-3</v>
      </c>
      <c r="M115" s="86">
        <v>398108159.88679934</v>
      </c>
      <c r="N115" s="86">
        <v>22458793.601618528</v>
      </c>
      <c r="O115" s="84">
        <v>5.9786587220191235E-2</v>
      </c>
      <c r="P115" s="80">
        <v>62144298.70736593</v>
      </c>
      <c r="Q115" s="80">
        <v>2945955.7523801923</v>
      </c>
      <c r="R115" s="84">
        <v>4.9764159017428734E-2</v>
      </c>
    </row>
    <row r="116" spans="1:18">
      <c r="A116" s="954" t="s">
        <v>284</v>
      </c>
      <c r="B116" s="954" t="s">
        <v>59</v>
      </c>
      <c r="C116" s="954" t="s">
        <v>350</v>
      </c>
      <c r="D116" s="953" t="s">
        <v>299</v>
      </c>
      <c r="E116" s="80">
        <v>34629397.912565276</v>
      </c>
      <c r="F116" s="80">
        <v>5363.5186553522944</v>
      </c>
      <c r="G116" s="81">
        <v>1.5490738584454769E-4</v>
      </c>
      <c r="H116" s="230">
        <v>1.1158225739339678</v>
      </c>
      <c r="I116" s="230">
        <v>1.4607423146386855E-2</v>
      </c>
      <c r="J116" s="82">
        <v>11.09159979283875</v>
      </c>
      <c r="K116" s="82">
        <v>0.57108692275755857</v>
      </c>
      <c r="L116" s="81">
        <v>5.4283182750685735E-2</v>
      </c>
      <c r="M116" s="83">
        <v>384095422.71313965</v>
      </c>
      <c r="N116" s="83">
        <v>19832823.257876515</v>
      </c>
      <c r="O116" s="81">
        <v>5.4446499002465613E-2</v>
      </c>
      <c r="P116" s="80">
        <v>71209647.504025638</v>
      </c>
      <c r="Q116" s="80">
        <v>1719990.1386686862</v>
      </c>
      <c r="R116" s="81">
        <v>2.4751742977022678E-2</v>
      </c>
    </row>
    <row r="117" spans="1:18">
      <c r="A117" s="954" t="s">
        <v>284</v>
      </c>
      <c r="B117" s="954" t="s">
        <v>59</v>
      </c>
      <c r="C117" s="954" t="s">
        <v>350</v>
      </c>
      <c r="D117" s="87" t="s">
        <v>78</v>
      </c>
      <c r="E117" s="80">
        <v>33377709.436621964</v>
      </c>
      <c r="F117" s="80">
        <v>-219577.18397159874</v>
      </c>
      <c r="G117" s="84">
        <v>-6.5355630188602262E-3</v>
      </c>
      <c r="H117" s="231">
        <v>1.0754908805988153</v>
      </c>
      <c r="I117" s="231">
        <v>6.9313756308406749E-3</v>
      </c>
      <c r="J117" s="85">
        <v>12.049458822208285</v>
      </c>
      <c r="K117" s="85">
        <v>-0.17521837802559048</v>
      </c>
      <c r="L117" s="84">
        <v>-1.4333170124298932E-2</v>
      </c>
      <c r="M117" s="86">
        <v>402183335.43620926</v>
      </c>
      <c r="N117" s="86">
        <v>-8532648.3042834997</v>
      </c>
      <c r="O117" s="84">
        <v>-2.0775057806551735E-2</v>
      </c>
      <c r="P117" s="80">
        <v>92066186.65476352</v>
      </c>
      <c r="Q117" s="80">
        <v>-691143.85569183528</v>
      </c>
      <c r="R117" s="84">
        <v>-7.4510968770703399E-3</v>
      </c>
    </row>
    <row r="118" spans="1:18">
      <c r="A118" s="954" t="s">
        <v>284</v>
      </c>
      <c r="B118" s="954" t="s">
        <v>59</v>
      </c>
      <c r="C118" s="954" t="s">
        <v>350</v>
      </c>
      <c r="D118" s="953" t="s">
        <v>80</v>
      </c>
      <c r="E118" s="80">
        <v>24636581.392804507</v>
      </c>
      <c r="F118" s="80">
        <v>649613.05056815594</v>
      </c>
      <c r="G118" s="81">
        <v>2.7081915534290953E-2</v>
      </c>
      <c r="H118" s="230">
        <v>0.79383573841109323</v>
      </c>
      <c r="I118" s="230">
        <v>3.0931778132597176E-2</v>
      </c>
      <c r="J118" s="82">
        <v>9.7863725080989585</v>
      </c>
      <c r="K118" s="82">
        <v>5.7673936842354223E-2</v>
      </c>
      <c r="L118" s="81">
        <v>5.9282273389322194E-3</v>
      </c>
      <c r="M118" s="83">
        <v>241102762.8360844</v>
      </c>
      <c r="N118" s="83">
        <v>7740778.196192205</v>
      </c>
      <c r="O118" s="81">
        <v>3.3170690625284278E-2</v>
      </c>
      <c r="P118" s="80">
        <v>46245815.55153127</v>
      </c>
      <c r="Q118" s="80">
        <v>1067835.6966554374</v>
      </c>
      <c r="R118" s="81">
        <v>2.3636198433077817E-2</v>
      </c>
    </row>
    <row r="119" spans="1:18">
      <c r="A119" s="954" t="s">
        <v>284</v>
      </c>
      <c r="B119" s="954" t="s">
        <v>59</v>
      </c>
      <c r="C119" s="954" t="s">
        <v>350</v>
      </c>
      <c r="D119" s="87" t="s">
        <v>73</v>
      </c>
      <c r="E119" s="80">
        <v>16800075.726729672</v>
      </c>
      <c r="F119" s="80">
        <v>-361971.29516010731</v>
      </c>
      <c r="G119" s="84">
        <v>-2.1091382321608933E-2</v>
      </c>
      <c r="H119" s="231">
        <v>0.54132918472957703</v>
      </c>
      <c r="I119" s="231">
        <v>-4.5085990486790628E-3</v>
      </c>
      <c r="J119" s="85">
        <v>11.752869899310408</v>
      </c>
      <c r="K119" s="85">
        <v>-2.1679930790821089E-2</v>
      </c>
      <c r="L119" s="84">
        <v>-1.8412534749648855E-3</v>
      </c>
      <c r="M119" s="86">
        <v>197449104.31481659</v>
      </c>
      <c r="N119" s="86">
        <v>-4626273.5309650302</v>
      </c>
      <c r="O119" s="84">
        <v>-2.2893801215582411E-2</v>
      </c>
      <c r="P119" s="80">
        <v>41495945.799113788</v>
      </c>
      <c r="Q119" s="80">
        <v>-393278.77199678868</v>
      </c>
      <c r="R119" s="84">
        <v>-9.3885426627834563E-3</v>
      </c>
    </row>
    <row r="120" spans="1:18">
      <c r="A120" s="954" t="s">
        <v>284</v>
      </c>
      <c r="B120" s="954" t="s">
        <v>59</v>
      </c>
      <c r="C120" s="954" t="s">
        <v>350</v>
      </c>
      <c r="D120" s="953" t="s">
        <v>77</v>
      </c>
      <c r="E120" s="80">
        <v>16526988.000744462</v>
      </c>
      <c r="F120" s="80">
        <v>961580.8454902675</v>
      </c>
      <c r="G120" s="81">
        <v>6.1776787198636191E-2</v>
      </c>
      <c r="H120" s="230">
        <v>0.53252979843681036</v>
      </c>
      <c r="I120" s="230">
        <v>3.7473041256651296E-2</v>
      </c>
      <c r="J120" s="82">
        <v>7.9508044020604949</v>
      </c>
      <c r="K120" s="82">
        <v>0.25190958499800953</v>
      </c>
      <c r="L120" s="81">
        <v>3.27202268616167E-2</v>
      </c>
      <c r="M120" s="83">
        <v>131402848.94912004</v>
      </c>
      <c r="N120" s="83">
        <v>11566416.476066202</v>
      </c>
      <c r="O120" s="81">
        <v>9.6518364552174066E-2</v>
      </c>
      <c r="P120" s="80">
        <v>35122527.471087866</v>
      </c>
      <c r="Q120" s="80">
        <v>2190632.4876952358</v>
      </c>
      <c r="R120" s="81">
        <v>6.6520086038169363E-2</v>
      </c>
    </row>
    <row r="121" spans="1:18">
      <c r="A121" s="954" t="s">
        <v>284</v>
      </c>
      <c r="B121" s="954" t="s">
        <v>59</v>
      </c>
      <c r="C121" s="954" t="s">
        <v>350</v>
      </c>
      <c r="D121" s="87" t="s">
        <v>74</v>
      </c>
      <c r="E121" s="80">
        <v>16339250.717118604</v>
      </c>
      <c r="F121" s="80">
        <v>-141561.25072188117</v>
      </c>
      <c r="G121" s="84">
        <v>-8.5894585168566923E-3</v>
      </c>
      <c r="H121" s="231">
        <v>0.52648055959160456</v>
      </c>
      <c r="I121" s="231">
        <v>2.3094121802136325E-3</v>
      </c>
      <c r="J121" s="85">
        <v>6.2095010029945206</v>
      </c>
      <c r="K121" s="85">
        <v>0.18261360550345529</v>
      </c>
      <c r="L121" s="84">
        <v>3.0299820364899394E-2</v>
      </c>
      <c r="M121" s="86">
        <v>101458593.71612692</v>
      </c>
      <c r="N121" s="86">
        <v>2130595.766729176</v>
      </c>
      <c r="O121" s="84">
        <v>2.1450102797950277E-2</v>
      </c>
      <c r="P121" s="80">
        <v>12536677.532006472</v>
      </c>
      <c r="Q121" s="80">
        <v>268410.40978269838</v>
      </c>
      <c r="R121" s="84">
        <v>2.1878428885565845E-2</v>
      </c>
    </row>
    <row r="122" spans="1:18">
      <c r="A122" s="954" t="s">
        <v>284</v>
      </c>
      <c r="B122" s="954" t="s">
        <v>59</v>
      </c>
      <c r="C122" s="954" t="s">
        <v>353</v>
      </c>
      <c r="D122" s="953" t="s">
        <v>69</v>
      </c>
      <c r="E122" s="80">
        <v>326235934.51932156</v>
      </c>
      <c r="F122" s="80">
        <v>-11972321.056769431</v>
      </c>
      <c r="G122" s="81">
        <v>-3.5399257290086659E-2</v>
      </c>
      <c r="H122" s="230">
        <v>26.802185773002289</v>
      </c>
      <c r="I122" s="230">
        <v>-0.47271763151912083</v>
      </c>
      <c r="J122" s="82">
        <v>5.0090669411749777</v>
      </c>
      <c r="K122" s="82">
        <v>-0.14547096338442156</v>
      </c>
      <c r="L122" s="81">
        <v>-2.8221921358992541E-2</v>
      </c>
      <c r="M122" s="83">
        <v>1634137634.6240585</v>
      </c>
      <c r="N122" s="83">
        <v>-109169638.37781525</v>
      </c>
      <c r="O122" s="81">
        <v>-6.262214359367152E-2</v>
      </c>
      <c r="P122" s="80">
        <v>499958980.65955937</v>
      </c>
      <c r="Q122" s="80">
        <v>-17155055.862968147</v>
      </c>
      <c r="R122" s="81">
        <v>-3.3174608792930736E-2</v>
      </c>
    </row>
    <row r="123" spans="1:18">
      <c r="A123" s="954" t="s">
        <v>284</v>
      </c>
      <c r="B123" s="954" t="s">
        <v>59</v>
      </c>
      <c r="C123" s="954" t="s">
        <v>353</v>
      </c>
      <c r="D123" s="87" t="s">
        <v>79</v>
      </c>
      <c r="E123" s="80">
        <v>184506923.5633626</v>
      </c>
      <c r="F123" s="80">
        <v>3529174.5346944332</v>
      </c>
      <c r="G123" s="84">
        <v>1.9500599126887067E-2</v>
      </c>
      <c r="H123" s="231">
        <v>15.158320462265001</v>
      </c>
      <c r="I123" s="231">
        <v>0.56331711228292392</v>
      </c>
      <c r="J123" s="85">
        <v>6.6467140351703788</v>
      </c>
      <c r="K123" s="85">
        <v>-6.3949374757520161E-2</v>
      </c>
      <c r="L123" s="84">
        <v>-9.5295160628846454E-3</v>
      </c>
      <c r="M123" s="86">
        <v>1226364758.4347105</v>
      </c>
      <c r="N123" s="86">
        <v>11884000.016912699</v>
      </c>
      <c r="O123" s="84">
        <v>9.7852517913869178E-3</v>
      </c>
      <c r="P123" s="80">
        <v>296134979.01675934</v>
      </c>
      <c r="Q123" s="80">
        <v>5664673.9264906645</v>
      </c>
      <c r="R123" s="84">
        <v>1.9501731596041353E-2</v>
      </c>
    </row>
    <row r="124" spans="1:18">
      <c r="A124" s="954" t="s">
        <v>284</v>
      </c>
      <c r="B124" s="954" t="s">
        <v>59</v>
      </c>
      <c r="C124" s="954" t="s">
        <v>353</v>
      </c>
      <c r="D124" s="953" t="s">
        <v>68</v>
      </c>
      <c r="E124" s="80">
        <v>145928364.66945145</v>
      </c>
      <c r="F124" s="80">
        <v>-1513515.6384651661</v>
      </c>
      <c r="G124" s="81">
        <v>-1.0265167775291189E-2</v>
      </c>
      <c r="H124" s="230">
        <v>11.988866723660749</v>
      </c>
      <c r="I124" s="230">
        <v>9.837328691886249E-2</v>
      </c>
      <c r="J124" s="82">
        <v>6.2993191967882503</v>
      </c>
      <c r="K124" s="82">
        <v>-0.22042366477692266</v>
      </c>
      <c r="L124" s="81">
        <v>-3.3808643907776187E-2</v>
      </c>
      <c r="M124" s="83">
        <v>919249348.91819179</v>
      </c>
      <c r="N124" s="83">
        <v>-42033797.715094209</v>
      </c>
      <c r="O124" s="81">
        <v>-4.3726760281098974E-2</v>
      </c>
      <c r="P124" s="80">
        <v>289577604.20105803</v>
      </c>
      <c r="Q124" s="80">
        <v>-567108.76154559851</v>
      </c>
      <c r="R124" s="81">
        <v>-1.9545721021588715E-3</v>
      </c>
    </row>
    <row r="125" spans="1:18">
      <c r="A125" s="954" t="s">
        <v>284</v>
      </c>
      <c r="B125" s="954" t="s">
        <v>59</v>
      </c>
      <c r="C125" s="954" t="s">
        <v>353</v>
      </c>
      <c r="D125" s="87" t="s">
        <v>300</v>
      </c>
      <c r="E125" s="80">
        <v>56946279.286226906</v>
      </c>
      <c r="F125" s="80">
        <v>641681.01125204563</v>
      </c>
      <c r="G125" s="84">
        <v>1.1396600471568361E-2</v>
      </c>
      <c r="H125" s="231">
        <v>4.6784691538029524</v>
      </c>
      <c r="I125" s="231">
        <v>0.13776840548897251</v>
      </c>
      <c r="J125" s="85">
        <v>6.3504139220815548</v>
      </c>
      <c r="K125" s="85">
        <v>-0.11942461759901235</v>
      </c>
      <c r="L125" s="84">
        <v>-1.8458670470145714E-2</v>
      </c>
      <c r="M125" s="86">
        <v>361632444.78999978</v>
      </c>
      <c r="N125" s="86">
        <v>-2649215.0906645656</v>
      </c>
      <c r="O125" s="84">
        <v>-7.2724360911620598E-3</v>
      </c>
      <c r="P125" s="80">
        <v>71917748.811825573</v>
      </c>
      <c r="Q125" s="80">
        <v>-173956.4039747417</v>
      </c>
      <c r="R125" s="84">
        <v>-2.412987783462996E-3</v>
      </c>
    </row>
    <row r="126" spans="1:18">
      <c r="A126" s="954" t="s">
        <v>284</v>
      </c>
      <c r="B126" s="954" t="s">
        <v>59</v>
      </c>
      <c r="C126" s="954" t="s">
        <v>353</v>
      </c>
      <c r="D126" s="953" t="s">
        <v>301</v>
      </c>
      <c r="E126" s="80">
        <v>33905806.443828359</v>
      </c>
      <c r="F126" s="80">
        <v>-2418215.5547225028</v>
      </c>
      <c r="G126" s="81">
        <v>-6.6573452543855882E-2</v>
      </c>
      <c r="H126" s="230">
        <v>2.7855598569480224</v>
      </c>
      <c r="I126" s="230">
        <v>-0.14380149050521096</v>
      </c>
      <c r="J126" s="82">
        <v>11.89107005647508</v>
      </c>
      <c r="K126" s="82">
        <v>0.57474795758572661</v>
      </c>
      <c r="L126" s="81">
        <v>5.0789289361261251E-2</v>
      </c>
      <c r="M126" s="83">
        <v>403176319.74484724</v>
      </c>
      <c r="N126" s="83">
        <v>-7878013.1178969145</v>
      </c>
      <c r="O126" s="81">
        <v>-1.9165381527622712E-2</v>
      </c>
      <c r="P126" s="80">
        <v>64182497.794615872</v>
      </c>
      <c r="Q126" s="80">
        <v>-4402712.9191719368</v>
      </c>
      <c r="R126" s="81">
        <v>-6.419332788149984E-2</v>
      </c>
    </row>
    <row r="127" spans="1:18">
      <c r="A127" s="954" t="s">
        <v>284</v>
      </c>
      <c r="B127" s="954" t="s">
        <v>59</v>
      </c>
      <c r="C127" s="954" t="s">
        <v>353</v>
      </c>
      <c r="D127" s="87" t="s">
        <v>109</v>
      </c>
      <c r="E127" s="80">
        <v>28723971.66843925</v>
      </c>
      <c r="F127" s="80">
        <v>-898697.53858960792</v>
      </c>
      <c r="G127" s="84">
        <v>-3.0338168795955946E-2</v>
      </c>
      <c r="H127" s="231">
        <v>2.3598418915141535</v>
      </c>
      <c r="I127" s="231">
        <v>-2.9086905713349154E-2</v>
      </c>
      <c r="J127" s="85">
        <v>3.4656396936308238</v>
      </c>
      <c r="K127" s="85">
        <v>8.1786864669393111E-2</v>
      </c>
      <c r="L127" s="84">
        <v>2.41697463818174E-2</v>
      </c>
      <c r="M127" s="86">
        <v>99546936.372870266</v>
      </c>
      <c r="N127" s="86">
        <v>-691816.62472300231</v>
      </c>
      <c r="O127" s="84">
        <v>-6.9016882596256244E-3</v>
      </c>
      <c r="P127" s="80">
        <v>22652131.365030795</v>
      </c>
      <c r="Q127" s="80">
        <v>-649018.12843470275</v>
      </c>
      <c r="R127" s="84">
        <v>-2.7853481160520058E-2</v>
      </c>
    </row>
    <row r="128" spans="1:18">
      <c r="A128" s="954" t="s">
        <v>284</v>
      </c>
      <c r="B128" s="954" t="s">
        <v>59</v>
      </c>
      <c r="C128" s="954" t="s">
        <v>353</v>
      </c>
      <c r="D128" s="953" t="s">
        <v>75</v>
      </c>
      <c r="E128" s="80">
        <v>24319275.62032491</v>
      </c>
      <c r="F128" s="80">
        <v>-322403.73410697654</v>
      </c>
      <c r="G128" s="81">
        <v>-1.30836754049797E-2</v>
      </c>
      <c r="H128" s="230">
        <v>1.9979704075247717</v>
      </c>
      <c r="I128" s="230">
        <v>1.073498959421082E-2</v>
      </c>
      <c r="J128" s="82">
        <v>9.3115350075936263</v>
      </c>
      <c r="K128" s="82">
        <v>0.13899955211073944</v>
      </c>
      <c r="L128" s="81">
        <v>1.5153885508030651E-2</v>
      </c>
      <c r="M128" s="83">
        <v>226449786.2979736</v>
      </c>
      <c r="N128" s="83">
        <v>423108.73680648208</v>
      </c>
      <c r="O128" s="81">
        <v>1.8719415839397134E-3</v>
      </c>
      <c r="P128" s="80">
        <v>50074130.249212623</v>
      </c>
      <c r="Q128" s="80">
        <v>-708071.89346092939</v>
      </c>
      <c r="R128" s="81">
        <v>-1.3943308158862196E-2</v>
      </c>
    </row>
    <row r="129" spans="1:18">
      <c r="A129" s="954" t="s">
        <v>284</v>
      </c>
      <c r="B129" s="954" t="s">
        <v>59</v>
      </c>
      <c r="C129" s="954" t="s">
        <v>353</v>
      </c>
      <c r="D129" s="87" t="s">
        <v>302</v>
      </c>
      <c r="E129" s="80">
        <v>16956103.627375875</v>
      </c>
      <c r="F129" s="80">
        <v>-847179.61318828166</v>
      </c>
      <c r="G129" s="84">
        <v>-4.7585583048974506E-2</v>
      </c>
      <c r="H129" s="231">
        <v>1.3930428604586795</v>
      </c>
      <c r="I129" s="231">
        <v>-4.2708108548859869E-2</v>
      </c>
      <c r="J129" s="85">
        <v>9.5961533919383477</v>
      </c>
      <c r="K129" s="85">
        <v>0.18312587918505763</v>
      </c>
      <c r="L129" s="84">
        <v>1.9454514388378082E-2</v>
      </c>
      <c r="M129" s="86">
        <v>162713371.33790112</v>
      </c>
      <c r="N129" s="86">
        <v>-4869423.6228688359</v>
      </c>
      <c r="O129" s="84">
        <v>-2.9056823070702075E-2</v>
      </c>
      <c r="P129" s="80">
        <v>30468413.365837917</v>
      </c>
      <c r="Q129" s="80">
        <v>-1497189.6892216317</v>
      </c>
      <c r="R129" s="84">
        <v>-4.683752365449758E-2</v>
      </c>
    </row>
    <row r="130" spans="1:18">
      <c r="A130" s="954" t="s">
        <v>284</v>
      </c>
      <c r="B130" s="954" t="s">
        <v>59</v>
      </c>
      <c r="C130" s="954" t="s">
        <v>353</v>
      </c>
      <c r="D130" s="953" t="s">
        <v>71</v>
      </c>
      <c r="E130" s="80">
        <v>14716195.914176075</v>
      </c>
      <c r="F130" s="80">
        <v>473467.1222502999</v>
      </c>
      <c r="G130" s="81">
        <v>3.324272540517019E-2</v>
      </c>
      <c r="H130" s="230">
        <v>1.2090213708210744</v>
      </c>
      <c r="I130" s="230">
        <v>6.0412353708620747E-2</v>
      </c>
      <c r="J130" s="82">
        <v>10.616718195725719</v>
      </c>
      <c r="K130" s="82">
        <v>0.11089198806799594</v>
      </c>
      <c r="L130" s="81">
        <v>1.0555284836823827E-2</v>
      </c>
      <c r="M130" s="83">
        <v>156237704.93389761</v>
      </c>
      <c r="N130" s="83">
        <v>6606071.5231225789</v>
      </c>
      <c r="O130" s="81">
        <v>4.4148896677397846E-2</v>
      </c>
      <c r="P130" s="80">
        <v>24803648.086303823</v>
      </c>
      <c r="Q130" s="80">
        <v>1134944.4385049529</v>
      </c>
      <c r="R130" s="81">
        <v>4.7951271662083614E-2</v>
      </c>
    </row>
    <row r="131" spans="1:18">
      <c r="A131" s="954" t="s">
        <v>284</v>
      </c>
      <c r="B131" s="954" t="s">
        <v>59</v>
      </c>
      <c r="C131" s="954" t="s">
        <v>353</v>
      </c>
      <c r="D131" s="87" t="s">
        <v>299</v>
      </c>
      <c r="E131" s="80">
        <v>13653904.534048954</v>
      </c>
      <c r="F131" s="80">
        <v>281196.85013068095</v>
      </c>
      <c r="G131" s="84">
        <v>2.1027667453528662E-2</v>
      </c>
      <c r="H131" s="231">
        <v>1.121747934934324</v>
      </c>
      <c r="I131" s="231">
        <v>4.3302023806314649E-2</v>
      </c>
      <c r="J131" s="85">
        <v>11.097604752973805</v>
      </c>
      <c r="K131" s="85">
        <v>0.45683842929621221</v>
      </c>
      <c r="L131" s="84">
        <v>4.2932850454545333E-2</v>
      </c>
      <c r="M131" s="86">
        <v>151525635.85371226</v>
      </c>
      <c r="N131" s="86">
        <v>9229778.2742901146</v>
      </c>
      <c r="O131" s="84">
        <v>6.4863295610264216E-2</v>
      </c>
      <c r="P131" s="80">
        <v>28025975.254087213</v>
      </c>
      <c r="Q131" s="80">
        <v>1185660.67737877</v>
      </c>
      <c r="R131" s="84">
        <v>4.4174619264994219E-2</v>
      </c>
    </row>
    <row r="132" spans="1:18">
      <c r="A132" s="954" t="s">
        <v>284</v>
      </c>
      <c r="B132" s="954" t="s">
        <v>59</v>
      </c>
      <c r="C132" s="954" t="s">
        <v>353</v>
      </c>
      <c r="D132" s="953" t="s">
        <v>78</v>
      </c>
      <c r="E132" s="80">
        <v>13366191.615457831</v>
      </c>
      <c r="F132" s="80">
        <v>-121219.14704917185</v>
      </c>
      <c r="G132" s="81">
        <v>-8.9875773181123143E-3</v>
      </c>
      <c r="H132" s="230">
        <v>1.0981106397211713</v>
      </c>
      <c r="I132" s="230">
        <v>1.0414465368866033E-2</v>
      </c>
      <c r="J132" s="82">
        <v>11.987370280488513</v>
      </c>
      <c r="K132" s="82">
        <v>-0.18652852361375416</v>
      </c>
      <c r="L132" s="81">
        <v>-1.5322003789854013E-2</v>
      </c>
      <c r="M132" s="83">
        <v>160225488.13445395</v>
      </c>
      <c r="N132" s="83">
        <v>-3968885.6176660955</v>
      </c>
      <c r="O132" s="81">
        <v>-2.4171873414236583E-2</v>
      </c>
      <c r="P132" s="80">
        <v>36742062.380732216</v>
      </c>
      <c r="Q132" s="80">
        <v>-538192.47080384195</v>
      </c>
      <c r="R132" s="81">
        <v>-1.4436394626247219E-2</v>
      </c>
    </row>
    <row r="133" spans="1:18">
      <c r="A133" s="954" t="s">
        <v>284</v>
      </c>
      <c r="B133" s="954" t="s">
        <v>59</v>
      </c>
      <c r="C133" s="954" t="s">
        <v>353</v>
      </c>
      <c r="D133" s="87" t="s">
        <v>80</v>
      </c>
      <c r="E133" s="80">
        <v>8770971.0706080943</v>
      </c>
      <c r="F133" s="80">
        <v>199103.00409084745</v>
      </c>
      <c r="G133" s="84">
        <v>2.3227492834212868E-2</v>
      </c>
      <c r="H133" s="231">
        <v>0.72058645651784892</v>
      </c>
      <c r="I133" s="231">
        <v>2.9305656431171667E-2</v>
      </c>
      <c r="J133" s="85">
        <v>9.7920524148029688</v>
      </c>
      <c r="K133" s="85">
        <v>-3.4264176625615761E-3</v>
      </c>
      <c r="L133" s="84">
        <v>-3.4979583144065083E-4</v>
      </c>
      <c r="M133" s="86">
        <v>85885808.452114969</v>
      </c>
      <c r="N133" s="86">
        <v>1920256.2518580407</v>
      </c>
      <c r="O133" s="84">
        <v>2.2869572122603928E-2</v>
      </c>
      <c r="P133" s="80">
        <v>16253445.152030816</v>
      </c>
      <c r="Q133" s="80">
        <v>191984.04134545848</v>
      </c>
      <c r="R133" s="84">
        <v>1.1953086959052278E-2</v>
      </c>
    </row>
    <row r="134" spans="1:18">
      <c r="A134" s="954" t="s">
        <v>284</v>
      </c>
      <c r="B134" s="954" t="s">
        <v>59</v>
      </c>
      <c r="C134" s="954" t="s">
        <v>353</v>
      </c>
      <c r="D134" s="953" t="s">
        <v>77</v>
      </c>
      <c r="E134" s="80">
        <v>6469040.2840429079</v>
      </c>
      <c r="F134" s="80">
        <v>82295.782999298535</v>
      </c>
      <c r="G134" s="81">
        <v>1.2885403977856201E-2</v>
      </c>
      <c r="H134" s="230">
        <v>0.53146940946716803</v>
      </c>
      <c r="I134" s="230">
        <v>1.6408536578063626E-2</v>
      </c>
      <c r="J134" s="82">
        <v>8.0336796270868653</v>
      </c>
      <c r="K134" s="82">
        <v>0.50631910659293311</v>
      </c>
      <c r="L134" s="81">
        <v>6.7263831088524684E-2</v>
      </c>
      <c r="M134" s="83">
        <v>51970197.136719733</v>
      </c>
      <c r="N134" s="83">
        <v>3894868.7250823528</v>
      </c>
      <c r="O134" s="81">
        <v>8.1015956703054767E-2</v>
      </c>
      <c r="P134" s="80">
        <v>13768772.20757102</v>
      </c>
      <c r="Q134" s="80">
        <v>135858.12894333713</v>
      </c>
      <c r="R134" s="81">
        <v>9.9654503915873639E-3</v>
      </c>
    </row>
    <row r="135" spans="1:18">
      <c r="A135" s="954" t="s">
        <v>284</v>
      </c>
      <c r="B135" s="954" t="s">
        <v>59</v>
      </c>
      <c r="C135" s="954" t="s">
        <v>353</v>
      </c>
      <c r="D135" s="87" t="s">
        <v>74</v>
      </c>
      <c r="E135" s="80">
        <v>6361084.9010588974</v>
      </c>
      <c r="F135" s="80">
        <v>-89935.172603412531</v>
      </c>
      <c r="G135" s="84">
        <v>-1.394123279364645E-2</v>
      </c>
      <c r="H135" s="231">
        <v>0.52260024478058531</v>
      </c>
      <c r="I135" s="231">
        <v>2.3558495925968259E-3</v>
      </c>
      <c r="J135" s="85">
        <v>6.2456957974319129</v>
      </c>
      <c r="K135" s="85">
        <v>4.1319049904876337E-2</v>
      </c>
      <c r="L135" s="84">
        <v>6.6596616527752669E-3</v>
      </c>
      <c r="M135" s="86">
        <v>39729401.233651154</v>
      </c>
      <c r="N135" s="86">
        <v>-295157.70920943469</v>
      </c>
      <c r="O135" s="84">
        <v>-7.3744150342994266E-3</v>
      </c>
      <c r="P135" s="80">
        <v>4936301.679848603</v>
      </c>
      <c r="Q135" s="80">
        <v>106128.33792787325</v>
      </c>
      <c r="R135" s="84">
        <v>2.1971952229290194E-2</v>
      </c>
    </row>
    <row r="136" spans="1:18">
      <c r="A136" s="954" t="s">
        <v>284</v>
      </c>
      <c r="B136" s="954" t="s">
        <v>59</v>
      </c>
      <c r="C136" s="954" t="s">
        <v>353</v>
      </c>
      <c r="D136" s="953" t="s">
        <v>73</v>
      </c>
      <c r="E136" s="80">
        <v>6056129.0213109562</v>
      </c>
      <c r="F136" s="80">
        <v>-41247.277688463219</v>
      </c>
      <c r="G136" s="81">
        <v>-6.7647584249034953E-3</v>
      </c>
      <c r="H136" s="230">
        <v>0.49754633968697098</v>
      </c>
      <c r="I136" s="230">
        <v>5.8216498418066642E-3</v>
      </c>
      <c r="J136" s="82">
        <v>11.712688944476326</v>
      </c>
      <c r="K136" s="82">
        <v>-0.23377884072387012</v>
      </c>
      <c r="L136" s="81">
        <v>-1.9568867126857823E-2</v>
      </c>
      <c r="M136" s="83">
        <v>70933555.434231073</v>
      </c>
      <c r="N136" s="83">
        <v>-1908554.0960086882</v>
      </c>
      <c r="O136" s="81">
        <v>-2.6201246892999012E-2</v>
      </c>
      <c r="P136" s="80">
        <v>14985033.639701072</v>
      </c>
      <c r="Q136" s="80">
        <v>-131754.41055321321</v>
      </c>
      <c r="R136" s="81">
        <v>-8.715767537072594E-3</v>
      </c>
    </row>
    <row r="137" spans="1:18">
      <c r="A137" s="954" t="s">
        <v>284</v>
      </c>
      <c r="B137" s="963" t="s">
        <v>60</v>
      </c>
      <c r="C137" s="963" t="s">
        <v>345</v>
      </c>
      <c r="D137" s="87" t="s">
        <v>79</v>
      </c>
      <c r="E137" s="80">
        <v>111460.26060792033</v>
      </c>
      <c r="F137" s="80">
        <v>-8079.8644894838653</v>
      </c>
      <c r="G137" s="84">
        <v>-6.7591233344453966E-2</v>
      </c>
      <c r="H137" s="231">
        <v>4.8667799254377728</v>
      </c>
      <c r="I137" s="231">
        <v>-0.28584661525172717</v>
      </c>
      <c r="J137" s="85">
        <v>11.942840614478092</v>
      </c>
      <c r="K137" s="85">
        <v>0.36593955250981125</v>
      </c>
      <c r="L137" s="84">
        <v>3.1609456671610782E-2</v>
      </c>
      <c r="M137" s="86">
        <v>1331152.1272885834</v>
      </c>
      <c r="N137" s="86">
        <v>-52752.073899376206</v>
      </c>
      <c r="O137" s="84">
        <v>-3.8118298834625405E-2</v>
      </c>
      <c r="P137" s="80">
        <v>414326.35095643997</v>
      </c>
      <c r="Q137" s="80">
        <v>-20052.220483993297</v>
      </c>
      <c r="R137" s="84">
        <v>-4.6163005733681955E-2</v>
      </c>
    </row>
    <row r="138" spans="1:18">
      <c r="A138" s="954" t="s">
        <v>284</v>
      </c>
      <c r="B138" s="964"/>
      <c r="C138" s="964"/>
      <c r="D138" s="953" t="s">
        <v>76</v>
      </c>
      <c r="E138" s="80">
        <v>79456.321856565773</v>
      </c>
      <c r="F138" s="80">
        <v>-5273.2981305167195</v>
      </c>
      <c r="G138" s="81">
        <v>-6.2236773059063215E-2</v>
      </c>
      <c r="H138" s="230">
        <v>3.469365943086431</v>
      </c>
      <c r="I138" s="230">
        <v>-0.18279761598832156</v>
      </c>
      <c r="J138" s="82">
        <v>10.151137922839172</v>
      </c>
      <c r="K138" s="82">
        <v>0.2686348209010152</v>
      </c>
      <c r="L138" s="81">
        <v>2.7182872408947741E-2</v>
      </c>
      <c r="M138" s="83">
        <v>806572.08200749988</v>
      </c>
      <c r="N138" s="83">
        <v>-30768.650340884109</v>
      </c>
      <c r="O138" s="81">
        <v>-3.6745674911324515E-2</v>
      </c>
      <c r="P138" s="80">
        <v>154612.23316192627</v>
      </c>
      <c r="Q138" s="80">
        <v>-13512.359660441929</v>
      </c>
      <c r="R138" s="81">
        <v>-8.0371107127191047E-2</v>
      </c>
    </row>
    <row r="139" spans="1:18">
      <c r="A139" s="954" t="s">
        <v>284</v>
      </c>
      <c r="B139" s="964"/>
      <c r="C139" s="964"/>
      <c r="D139" s="87" t="s">
        <v>303</v>
      </c>
      <c r="E139" s="80">
        <v>61465.788859781751</v>
      </c>
      <c r="F139" s="80">
        <v>5864.3686330189666</v>
      </c>
      <c r="G139" s="84">
        <v>0.10547156186122479</v>
      </c>
      <c r="H139" s="231">
        <v>2.6838306827242939</v>
      </c>
      <c r="I139" s="231">
        <v>0.28720148958093539</v>
      </c>
      <c r="J139" s="85">
        <v>18.104954473451119</v>
      </c>
      <c r="K139" s="85">
        <v>0.69612326296265081</v>
      </c>
      <c r="L139" s="84">
        <v>3.9986789150052222E-2</v>
      </c>
      <c r="M139" s="86">
        <v>1112835.3089811075</v>
      </c>
      <c r="N139" s="86">
        <v>144879.56918995467</v>
      </c>
      <c r="O139" s="84">
        <v>0.14967582011674835</v>
      </c>
      <c r="P139" s="80">
        <v>720038.11885845661</v>
      </c>
      <c r="Q139" s="80">
        <v>80939.42749973631</v>
      </c>
      <c r="R139" s="84">
        <v>0.12664621066217416</v>
      </c>
    </row>
    <row r="140" spans="1:18">
      <c r="A140" s="954" t="s">
        <v>284</v>
      </c>
      <c r="B140" s="964"/>
      <c r="C140" s="964"/>
      <c r="D140" s="953" t="s">
        <v>71</v>
      </c>
      <c r="E140" s="80">
        <v>56268.76392253401</v>
      </c>
      <c r="F140" s="80">
        <v>8668.753424354727</v>
      </c>
      <c r="G140" s="81">
        <v>0.18211662841306117</v>
      </c>
      <c r="H140" s="230">
        <v>2.456908760070907</v>
      </c>
      <c r="I140" s="230">
        <v>0.40517025611527302</v>
      </c>
      <c r="J140" s="82">
        <v>20.827058120172168</v>
      </c>
      <c r="K140" s="82">
        <v>0.9114440105772097</v>
      </c>
      <c r="L140" s="81">
        <v>4.5765297799081853E-2</v>
      </c>
      <c r="M140" s="83">
        <v>1171912.8165648626</v>
      </c>
      <c r="N140" s="83">
        <v>223929.37587045506</v>
      </c>
      <c r="O140" s="81">
        <v>0.23621654794563129</v>
      </c>
      <c r="P140" s="80">
        <v>768461.27730345726</v>
      </c>
      <c r="Q140" s="80">
        <v>112453.25744149974</v>
      </c>
      <c r="R140" s="81">
        <v>0.1714205528541603</v>
      </c>
    </row>
    <row r="141" spans="1:18">
      <c r="A141" s="954" t="s">
        <v>284</v>
      </c>
      <c r="B141" s="964"/>
      <c r="C141" s="964"/>
      <c r="D141" s="87" t="s">
        <v>299</v>
      </c>
      <c r="E141" s="80">
        <v>6101.9522467383622</v>
      </c>
      <c r="F141" s="80">
        <v>-1021.7984456566919</v>
      </c>
      <c r="G141" s="84">
        <v>-0.14343545833903351</v>
      </c>
      <c r="H141" s="231">
        <v>0.26643449906213418</v>
      </c>
      <c r="I141" s="231">
        <v>-4.0625802715038961E-2</v>
      </c>
      <c r="J141" s="85">
        <v>10.482836567385911</v>
      </c>
      <c r="K141" s="85">
        <v>0.27951926272100103</v>
      </c>
      <c r="L141" s="84">
        <v>2.739493974113753E-2</v>
      </c>
      <c r="M141" s="86">
        <v>63965.768144551519</v>
      </c>
      <c r="N141" s="86">
        <v>-8720.1205692815711</v>
      </c>
      <c r="O141" s="84">
        <v>-0.11996992433583627</v>
      </c>
      <c r="P141" s="80">
        <v>14821.09715783596</v>
      </c>
      <c r="Q141" s="80">
        <v>-1455.2923843860626</v>
      </c>
      <c r="R141" s="84">
        <v>-8.9411253067576107E-2</v>
      </c>
    </row>
    <row r="142" spans="1:18">
      <c r="A142" s="954" t="s">
        <v>284</v>
      </c>
      <c r="B142" s="964"/>
      <c r="C142" s="964"/>
      <c r="D142" s="953" t="s">
        <v>72</v>
      </c>
      <c r="E142" s="80">
        <v>1705.7052917480469</v>
      </c>
      <c r="F142" s="80">
        <v>537.44568634033203</v>
      </c>
      <c r="G142" s="81">
        <v>0.46003960408505867</v>
      </c>
      <c r="H142" s="230">
        <v>7.4477596116462763E-2</v>
      </c>
      <c r="I142" s="230">
        <v>2.4121237158879996E-2</v>
      </c>
      <c r="J142" s="82">
        <v>7.3282540945393606</v>
      </c>
      <c r="K142" s="82">
        <v>0.32585499938301066</v>
      </c>
      <c r="L142" s="81">
        <v>4.6534765436093008E-2</v>
      </c>
      <c r="M142" s="83">
        <v>12499.841788330079</v>
      </c>
      <c r="N142" s="83">
        <v>4319.2217845153818</v>
      </c>
      <c r="O142" s="81">
        <v>0.52798220458856293</v>
      </c>
      <c r="P142" s="80">
        <v>3411.4105834960938</v>
      </c>
      <c r="Q142" s="80">
        <v>1074.8913726806641</v>
      </c>
      <c r="R142" s="81">
        <v>0.46003960408505867</v>
      </c>
    </row>
    <row r="143" spans="1:18">
      <c r="A143" s="954" t="s">
        <v>284</v>
      </c>
      <c r="B143" s="964"/>
      <c r="C143" s="964"/>
      <c r="D143" s="87" t="s">
        <v>67</v>
      </c>
      <c r="E143" s="80">
        <v>1537.5034045678015</v>
      </c>
      <c r="F143" s="80">
        <v>87.998984124990784</v>
      </c>
      <c r="G143" s="84">
        <v>6.0709703871139546E-2</v>
      </c>
      <c r="H143" s="231">
        <v>6.7133260444853918E-2</v>
      </c>
      <c r="I143" s="231">
        <v>4.6541979414923343E-3</v>
      </c>
      <c r="J143" s="85">
        <v>23.655526406613795</v>
      </c>
      <c r="K143" s="85">
        <v>-1.0308101428166268</v>
      </c>
      <c r="L143" s="84">
        <v>-4.1756302752844476E-2</v>
      </c>
      <c r="M143" s="86">
        <v>36370.452387012243</v>
      </c>
      <c r="N143" s="86">
        <v>587.49843407392473</v>
      </c>
      <c r="O143" s="84">
        <v>1.6418388343416301E-2</v>
      </c>
      <c r="P143" s="80">
        <v>12942.569995641708</v>
      </c>
      <c r="Q143" s="80">
        <v>-307.01377213001251</v>
      </c>
      <c r="R143" s="84">
        <v>-2.3171578633042995E-2</v>
      </c>
    </row>
    <row r="144" spans="1:18">
      <c r="A144" s="954" t="s">
        <v>284</v>
      </c>
      <c r="B144" s="964"/>
      <c r="C144" s="964"/>
      <c r="D144" s="953" t="s">
        <v>80</v>
      </c>
      <c r="E144" s="80">
        <v>1338.3014869689941</v>
      </c>
      <c r="F144" s="80">
        <v>-351.27356666896435</v>
      </c>
      <c r="G144" s="81">
        <v>-0.20790645903099084</v>
      </c>
      <c r="H144" s="230">
        <v>5.8435345256149483E-2</v>
      </c>
      <c r="I144" s="230">
        <v>-1.4391659540509173E-2</v>
      </c>
      <c r="J144" s="82">
        <v>7.9218592601174409</v>
      </c>
      <c r="K144" s="82">
        <v>-1.072112484442246</v>
      </c>
      <c r="L144" s="81">
        <v>-0.11920345258931352</v>
      </c>
      <c r="M144" s="83">
        <v>10601.836027374267</v>
      </c>
      <c r="N144" s="83">
        <v>-4594.1542653584474</v>
      </c>
      <c r="O144" s="81">
        <v>-0.30232674388819147</v>
      </c>
      <c r="P144" s="80">
        <v>1758.0397186279297</v>
      </c>
      <c r="Q144" s="80">
        <v>-1042.0116086006165</v>
      </c>
      <c r="R144" s="81">
        <v>-0.37214018131302823</v>
      </c>
    </row>
    <row r="145" spans="1:18">
      <c r="A145" s="954" t="s">
        <v>284</v>
      </c>
      <c r="B145" s="964"/>
      <c r="C145" s="964"/>
      <c r="D145" s="87" t="s">
        <v>74</v>
      </c>
      <c r="E145" s="80">
        <v>1289.4994116425514</v>
      </c>
      <c r="F145" s="80">
        <v>353.96202176809311</v>
      </c>
      <c r="G145" s="84">
        <v>0.37835155024171935</v>
      </c>
      <c r="H145" s="231">
        <v>5.6304460587272648E-2</v>
      </c>
      <c r="I145" s="231">
        <v>1.5979299634440496E-2</v>
      </c>
      <c r="J145" s="85">
        <v>9.7732901845928417</v>
      </c>
      <c r="K145" s="85">
        <v>-1.2731515875065327</v>
      </c>
      <c r="L145" s="84">
        <v>-0.11525445150330706</v>
      </c>
      <c r="M145" s="86">
        <v>12602.651942844392</v>
      </c>
      <c r="N145" s="86">
        <v>2268.2926399743574</v>
      </c>
      <c r="O145" s="84">
        <v>0.21949039833987699</v>
      </c>
      <c r="P145" s="80">
        <v>1622.1188857555389</v>
      </c>
      <c r="Q145" s="80">
        <v>153.3718079328537</v>
      </c>
      <c r="R145" s="84">
        <v>0.10442356635031858</v>
      </c>
    </row>
    <row r="146" spans="1:18">
      <c r="A146" s="954" t="s">
        <v>284</v>
      </c>
      <c r="B146" s="964"/>
      <c r="C146" s="964"/>
      <c r="D146" s="953" t="s">
        <v>66</v>
      </c>
      <c r="E146" s="80">
        <v>462.03565883636475</v>
      </c>
      <c r="F146" s="80">
        <v>-13.91193325103086</v>
      </c>
      <c r="G146" s="81">
        <v>-2.9229968766133159E-2</v>
      </c>
      <c r="H146" s="230">
        <v>2.0174238396688703E-2</v>
      </c>
      <c r="I146" s="230">
        <v>-3.408831406906121E-4</v>
      </c>
      <c r="J146" s="82">
        <v>11.922866663788458</v>
      </c>
      <c r="K146" s="82">
        <v>5.851555628382421E-2</v>
      </c>
      <c r="L146" s="81">
        <v>4.9320486011924401E-3</v>
      </c>
      <c r="M146" s="83">
        <v>5508.7895542216302</v>
      </c>
      <c r="N146" s="83">
        <v>-138.01978707462513</v>
      </c>
      <c r="O146" s="81">
        <v>-2.4442083791506575E-2</v>
      </c>
      <c r="P146" s="80">
        <v>924.07131767272949</v>
      </c>
      <c r="Q146" s="80">
        <v>-27.823866502061719</v>
      </c>
      <c r="R146" s="81">
        <v>-2.9229968766133159E-2</v>
      </c>
    </row>
    <row r="147" spans="1:18">
      <c r="A147" s="954" t="s">
        <v>284</v>
      </c>
      <c r="B147" s="964"/>
      <c r="C147" s="964"/>
      <c r="D147" s="87" t="s">
        <v>70</v>
      </c>
      <c r="E147" s="80">
        <v>249.47381496429443</v>
      </c>
      <c r="F147" s="80">
        <v>-83.438811302185059</v>
      </c>
      <c r="G147" s="84">
        <v>-0.25063276283007835</v>
      </c>
      <c r="H147" s="231">
        <v>1.0892977891569093E-2</v>
      </c>
      <c r="I147" s="231">
        <v>-3.4568015856865815E-3</v>
      </c>
      <c r="J147" s="85">
        <v>9.8879999999999999</v>
      </c>
      <c r="K147" s="85">
        <v>0.28345588037086422</v>
      </c>
      <c r="L147" s="84">
        <v>2.951268450019983E-2</v>
      </c>
      <c r="M147" s="86">
        <v>2466.7970823669434</v>
      </c>
      <c r="N147" s="86">
        <v>-730.67692459106456</v>
      </c>
      <c r="O147" s="84">
        <v>-0.22851692398469603</v>
      </c>
      <c r="P147" s="80">
        <v>798.31620788574219</v>
      </c>
      <c r="Q147" s="80">
        <v>-267.00419616699219</v>
      </c>
      <c r="R147" s="84">
        <v>-0.25063276283007835</v>
      </c>
    </row>
    <row r="148" spans="1:18">
      <c r="A148" s="954" t="s">
        <v>284</v>
      </c>
      <c r="B148" s="964"/>
      <c r="C148" s="964"/>
      <c r="D148" s="953" t="s">
        <v>73</v>
      </c>
      <c r="E148" s="80">
        <v>171.18657398223877</v>
      </c>
      <c r="F148" s="80">
        <v>63.828827984631062</v>
      </c>
      <c r="G148" s="81">
        <v>0.59454329439864906</v>
      </c>
      <c r="H148" s="230">
        <v>7.4746584766376013E-3</v>
      </c>
      <c r="I148" s="230">
        <v>2.8471380442711839E-3</v>
      </c>
      <c r="J148" s="82">
        <v>23.470426178612595</v>
      </c>
      <c r="K148" s="82">
        <v>2.3120164000392478</v>
      </c>
      <c r="L148" s="81">
        <v>0.10927174699020036</v>
      </c>
      <c r="M148" s="83">
        <v>4017.8218474197388</v>
      </c>
      <c r="N148" s="83">
        <v>1746.3026646983622</v>
      </c>
      <c r="O148" s="81">
        <v>0.76878182582909882</v>
      </c>
      <c r="P148" s="80">
        <v>684.74629592895508</v>
      </c>
      <c r="Q148" s="80">
        <v>280.6436573266983</v>
      </c>
      <c r="R148" s="81">
        <v>0.69448607981727495</v>
      </c>
    </row>
    <row r="149" spans="1:18">
      <c r="A149" s="954" t="s">
        <v>284</v>
      </c>
      <c r="B149" s="964"/>
      <c r="C149" s="964"/>
      <c r="D149" s="87" t="s">
        <v>359</v>
      </c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>
      <c r="A150" s="954"/>
      <c r="B150" s="964"/>
      <c r="C150" s="964"/>
      <c r="D150" s="953" t="s">
        <v>301</v>
      </c>
      <c r="E150" s="953"/>
      <c r="F150" s="953"/>
      <c r="G150" s="953"/>
      <c r="H150" s="953"/>
      <c r="I150" s="953"/>
      <c r="J150" s="953"/>
      <c r="K150" s="953"/>
      <c r="L150" s="953"/>
      <c r="M150" s="953"/>
      <c r="N150" s="953"/>
      <c r="O150" s="953"/>
      <c r="P150" s="953"/>
      <c r="Q150" s="953"/>
      <c r="R150" s="953"/>
    </row>
    <row r="151" spans="1:18">
      <c r="A151" s="954"/>
      <c r="B151" s="964"/>
      <c r="C151" s="965"/>
      <c r="D151" s="87" t="s">
        <v>360</v>
      </c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>
      <c r="A152" s="954" t="s">
        <v>284</v>
      </c>
      <c r="B152" s="964"/>
      <c r="C152" s="963" t="s">
        <v>350</v>
      </c>
      <c r="D152" s="953" t="s">
        <v>79</v>
      </c>
      <c r="E152" s="80">
        <v>1502766.0431471311</v>
      </c>
      <c r="F152" s="80">
        <v>-112723.02561478317</v>
      </c>
      <c r="G152" s="81">
        <v>-6.9776408763429359E-2</v>
      </c>
      <c r="H152" s="230">
        <v>5.2528605041520464</v>
      </c>
      <c r="I152" s="230">
        <v>-0.17563201003945661</v>
      </c>
      <c r="J152" s="82">
        <v>11.570831056777928</v>
      </c>
      <c r="K152" s="82">
        <v>0.52386835327888726</v>
      </c>
      <c r="L152" s="81">
        <v>4.7421935543690751E-2</v>
      </c>
      <c r="M152" s="83">
        <v>17388252.003118105</v>
      </c>
      <c r="N152" s="83">
        <v>-457995.48740515858</v>
      </c>
      <c r="O152" s="81">
        <v>-2.5663405578588098E-2</v>
      </c>
      <c r="P152" s="80">
        <v>5309725.4755863007</v>
      </c>
      <c r="Q152" s="80">
        <v>-356649.28083071392</v>
      </c>
      <c r="R152" s="81">
        <v>-6.2941350715784966E-2</v>
      </c>
    </row>
    <row r="153" spans="1:18">
      <c r="A153" s="954" t="s">
        <v>284</v>
      </c>
      <c r="B153" s="964"/>
      <c r="C153" s="964"/>
      <c r="D153" s="87" t="s">
        <v>76</v>
      </c>
      <c r="E153" s="80">
        <v>1006028.3253341845</v>
      </c>
      <c r="F153" s="80">
        <v>-397092.96037351468</v>
      </c>
      <c r="G153" s="84">
        <v>-0.28300686791536411</v>
      </c>
      <c r="H153" s="231">
        <v>3.5165330493755182</v>
      </c>
      <c r="I153" s="231">
        <v>-1.1983446574754626</v>
      </c>
      <c r="J153" s="85">
        <v>10.08627816743609</v>
      </c>
      <c r="K153" s="85">
        <v>0.46488794569696346</v>
      </c>
      <c r="L153" s="84">
        <v>4.8318167643441871E-2</v>
      </c>
      <c r="M153" s="86">
        <v>10147081.533640476</v>
      </c>
      <c r="N153" s="86">
        <v>-3352895.8845816124</v>
      </c>
      <c r="O153" s="84">
        <v>-0.24836307356010229</v>
      </c>
      <c r="P153" s="80">
        <v>1928258.3956004416</v>
      </c>
      <c r="Q153" s="80">
        <v>-636788.20915626385</v>
      </c>
      <c r="R153" s="84">
        <v>-0.24825599970596371</v>
      </c>
    </row>
    <row r="154" spans="1:18">
      <c r="A154" s="954" t="s">
        <v>284</v>
      </c>
      <c r="B154" s="964"/>
      <c r="C154" s="964"/>
      <c r="D154" s="953" t="s">
        <v>303</v>
      </c>
      <c r="E154" s="80">
        <v>676555.25558358233</v>
      </c>
      <c r="F154" s="80">
        <v>5324.2112862630747</v>
      </c>
      <c r="G154" s="81">
        <v>7.9320098965874643E-3</v>
      </c>
      <c r="H154" s="230">
        <v>2.3648726940149167</v>
      </c>
      <c r="I154" s="230">
        <v>0.1093497259434133</v>
      </c>
      <c r="J154" s="82">
        <v>17.686646591299375</v>
      </c>
      <c r="K154" s="82">
        <v>0.67886697881850111</v>
      </c>
      <c r="L154" s="81">
        <v>3.9915085583560002E-2</v>
      </c>
      <c r="M154" s="83">
        <v>11965993.704993045</v>
      </c>
      <c r="N154" s="83">
        <v>549844.03452885151</v>
      </c>
      <c r="O154" s="81">
        <v>4.816370233401944E-2</v>
      </c>
      <c r="P154" s="80">
        <v>7732826.3599645495</v>
      </c>
      <c r="Q154" s="80">
        <v>63756.314474780113</v>
      </c>
      <c r="R154" s="81">
        <v>8.3134348880116987E-3</v>
      </c>
    </row>
    <row r="155" spans="1:18">
      <c r="A155" s="954" t="s">
        <v>284</v>
      </c>
      <c r="B155" s="964"/>
      <c r="C155" s="964"/>
      <c r="D155" s="87" t="s">
        <v>71</v>
      </c>
      <c r="E155" s="80">
        <v>624428.66473946779</v>
      </c>
      <c r="F155" s="80">
        <v>67895.011288478505</v>
      </c>
      <c r="G155" s="84">
        <v>0.12199623664709366</v>
      </c>
      <c r="H155" s="231">
        <v>2.1826662144968441</v>
      </c>
      <c r="I155" s="231">
        <v>0.31255837528398134</v>
      </c>
      <c r="J155" s="85">
        <v>20.654303012300609</v>
      </c>
      <c r="K155" s="85">
        <v>0.7183775840738349</v>
      </c>
      <c r="L155" s="84">
        <v>3.6034323395727701E-2</v>
      </c>
      <c r="M155" s="86">
        <v>12897138.851095237</v>
      </c>
      <c r="N155" s="86">
        <v>1802125.4375977125</v>
      </c>
      <c r="O155" s="84">
        <v>0.16242661188722451</v>
      </c>
      <c r="P155" s="80">
        <v>8837506.1998195685</v>
      </c>
      <c r="Q155" s="80">
        <v>984182.90432383679</v>
      </c>
      <c r="R155" s="84">
        <v>0.12532056395644811</v>
      </c>
    </row>
    <row r="156" spans="1:18">
      <c r="A156" s="954" t="s">
        <v>284</v>
      </c>
      <c r="B156" s="964"/>
      <c r="C156" s="964"/>
      <c r="D156" s="953" t="s">
        <v>299</v>
      </c>
      <c r="E156" s="80">
        <v>88560.748579409395</v>
      </c>
      <c r="F156" s="80">
        <v>-17381.233527529082</v>
      </c>
      <c r="G156" s="81">
        <v>-0.1640636996010171</v>
      </c>
      <c r="H156" s="230">
        <v>0.30956066684651129</v>
      </c>
      <c r="I156" s="230">
        <v>-4.6433853900619104E-2</v>
      </c>
      <c r="J156" s="82">
        <v>9.8657803215756079</v>
      </c>
      <c r="K156" s="82">
        <v>-0.24339986885044773</v>
      </c>
      <c r="L156" s="81">
        <v>-2.4077112512146205E-2</v>
      </c>
      <c r="M156" s="83">
        <v>873720.89059874217</v>
      </c>
      <c r="N156" s="83">
        <v>-197265.69625119201</v>
      </c>
      <c r="O156" s="81">
        <v>-0.18419063195871074</v>
      </c>
      <c r="P156" s="80">
        <v>206975.98783940976</v>
      </c>
      <c r="Q156" s="80">
        <v>-58196.364097881276</v>
      </c>
      <c r="R156" s="81">
        <v>-0.21946618368284404</v>
      </c>
    </row>
    <row r="157" spans="1:18">
      <c r="A157" s="954" t="s">
        <v>284</v>
      </c>
      <c r="B157" s="964"/>
      <c r="C157" s="964"/>
      <c r="D157" s="87" t="s">
        <v>74</v>
      </c>
      <c r="E157" s="80">
        <v>19333.237907707691</v>
      </c>
      <c r="F157" s="80">
        <v>-1330.8723296523094</v>
      </c>
      <c r="G157" s="84">
        <v>-6.4405014992909682E-2</v>
      </c>
      <c r="H157" s="231">
        <v>6.7578584361737512E-2</v>
      </c>
      <c r="I157" s="231">
        <v>-1.8585724132729881E-3</v>
      </c>
      <c r="J157" s="85">
        <v>10.626616833766906</v>
      </c>
      <c r="K157" s="85">
        <v>0.81781613555419597</v>
      </c>
      <c r="L157" s="84">
        <v>8.3375752114446838E-2</v>
      </c>
      <c r="M157" s="86">
        <v>205446.91140126705</v>
      </c>
      <c r="N157" s="86">
        <v>2756.772477105842</v>
      </c>
      <c r="O157" s="84">
        <v>1.3600920556561064E-2</v>
      </c>
      <c r="P157" s="80">
        <v>27995.512620329857</v>
      </c>
      <c r="Q157" s="80">
        <v>1665.7847416400909</v>
      </c>
      <c r="R157" s="84">
        <v>6.3266310586837127E-2</v>
      </c>
    </row>
    <row r="158" spans="1:18">
      <c r="A158" s="954" t="s">
        <v>284</v>
      </c>
      <c r="B158" s="964"/>
      <c r="C158" s="964"/>
      <c r="D158" s="953" t="s">
        <v>67</v>
      </c>
      <c r="E158" s="80">
        <v>19288.842515457705</v>
      </c>
      <c r="F158" s="80">
        <v>1464.8967909889543</v>
      </c>
      <c r="G158" s="81">
        <v>8.2187009186071566E-2</v>
      </c>
      <c r="H158" s="230">
        <v>6.7423401987488543E-2</v>
      </c>
      <c r="I158" s="230">
        <v>7.5299877827193148E-3</v>
      </c>
      <c r="J158" s="82">
        <v>24.34846615260868</v>
      </c>
      <c r="K158" s="82">
        <v>-0.36898409265248588</v>
      </c>
      <c r="L158" s="81">
        <v>-1.4928080728036565E-2</v>
      </c>
      <c r="M158" s="83">
        <v>469653.72911062121</v>
      </c>
      <c r="N158" s="83">
        <v>29091.237491829379</v>
      </c>
      <c r="O158" s="81">
        <v>6.603203415010947E-2</v>
      </c>
      <c r="P158" s="80">
        <v>171203.9704003334</v>
      </c>
      <c r="Q158" s="80">
        <v>9688.516858458519</v>
      </c>
      <c r="R158" s="81">
        <v>5.9985076635076601E-2</v>
      </c>
    </row>
    <row r="159" spans="1:18">
      <c r="A159" s="954" t="s">
        <v>284</v>
      </c>
      <c r="B159" s="964"/>
      <c r="C159" s="964"/>
      <c r="D159" s="87" t="s">
        <v>80</v>
      </c>
      <c r="E159" s="80">
        <v>18385.552575172642</v>
      </c>
      <c r="F159" s="80">
        <v>3843.1691293759322</v>
      </c>
      <c r="G159" s="84">
        <v>0.26427367588679224</v>
      </c>
      <c r="H159" s="231">
        <v>6.4265986984162762E-2</v>
      </c>
      <c r="I159" s="231">
        <v>1.5399534588721467E-2</v>
      </c>
      <c r="J159" s="85">
        <v>8.9202809290293672</v>
      </c>
      <c r="K159" s="85">
        <v>-0.61036073033030469</v>
      </c>
      <c r="L159" s="84">
        <v>-6.4041934650946944E-2</v>
      </c>
      <c r="M159" s="86">
        <v>164004.29400597929</v>
      </c>
      <c r="N159" s="86">
        <v>25406.048511086701</v>
      </c>
      <c r="O159" s="84">
        <v>0.18330714375473769</v>
      </c>
      <c r="P159" s="80">
        <v>29117.830561518669</v>
      </c>
      <c r="Q159" s="80">
        <v>2716.2876026630402</v>
      </c>
      <c r="R159" s="84">
        <v>0.10288366884072359</v>
      </c>
    </row>
    <row r="160" spans="1:18">
      <c r="A160" s="954" t="s">
        <v>284</v>
      </c>
      <c r="B160" s="964"/>
      <c r="C160" s="964"/>
      <c r="D160" s="953" t="s">
        <v>72</v>
      </c>
      <c r="E160" s="80">
        <v>14508.394855499268</v>
      </c>
      <c r="F160" s="80">
        <v>-8647.4615964889526</v>
      </c>
      <c r="G160" s="81">
        <v>-0.37344598393148443</v>
      </c>
      <c r="H160" s="230">
        <v>5.071353233101588E-2</v>
      </c>
      <c r="I160" s="230">
        <v>-2.7096584642196851E-2</v>
      </c>
      <c r="J160" s="82">
        <v>7.2669477318382283</v>
      </c>
      <c r="K160" s="82">
        <v>0.89793330831745877</v>
      </c>
      <c r="L160" s="81">
        <v>0.14098465611906782</v>
      </c>
      <c r="M160" s="83">
        <v>105431.74708778382</v>
      </c>
      <c r="N160" s="83">
        <v>-42048.236643905635</v>
      </c>
      <c r="O160" s="81">
        <v>-0.28511148143604392</v>
      </c>
      <c r="P160" s="80">
        <v>29016.789710998535</v>
      </c>
      <c r="Q160" s="80">
        <v>-14490.137092590332</v>
      </c>
      <c r="R160" s="81">
        <v>-0.33305356542432335</v>
      </c>
    </row>
    <row r="161" spans="1:18">
      <c r="A161" s="954" t="s">
        <v>284</v>
      </c>
      <c r="B161" s="964"/>
      <c r="C161" s="964"/>
      <c r="D161" s="87" t="s">
        <v>66</v>
      </c>
      <c r="E161" s="80">
        <v>5627.8161751031876</v>
      </c>
      <c r="F161" s="80">
        <v>-437.85659400108216</v>
      </c>
      <c r="G161" s="84">
        <v>-7.2185990024275795E-2</v>
      </c>
      <c r="H161" s="231">
        <v>1.9671813483965735E-2</v>
      </c>
      <c r="I161" s="231">
        <v>-7.10533792362706E-4</v>
      </c>
      <c r="J161" s="85">
        <v>11.918925919454196</v>
      </c>
      <c r="K161" s="85">
        <v>-6.353215822068492E-3</v>
      </c>
      <c r="L161" s="84">
        <v>-5.3275195909460878E-4</v>
      </c>
      <c r="M161" s="86">
        <v>67077.524079360956</v>
      </c>
      <c r="N161" s="86">
        <v>-5257.3168354515947</v>
      </c>
      <c r="O161" s="84">
        <v>-7.2680284755765795E-2</v>
      </c>
      <c r="P161" s="80">
        <v>11255.632350206375</v>
      </c>
      <c r="Q161" s="80">
        <v>-875.71318800216432</v>
      </c>
      <c r="R161" s="84">
        <v>-7.2185990024275795E-2</v>
      </c>
    </row>
    <row r="162" spans="1:18">
      <c r="A162" s="954" t="s">
        <v>284</v>
      </c>
      <c r="B162" s="964"/>
      <c r="C162" s="964"/>
      <c r="D162" s="953" t="s">
        <v>70</v>
      </c>
      <c r="E162" s="80">
        <v>5210.6964015960693</v>
      </c>
      <c r="F162" s="80">
        <v>470.93128242343664</v>
      </c>
      <c r="G162" s="81">
        <v>9.9357514683268061E-2</v>
      </c>
      <c r="H162" s="230">
        <v>1.8213787470037587E-2</v>
      </c>
      <c r="I162" s="230">
        <v>2.2868586124046887E-3</v>
      </c>
      <c r="J162" s="82">
        <v>9.8583381423471188</v>
      </c>
      <c r="K162" s="82">
        <v>-0.48655241689288786</v>
      </c>
      <c r="L162" s="81">
        <v>-4.7033113990587516E-2</v>
      </c>
      <c r="M162" s="83">
        <v>51368.807084045409</v>
      </c>
      <c r="N162" s="83">
        <v>2336.4556497013546</v>
      </c>
      <c r="O162" s="81">
        <v>4.765130737876086E-2</v>
      </c>
      <c r="P162" s="80">
        <v>16674.228485107422</v>
      </c>
      <c r="Q162" s="80">
        <v>1556.311861872673</v>
      </c>
      <c r="R162" s="81">
        <v>0.10294486341330755</v>
      </c>
    </row>
    <row r="163" spans="1:18">
      <c r="A163" s="954" t="s">
        <v>284</v>
      </c>
      <c r="B163" s="964"/>
      <c r="C163" s="964"/>
      <c r="D163" s="87" t="s">
        <v>73</v>
      </c>
      <c r="E163" s="80">
        <v>3061.139609798789</v>
      </c>
      <c r="F163" s="80">
        <v>-424.76379343867302</v>
      </c>
      <c r="G163" s="84">
        <v>-0.12185185425510708</v>
      </c>
      <c r="H163" s="231">
        <v>1.0700094953125813E-2</v>
      </c>
      <c r="I163" s="231">
        <v>-1.0135098589276002E-3</v>
      </c>
      <c r="J163" s="85">
        <v>22.470454439421342</v>
      </c>
      <c r="K163" s="85">
        <v>3.1664560256028587</v>
      </c>
      <c r="L163" s="84">
        <v>0.16403109644560465</v>
      </c>
      <c r="M163" s="86">
        <v>68785.198134691716</v>
      </c>
      <c r="N163" s="86">
        <v>1493.3243678712897</v>
      </c>
      <c r="O163" s="84">
        <v>2.219174893310227E-2</v>
      </c>
      <c r="P163" s="80">
        <v>12105.112552165985</v>
      </c>
      <c r="Q163" s="80">
        <v>-387.6054003238678</v>
      </c>
      <c r="R163" s="84">
        <v>-3.1026506945721635E-2</v>
      </c>
    </row>
    <row r="164" spans="1:18">
      <c r="A164" s="954" t="s">
        <v>284</v>
      </c>
      <c r="B164" s="964"/>
      <c r="C164" s="964"/>
      <c r="D164" s="953" t="s">
        <v>359</v>
      </c>
      <c r="E164" s="953"/>
      <c r="F164" s="953"/>
      <c r="G164" s="953"/>
      <c r="H164" s="953"/>
      <c r="I164" s="953"/>
      <c r="J164" s="953"/>
      <c r="K164" s="953"/>
      <c r="L164" s="953"/>
      <c r="M164" s="953"/>
      <c r="N164" s="953"/>
      <c r="O164" s="953"/>
      <c r="P164" s="953"/>
      <c r="Q164" s="953"/>
      <c r="R164" s="953"/>
    </row>
    <row r="165" spans="1:18">
      <c r="A165" s="954"/>
      <c r="B165" s="964"/>
      <c r="C165" s="964"/>
      <c r="D165" s="87" t="s">
        <v>301</v>
      </c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>
      <c r="A166" s="954"/>
      <c r="B166" s="964"/>
      <c r="C166" s="965"/>
      <c r="D166" s="953" t="s">
        <v>360</v>
      </c>
      <c r="E166" s="953"/>
      <c r="F166" s="953"/>
      <c r="G166" s="953"/>
      <c r="H166" s="953"/>
      <c r="I166" s="953"/>
      <c r="J166" s="953"/>
      <c r="K166" s="953"/>
      <c r="L166" s="953"/>
      <c r="M166" s="953"/>
      <c r="N166" s="953"/>
      <c r="O166" s="953"/>
      <c r="P166" s="953"/>
      <c r="Q166" s="953"/>
      <c r="R166" s="953"/>
    </row>
    <row r="167" spans="1:18">
      <c r="A167" s="954" t="s">
        <v>284</v>
      </c>
      <c r="B167" s="964"/>
      <c r="C167" s="963" t="s">
        <v>353</v>
      </c>
      <c r="D167" s="87" t="s">
        <v>79</v>
      </c>
      <c r="E167" s="80">
        <v>577830.2500060664</v>
      </c>
      <c r="F167" s="80">
        <v>-52839.225511160679</v>
      </c>
      <c r="G167" s="84">
        <v>-8.3782753981910998E-2</v>
      </c>
      <c r="H167" s="231">
        <v>5.2336227712785117</v>
      </c>
      <c r="I167" s="231">
        <v>-0.40431161602418442</v>
      </c>
      <c r="J167" s="85">
        <v>11.582651074652526</v>
      </c>
      <c r="K167" s="85">
        <v>0.56868450174313701</v>
      </c>
      <c r="L167" s="84">
        <v>5.1633033201853674E-2</v>
      </c>
      <c r="M167" s="86">
        <v>6692806.1661995025</v>
      </c>
      <c r="N167" s="86">
        <v>-253366.35570153315</v>
      </c>
      <c r="O167" s="84">
        <v>-3.6475678498148152E-2</v>
      </c>
      <c r="P167" s="80">
        <v>2043606.1333328485</v>
      </c>
      <c r="Q167" s="80">
        <v>-96767.816180706024</v>
      </c>
      <c r="R167" s="84">
        <v>-4.5210705448315965E-2</v>
      </c>
    </row>
    <row r="168" spans="1:18">
      <c r="A168" s="954" t="s">
        <v>284</v>
      </c>
      <c r="B168" s="964"/>
      <c r="C168" s="964"/>
      <c r="D168" s="953" t="s">
        <v>76</v>
      </c>
      <c r="E168" s="80">
        <v>381877.69928975403</v>
      </c>
      <c r="F168" s="80">
        <v>-45000.122082993679</v>
      </c>
      <c r="G168" s="81">
        <v>-0.1054168659741631</v>
      </c>
      <c r="H168" s="230">
        <v>3.4588078814242107</v>
      </c>
      <c r="I168" s="230">
        <v>-0.35731013557744085</v>
      </c>
      <c r="J168" s="82">
        <v>9.9993949881105664</v>
      </c>
      <c r="K168" s="82">
        <v>0.30133595104212141</v>
      </c>
      <c r="L168" s="81">
        <v>3.1071779403521762E-2</v>
      </c>
      <c r="M168" s="83">
        <v>3818545.9523491608</v>
      </c>
      <c r="N168" s="83">
        <v>-321340.36093890481</v>
      </c>
      <c r="O168" s="81">
        <v>-7.7620576175601128E-2</v>
      </c>
      <c r="P168" s="80">
        <v>720264.01122283936</v>
      </c>
      <c r="Q168" s="80">
        <v>-89027.901012784219</v>
      </c>
      <c r="R168" s="81">
        <v>-0.11000715522641222</v>
      </c>
    </row>
    <row r="169" spans="1:18">
      <c r="A169" s="954" t="s">
        <v>284</v>
      </c>
      <c r="B169" s="964"/>
      <c r="C169" s="964"/>
      <c r="D169" s="87" t="s">
        <v>303</v>
      </c>
      <c r="E169" s="80">
        <v>274257.50086184312</v>
      </c>
      <c r="F169" s="80">
        <v>5588.9753842541249</v>
      </c>
      <c r="G169" s="84">
        <v>2.080249398145571E-2</v>
      </c>
      <c r="H169" s="231">
        <v>2.4840518503304541</v>
      </c>
      <c r="I169" s="231">
        <v>8.2262042232101429E-2</v>
      </c>
      <c r="J169" s="85">
        <v>17.987114766193866</v>
      </c>
      <c r="K169" s="85">
        <v>0.80969461923143271</v>
      </c>
      <c r="L169" s="84">
        <v>4.7137149368417522E-2</v>
      </c>
      <c r="M169" s="86">
        <v>4933101.1434914852</v>
      </c>
      <c r="N169" s="86">
        <v>318069.00109805819</v>
      </c>
      <c r="O169" s="84">
        <v>6.892021361591269E-2</v>
      </c>
      <c r="P169" s="80">
        <v>3147079.3862146139</v>
      </c>
      <c r="Q169" s="80">
        <v>78952.254526804201</v>
      </c>
      <c r="R169" s="84">
        <v>2.5733045319856651E-2</v>
      </c>
    </row>
    <row r="170" spans="1:18">
      <c r="A170" s="954" t="s">
        <v>284</v>
      </c>
      <c r="B170" s="964"/>
      <c r="C170" s="964"/>
      <c r="D170" s="953" t="s">
        <v>71</v>
      </c>
      <c r="E170" s="80">
        <v>254634.34008208266</v>
      </c>
      <c r="F170" s="80">
        <v>34455.159915968921</v>
      </c>
      <c r="G170" s="81">
        <v>0.15648691165974138</v>
      </c>
      <c r="H170" s="230">
        <v>2.3063176090020785</v>
      </c>
      <c r="I170" s="230">
        <v>0.33800327095902838</v>
      </c>
      <c r="J170" s="82">
        <v>20.635996577595385</v>
      </c>
      <c r="K170" s="82">
        <v>0.5816250998922321</v>
      </c>
      <c r="L170" s="81">
        <v>2.9002409800720726E-2</v>
      </c>
      <c r="M170" s="83">
        <v>5254633.3704721173</v>
      </c>
      <c r="N170" s="83">
        <v>839078.29976474214</v>
      </c>
      <c r="O170" s="81">
        <v>0.19002781900086713</v>
      </c>
      <c r="P170" s="80">
        <v>3511376.375472188</v>
      </c>
      <c r="Q170" s="80">
        <v>420655.88254402159</v>
      </c>
      <c r="R170" s="81">
        <v>0.13610285482188322</v>
      </c>
    </row>
    <row r="171" spans="1:18">
      <c r="A171" s="954" t="s">
        <v>284</v>
      </c>
      <c r="B171" s="964"/>
      <c r="C171" s="964"/>
      <c r="D171" s="87" t="s">
        <v>299</v>
      </c>
      <c r="E171" s="80">
        <v>33338.841024630994</v>
      </c>
      <c r="F171" s="80">
        <v>-33.253082127361267</v>
      </c>
      <c r="G171" s="84">
        <v>-9.9643378749273673E-4</v>
      </c>
      <c r="H171" s="231">
        <v>0.30196224159727042</v>
      </c>
      <c r="I171" s="231">
        <v>3.6289874208437767E-3</v>
      </c>
      <c r="J171" s="85">
        <v>9.6385645631639125</v>
      </c>
      <c r="K171" s="85">
        <v>-0.54774565809476528</v>
      </c>
      <c r="L171" s="84">
        <v>-5.3772724980594863E-2</v>
      </c>
      <c r="M171" s="86">
        <v>321338.57167696359</v>
      </c>
      <c r="N171" s="86">
        <v>-18599.931627515529</v>
      </c>
      <c r="O171" s="84">
        <v>-5.4715577808071299E-2</v>
      </c>
      <c r="P171" s="80">
        <v>74865.32034277916</v>
      </c>
      <c r="Q171" s="80">
        <v>-5632.5806446075439</v>
      </c>
      <c r="R171" s="84">
        <v>-6.9971770388026877E-2</v>
      </c>
    </row>
    <row r="172" spans="1:18">
      <c r="A172" s="954" t="s">
        <v>284</v>
      </c>
      <c r="B172" s="964"/>
      <c r="C172" s="964"/>
      <c r="D172" s="953" t="s">
        <v>74</v>
      </c>
      <c r="E172" s="80">
        <v>7719.1442211866379</v>
      </c>
      <c r="F172" s="80">
        <v>490.43175148963928</v>
      </c>
      <c r="G172" s="81">
        <v>6.7844965966698131E-2</v>
      </c>
      <c r="H172" s="230">
        <v>6.9915150635262144E-2</v>
      </c>
      <c r="I172" s="230">
        <v>5.2933349442389616E-3</v>
      </c>
      <c r="J172" s="82">
        <v>10.438121428910732</v>
      </c>
      <c r="K172" s="82">
        <v>-3.98812373678048E-3</v>
      </c>
      <c r="L172" s="81">
        <v>-3.8192701548216601E-4</v>
      </c>
      <c r="M172" s="83">
        <v>80573.364708020687</v>
      </c>
      <c r="N172" s="83">
        <v>5090.3571748554677</v>
      </c>
      <c r="O172" s="81">
        <v>6.7437127125848831E-2</v>
      </c>
      <c r="P172" s="80">
        <v>11185.11318552494</v>
      </c>
      <c r="Q172" s="80">
        <v>1726.9610469341278</v>
      </c>
      <c r="R172" s="81">
        <v>0.18258968788288396</v>
      </c>
    </row>
    <row r="173" spans="1:18">
      <c r="A173" s="954" t="s">
        <v>284</v>
      </c>
      <c r="B173" s="964"/>
      <c r="C173" s="964"/>
      <c r="D173" s="87" t="s">
        <v>72</v>
      </c>
      <c r="E173" s="80">
        <v>7465.5180397033691</v>
      </c>
      <c r="F173" s="80">
        <v>155.34747505187988</v>
      </c>
      <c r="G173" s="84">
        <v>2.1250868728435207E-2</v>
      </c>
      <c r="H173" s="231">
        <v>6.7617964292405713E-2</v>
      </c>
      <c r="I173" s="231">
        <v>2.2679456163063189E-3</v>
      </c>
      <c r="J173" s="85">
        <v>7.3745282490720694</v>
      </c>
      <c r="K173" s="85">
        <v>0.82034503575693574</v>
      </c>
      <c r="L173" s="84">
        <v>0.12516358012244241</v>
      </c>
      <c r="M173" s="86">
        <v>55054.673677749633</v>
      </c>
      <c r="N173" s="86">
        <v>7142.4764764404317</v>
      </c>
      <c r="O173" s="84">
        <v>0.14907428366164061</v>
      </c>
      <c r="P173" s="80">
        <v>14931.036079406738</v>
      </c>
      <c r="Q173" s="80">
        <v>1025.4542541503906</v>
      </c>
      <c r="R173" s="84">
        <v>7.3744073929210549E-2</v>
      </c>
    </row>
    <row r="174" spans="1:18">
      <c r="A174" s="954" t="s">
        <v>284</v>
      </c>
      <c r="B174" s="964"/>
      <c r="C174" s="964"/>
      <c r="D174" s="953" t="s">
        <v>67</v>
      </c>
      <c r="E174" s="80">
        <v>7365.4686555966891</v>
      </c>
      <c r="F174" s="80">
        <v>680.21121560207848</v>
      </c>
      <c r="G174" s="81">
        <v>0.10174794638912617</v>
      </c>
      <c r="H174" s="230">
        <v>6.6711779933058629E-2</v>
      </c>
      <c r="I174" s="230">
        <v>6.9482361560183961E-3</v>
      </c>
      <c r="J174" s="82">
        <v>24.39442355763385</v>
      </c>
      <c r="K174" s="82">
        <v>-0.40349461488539262</v>
      </c>
      <c r="L174" s="81">
        <v>-1.6271310038136207E-2</v>
      </c>
      <c r="M174" s="83">
        <v>179676.3620851016</v>
      </c>
      <c r="N174" s="83">
        <v>13895.895125889772</v>
      </c>
      <c r="O174" s="81">
        <v>8.3821063969548831E-2</v>
      </c>
      <c r="P174" s="80">
        <v>63904.593372941017</v>
      </c>
      <c r="Q174" s="80">
        <v>3139.7580565214157</v>
      </c>
      <c r="R174" s="81">
        <v>5.1670642077310203E-2</v>
      </c>
    </row>
    <row r="175" spans="1:18">
      <c r="A175" s="954" t="s">
        <v>284</v>
      </c>
      <c r="B175" s="964"/>
      <c r="C175" s="964"/>
      <c r="D175" s="87" t="s">
        <v>80</v>
      </c>
      <c r="E175" s="80">
        <v>7196.530555066809</v>
      </c>
      <c r="F175" s="80">
        <v>1515.9283954959528</v>
      </c>
      <c r="G175" s="84">
        <v>0.2668605110713253</v>
      </c>
      <c r="H175" s="231">
        <v>6.5181644932579802E-2</v>
      </c>
      <c r="I175" s="231">
        <v>1.4399319959955283E-2</v>
      </c>
      <c r="J175" s="85">
        <v>7.9129483896630166</v>
      </c>
      <c r="K175" s="85">
        <v>-2.3164432981966243</v>
      </c>
      <c r="L175" s="84">
        <v>-0.22644976054106969</v>
      </c>
      <c r="M175" s="86">
        <v>56945.7748668766</v>
      </c>
      <c r="N175" s="86">
        <v>-1163.3296462750441</v>
      </c>
      <c r="O175" s="84">
        <v>-2.0019748299713543E-2</v>
      </c>
      <c r="P175" s="80">
        <v>9617.0675226449966</v>
      </c>
      <c r="Q175" s="80">
        <v>-2311.0911865234375</v>
      </c>
      <c r="R175" s="84">
        <v>-0.19375087495667251</v>
      </c>
    </row>
    <row r="176" spans="1:18">
      <c r="A176" s="954" t="s">
        <v>284</v>
      </c>
      <c r="B176" s="964"/>
      <c r="C176" s="964"/>
      <c r="D176" s="953" t="s">
        <v>70</v>
      </c>
      <c r="E176" s="80">
        <v>2728.8928508758545</v>
      </c>
      <c r="F176" s="80">
        <v>810.57122804224491</v>
      </c>
      <c r="G176" s="81">
        <v>0.42254188160842715</v>
      </c>
      <c r="H176" s="230">
        <v>2.4716594128765441E-2</v>
      </c>
      <c r="I176" s="230">
        <v>7.567561452956964E-3</v>
      </c>
      <c r="J176" s="82">
        <v>9.8699264957325585</v>
      </c>
      <c r="K176" s="82">
        <v>2.3112550543748611E-2</v>
      </c>
      <c r="L176" s="81">
        <v>2.3472110544996627E-3</v>
      </c>
      <c r="M176" s="83">
        <v>26933.971852874754</v>
      </c>
      <c r="N176" s="83">
        <v>8044.6157457995396</v>
      </c>
      <c r="O176" s="81">
        <v>0.4258808876384273</v>
      </c>
      <c r="P176" s="80">
        <v>8732.4571228027344</v>
      </c>
      <c r="Q176" s="80">
        <v>2593.8279297351837</v>
      </c>
      <c r="R176" s="81">
        <v>0.42254188160842715</v>
      </c>
    </row>
    <row r="177" spans="1:24">
      <c r="A177" s="954" t="s">
        <v>284</v>
      </c>
      <c r="B177" s="964"/>
      <c r="C177" s="964"/>
      <c r="D177" s="87" t="s">
        <v>66</v>
      </c>
      <c r="E177" s="80">
        <v>1725.2314555644989</v>
      </c>
      <c r="F177" s="80">
        <v>-294.31211737277886</v>
      </c>
      <c r="G177" s="84">
        <v>-0.1457319967326694</v>
      </c>
      <c r="H177" s="231">
        <v>1.5626060822315099E-2</v>
      </c>
      <c r="I177" s="231">
        <v>-2.4278558464459095E-3</v>
      </c>
      <c r="J177" s="85">
        <v>11.925884843966982</v>
      </c>
      <c r="K177" s="85">
        <v>4.955564263129375E-3</v>
      </c>
      <c r="L177" s="84">
        <v>4.1570284890176653E-4</v>
      </c>
      <c r="M177" s="86">
        <v>20574.911668251752</v>
      </c>
      <c r="N177" s="86">
        <v>-3499.924442013973</v>
      </c>
      <c r="O177" s="84">
        <v>-0.14537687508998551</v>
      </c>
      <c r="P177" s="80">
        <v>3450.4629111289978</v>
      </c>
      <c r="Q177" s="80">
        <v>-588.62423474555771</v>
      </c>
      <c r="R177" s="84">
        <v>-0.1457319967326694</v>
      </c>
    </row>
    <row r="178" spans="1:24">
      <c r="A178" s="954" t="s">
        <v>284</v>
      </c>
      <c r="B178" s="964"/>
      <c r="C178" s="964"/>
      <c r="D178" s="953" t="s">
        <v>73</v>
      </c>
      <c r="E178" s="80">
        <v>1049.2593972235918</v>
      </c>
      <c r="F178" s="80">
        <v>-349.71722700446844</v>
      </c>
      <c r="G178" s="81">
        <v>-0.24998075089170166</v>
      </c>
      <c r="H178" s="230">
        <v>9.5035313125778759E-3</v>
      </c>
      <c r="I178" s="230">
        <v>-3.0027635422657465E-3</v>
      </c>
      <c r="J178" s="82">
        <v>22.426987025645495</v>
      </c>
      <c r="K178" s="82">
        <v>5.5618555776317393</v>
      </c>
      <c r="L178" s="81">
        <v>0.32978430051233143</v>
      </c>
      <c r="M178" s="83">
        <v>23531.726888070105</v>
      </c>
      <c r="N178" s="83">
        <v>-62.197772234678268</v>
      </c>
      <c r="O178" s="81">
        <v>-2.6361774537375674E-3</v>
      </c>
      <c r="P178" s="80">
        <v>4151.4195864200592</v>
      </c>
      <c r="Q178" s="80">
        <v>-150.39302337169647</v>
      </c>
      <c r="R178" s="81">
        <v>-3.4960384613075178E-2</v>
      </c>
    </row>
    <row r="179" spans="1:24">
      <c r="A179" s="954" t="s">
        <v>284</v>
      </c>
      <c r="B179" s="964"/>
      <c r="C179" s="964"/>
      <c r="D179" s="87" t="s">
        <v>359</v>
      </c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24">
      <c r="A180" s="954"/>
      <c r="B180" s="964"/>
      <c r="C180" s="964"/>
      <c r="D180" s="953" t="s">
        <v>301</v>
      </c>
      <c r="E180" s="953"/>
      <c r="F180" s="953"/>
      <c r="G180" s="953"/>
      <c r="H180" s="953"/>
      <c r="I180" s="953"/>
      <c r="J180" s="953"/>
      <c r="K180" s="953"/>
      <c r="L180" s="953"/>
      <c r="M180" s="953"/>
      <c r="N180" s="953"/>
      <c r="O180" s="953"/>
      <c r="P180" s="953"/>
      <c r="Q180" s="953"/>
      <c r="R180" s="953"/>
    </row>
    <row r="181" spans="1:24">
      <c r="A181" s="954"/>
      <c r="B181" s="965"/>
      <c r="C181" s="965"/>
      <c r="D181" s="87" t="s">
        <v>360</v>
      </c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24">
      <c r="A182" s="954" t="s">
        <v>284</v>
      </c>
      <c r="B182" s="954" t="s">
        <v>116</v>
      </c>
      <c r="C182" s="954" t="s">
        <v>345</v>
      </c>
      <c r="D182" s="953" t="s">
        <v>69</v>
      </c>
      <c r="E182" s="80">
        <v>58379685.931638047</v>
      </c>
      <c r="F182" s="80">
        <v>-170650.79343287647</v>
      </c>
      <c r="G182" s="81">
        <v>-2.9145996928110706E-3</v>
      </c>
      <c r="H182" s="230">
        <v>28.877267481996682</v>
      </c>
      <c r="I182" s="230">
        <v>-0.67453203607914247</v>
      </c>
      <c r="J182" s="82">
        <v>3.7358266012700936</v>
      </c>
      <c r="K182" s="82">
        <v>-0.12980216148313106</v>
      </c>
      <c r="L182" s="81">
        <v>-3.3578537787648757E-2</v>
      </c>
      <c r="M182" s="83">
        <v>218096383.67720687</v>
      </c>
      <c r="N182" s="83">
        <v>-8237482.036113739</v>
      </c>
      <c r="O182" s="81">
        <v>-3.6395269484538882E-2</v>
      </c>
      <c r="P182" s="80">
        <v>51666142.07763654</v>
      </c>
      <c r="Q182" s="80">
        <v>494744.70080024004</v>
      </c>
      <c r="R182" s="81">
        <v>9.6683836315205954E-3</v>
      </c>
    </row>
    <row r="183" spans="1:24">
      <c r="A183" s="954" t="s">
        <v>284</v>
      </c>
      <c r="B183" s="954" t="s">
        <v>116</v>
      </c>
      <c r="C183" s="954" t="s">
        <v>345</v>
      </c>
      <c r="D183" s="87" t="s">
        <v>79</v>
      </c>
      <c r="E183" s="80">
        <v>26283430.805501118</v>
      </c>
      <c r="F183" s="80">
        <v>1879873.3634093255</v>
      </c>
      <c r="G183" s="84">
        <v>7.703275917333588E-2</v>
      </c>
      <c r="H183" s="231">
        <v>13.00098912152046</v>
      </c>
      <c r="I183" s="231">
        <v>0.6839115879980362</v>
      </c>
      <c r="J183" s="85">
        <v>4.6632019094749708</v>
      </c>
      <c r="K183" s="85">
        <v>-0.24957939188084488</v>
      </c>
      <c r="L183" s="84">
        <v>-5.0802056222605849E-2</v>
      </c>
      <c r="M183" s="86">
        <v>122564944.71976608</v>
      </c>
      <c r="N183" s="86">
        <v>2675604.0316949636</v>
      </c>
      <c r="O183" s="84">
        <v>2.2317280388223736E-2</v>
      </c>
      <c r="P183" s="80">
        <v>25193022.131046876</v>
      </c>
      <c r="Q183" s="80">
        <v>1929155.1303319745</v>
      </c>
      <c r="R183" s="84">
        <v>8.2924955265291506E-2</v>
      </c>
    </row>
    <row r="184" spans="1:24">
      <c r="A184" s="954" t="s">
        <v>284</v>
      </c>
      <c r="B184" s="954" t="s">
        <v>116</v>
      </c>
      <c r="C184" s="954" t="s">
        <v>345</v>
      </c>
      <c r="D184" s="953" t="s">
        <v>68</v>
      </c>
      <c r="E184" s="80">
        <v>21721843.395855144</v>
      </c>
      <c r="F184" s="80">
        <v>-325433.5210968107</v>
      </c>
      <c r="G184" s="81">
        <v>-1.4760712732128282E-2</v>
      </c>
      <c r="H184" s="230">
        <v>10.744618987479228</v>
      </c>
      <c r="I184" s="230">
        <v>-0.38318563008637163</v>
      </c>
      <c r="J184" s="82">
        <v>4.5723974774771579</v>
      </c>
      <c r="K184" s="82">
        <v>-0.43214478712194104</v>
      </c>
      <c r="L184" s="81">
        <v>-8.6350512049588823E-2</v>
      </c>
      <c r="M184" s="83">
        <v>99320901.94936192</v>
      </c>
      <c r="N184" s="83">
        <v>-11015627.200844258</v>
      </c>
      <c r="O184" s="81">
        <v>-9.9836629679080982E-2</v>
      </c>
      <c r="P184" s="80">
        <v>27884998.813455991</v>
      </c>
      <c r="Q184" s="80">
        <v>1169240.8713831156</v>
      </c>
      <c r="R184" s="81">
        <v>4.3765962916655854E-2</v>
      </c>
    </row>
    <row r="185" spans="1:24">
      <c r="A185" s="954" t="s">
        <v>284</v>
      </c>
      <c r="B185" s="954" t="s">
        <v>116</v>
      </c>
      <c r="C185" s="954" t="s">
        <v>345</v>
      </c>
      <c r="D185" s="87" t="s">
        <v>300</v>
      </c>
      <c r="E185" s="80">
        <v>14945118.42209186</v>
      </c>
      <c r="F185" s="80">
        <v>1156096.3276122287</v>
      </c>
      <c r="G185" s="84">
        <v>8.3841792383164457E-2</v>
      </c>
      <c r="H185" s="231">
        <v>7.3925403218206984</v>
      </c>
      <c r="I185" s="231">
        <v>0.43288066350322563</v>
      </c>
      <c r="J185" s="85">
        <v>5.2168750360729845</v>
      </c>
      <c r="K185" s="85">
        <v>-0.20206563309389569</v>
      </c>
      <c r="L185" s="84">
        <v>-3.7288770154584788E-2</v>
      </c>
      <c r="M185" s="86">
        <v>77966815.207365498</v>
      </c>
      <c r="N185" s="86">
        <v>3244922.5915491432</v>
      </c>
      <c r="O185" s="84">
        <v>4.3426664903055356E-2</v>
      </c>
      <c r="P185" s="80">
        <v>17756923.291842043</v>
      </c>
      <c r="Q185" s="80">
        <v>877406.67170118541</v>
      </c>
      <c r="R185" s="84">
        <v>5.198055675683582E-2</v>
      </c>
    </row>
    <row r="186" spans="1:24">
      <c r="A186" s="954" t="s">
        <v>284</v>
      </c>
      <c r="B186" s="954" t="s">
        <v>116</v>
      </c>
      <c r="C186" s="954" t="s">
        <v>345</v>
      </c>
      <c r="D186" s="953" t="s">
        <v>71</v>
      </c>
      <c r="E186" s="80">
        <v>4744715.6355898054</v>
      </c>
      <c r="F186" s="80">
        <v>115150.64836233668</v>
      </c>
      <c r="G186" s="81">
        <v>2.4872887340392977E-2</v>
      </c>
      <c r="H186" s="230">
        <v>2.3469537450986127</v>
      </c>
      <c r="I186" s="230">
        <v>1.0298073913252992E-2</v>
      </c>
      <c r="J186" s="82">
        <v>6.2827801543482558</v>
      </c>
      <c r="K186" s="82">
        <v>7.2232118079283758E-2</v>
      </c>
      <c r="L186" s="81">
        <v>1.1630554607653866E-2</v>
      </c>
      <c r="M186" s="83">
        <v>29810005.2333095</v>
      </c>
      <c r="N186" s="83">
        <v>1057869.4931043573</v>
      </c>
      <c r="O186" s="81">
        <v>3.6792727422509365E-2</v>
      </c>
      <c r="P186" s="80">
        <v>4762011.6413527727</v>
      </c>
      <c r="Q186" s="80">
        <v>627965.55924022431</v>
      </c>
      <c r="R186" s="81">
        <v>0.15190095774629733</v>
      </c>
    </row>
    <row r="187" spans="1:24">
      <c r="A187" s="954" t="s">
        <v>284</v>
      </c>
      <c r="B187" s="954" t="s">
        <v>116</v>
      </c>
      <c r="C187" s="954" t="s">
        <v>345</v>
      </c>
      <c r="D187" s="87" t="s">
        <v>301</v>
      </c>
      <c r="E187" s="80">
        <v>4554637.2521074275</v>
      </c>
      <c r="F187" s="80">
        <v>266783.81066112686</v>
      </c>
      <c r="G187" s="84">
        <v>6.2218500306563701E-2</v>
      </c>
      <c r="H187" s="231">
        <v>2.2529322676827586</v>
      </c>
      <c r="I187" s="231">
        <v>8.8746844471444764E-2</v>
      </c>
      <c r="J187" s="85">
        <v>8.2114712970223493</v>
      </c>
      <c r="K187" s="85">
        <v>0.30144433910561741</v>
      </c>
      <c r="L187" s="84">
        <v>3.8109141815745338E-2</v>
      </c>
      <c r="M187" s="86">
        <v>37400273.064028889</v>
      </c>
      <c r="N187" s="86">
        <v>3483236.7505926192</v>
      </c>
      <c r="O187" s="84">
        <v>0.10269873577405497</v>
      </c>
      <c r="P187" s="80">
        <v>3738555.3231400792</v>
      </c>
      <c r="Q187" s="80">
        <v>475817.098366661</v>
      </c>
      <c r="R187" s="84">
        <v>0.14583367269671296</v>
      </c>
    </row>
    <row r="188" spans="1:24">
      <c r="A188" s="954" t="s">
        <v>284</v>
      </c>
      <c r="B188" s="954" t="s">
        <v>116</v>
      </c>
      <c r="C188" s="954" t="s">
        <v>345</v>
      </c>
      <c r="D188" s="953" t="s">
        <v>75</v>
      </c>
      <c r="E188" s="80">
        <v>3706475.891625369</v>
      </c>
      <c r="F188" s="80">
        <v>36755.561291879974</v>
      </c>
      <c r="G188" s="81">
        <v>1.0015902571120394E-2</v>
      </c>
      <c r="H188" s="230">
        <v>1.8333927980251941</v>
      </c>
      <c r="I188" s="230">
        <v>-1.8805593226515427E-2</v>
      </c>
      <c r="J188" s="82">
        <v>6.8744781208000152</v>
      </c>
      <c r="K188" s="82">
        <v>0.21829620677167583</v>
      </c>
      <c r="L188" s="81">
        <v>3.279600972317212E-2</v>
      </c>
      <c r="M188" s="83">
        <v>25480087.422251329</v>
      </c>
      <c r="N188" s="83">
        <v>1053761.3299434558</v>
      </c>
      <c r="O188" s="81">
        <v>4.3140393932401364E-2</v>
      </c>
      <c r="P188" s="80">
        <v>5281995.0715179518</v>
      </c>
      <c r="Q188" s="80">
        <v>176822.43924865313</v>
      </c>
      <c r="R188" s="81">
        <v>3.4635937310126541E-2</v>
      </c>
    </row>
    <row r="189" spans="1:24">
      <c r="A189" s="954" t="s">
        <v>284</v>
      </c>
      <c r="B189" s="954" t="s">
        <v>116</v>
      </c>
      <c r="C189" s="954" t="s">
        <v>345</v>
      </c>
      <c r="D189" s="87" t="s">
        <v>78</v>
      </c>
      <c r="E189" s="80">
        <v>3200275.2311007106</v>
      </c>
      <c r="F189" s="80">
        <v>21713.627551504411</v>
      </c>
      <c r="G189" s="84">
        <v>6.8312747273039506E-3</v>
      </c>
      <c r="H189" s="231">
        <v>1.5830027584033448</v>
      </c>
      <c r="I189" s="231">
        <v>-2.1295705412637034E-2</v>
      </c>
      <c r="J189" s="85">
        <v>6.0438895049176695</v>
      </c>
      <c r="K189" s="85">
        <v>7.3329206618086396E-2</v>
      </c>
      <c r="L189" s="84">
        <v>1.2281796507267595E-2</v>
      </c>
      <c r="M189" s="86">
        <v>19342109.882097553</v>
      </c>
      <c r="N189" s="86">
        <v>364316.16624720395</v>
      </c>
      <c r="O189" s="84">
        <v>1.919697156065751E-2</v>
      </c>
      <c r="P189" s="80">
        <v>3457713.9489125023</v>
      </c>
      <c r="Q189" s="80">
        <v>42578.985279443674</v>
      </c>
      <c r="R189" s="84">
        <v>1.2467731358454916E-2</v>
      </c>
    </row>
    <row r="190" spans="1:24">
      <c r="A190" s="954" t="s">
        <v>284</v>
      </c>
      <c r="B190" s="954" t="s">
        <v>116</v>
      </c>
      <c r="C190" s="954" t="s">
        <v>345</v>
      </c>
      <c r="D190" s="953" t="s">
        <v>109</v>
      </c>
      <c r="E190" s="80">
        <v>1835016.2019887539</v>
      </c>
      <c r="F190" s="80">
        <v>50942.051221053116</v>
      </c>
      <c r="G190" s="81">
        <v>2.855377462821955E-2</v>
      </c>
      <c r="H190" s="230">
        <v>0.9076830896397402</v>
      </c>
      <c r="I190" s="230">
        <v>7.216848490132044E-3</v>
      </c>
      <c r="J190" s="82">
        <v>2.8859320299277962</v>
      </c>
      <c r="K190" s="82">
        <v>3.0653130689612063E-2</v>
      </c>
      <c r="L190" s="81">
        <v>1.0735599488298888E-2</v>
      </c>
      <c r="M190" s="83">
        <v>5295732.0327557996</v>
      </c>
      <c r="N190" s="83">
        <v>201702.75539250113</v>
      </c>
      <c r="O190" s="81">
        <v>3.9595916004806268E-2</v>
      </c>
      <c r="P190" s="80">
        <v>1353168.2441709642</v>
      </c>
      <c r="Q190" s="80">
        <v>84786.303912223782</v>
      </c>
      <c r="R190" s="81">
        <v>6.6846035268310428E-2</v>
      </c>
    </row>
    <row r="191" spans="1:24">
      <c r="A191" s="954" t="s">
        <v>284</v>
      </c>
      <c r="B191" s="954" t="s">
        <v>116</v>
      </c>
      <c r="C191" s="954" t="s">
        <v>345</v>
      </c>
      <c r="D191" s="87" t="s">
        <v>299</v>
      </c>
      <c r="E191" s="80">
        <v>1740828.8405781768</v>
      </c>
      <c r="F191" s="80">
        <v>-185750.13655083929</v>
      </c>
      <c r="G191" s="84">
        <v>-9.6414493646994823E-2</v>
      </c>
      <c r="H191" s="231">
        <v>0.86109370524220041</v>
      </c>
      <c r="I191" s="231">
        <v>-0.11129823769734382</v>
      </c>
      <c r="J191" s="85">
        <v>7.6509742031983272</v>
      </c>
      <c r="K191" s="85">
        <v>0.59139383408313062</v>
      </c>
      <c r="L191" s="84">
        <v>8.377181123546755E-2</v>
      </c>
      <c r="M191" s="86">
        <v>13319036.551447283</v>
      </c>
      <c r="N191" s="86">
        <v>-281802.57504275441</v>
      </c>
      <c r="O191" s="84">
        <v>-2.0719499173686578E-2</v>
      </c>
      <c r="P191" s="80">
        <v>2454845.9013418546</v>
      </c>
      <c r="Q191" s="80">
        <v>-11240.000655354932</v>
      </c>
      <c r="R191" s="84">
        <v>-4.5578301413799049E-3</v>
      </c>
      <c r="X191" s="92">
        <f>225/15</f>
        <v>15</v>
      </c>
    </row>
    <row r="192" spans="1:24">
      <c r="A192" s="954" t="s">
        <v>284</v>
      </c>
      <c r="B192" s="954" t="s">
        <v>116</v>
      </c>
      <c r="C192" s="954" t="s">
        <v>345</v>
      </c>
      <c r="D192" s="953" t="s">
        <v>77</v>
      </c>
      <c r="E192" s="80">
        <v>1207346.7132516855</v>
      </c>
      <c r="F192" s="80">
        <v>21662.10276696505</v>
      </c>
      <c r="G192" s="81">
        <v>1.8269700538754024E-2</v>
      </c>
      <c r="H192" s="230">
        <v>0.59720900216737793</v>
      </c>
      <c r="I192" s="230">
        <v>-1.2352743402366251E-3</v>
      </c>
      <c r="J192" s="82">
        <v>5.0014262173200352</v>
      </c>
      <c r="K192" s="82">
        <v>-0.62397141958129154</v>
      </c>
      <c r="L192" s="81">
        <v>-0.11092041129469341</v>
      </c>
      <c r="M192" s="83">
        <v>6038455.5050521549</v>
      </c>
      <c r="N192" s="83">
        <v>-631491.90087886155</v>
      </c>
      <c r="O192" s="81">
        <v>-9.4677193453928818E-2</v>
      </c>
      <c r="P192" s="80">
        <v>1923098.6144775166</v>
      </c>
      <c r="Q192" s="80">
        <v>90113.294231568463</v>
      </c>
      <c r="R192" s="81">
        <v>4.9162038144133717E-2</v>
      </c>
    </row>
    <row r="193" spans="1:18">
      <c r="A193" s="954" t="s">
        <v>284</v>
      </c>
      <c r="B193" s="954" t="s">
        <v>116</v>
      </c>
      <c r="C193" s="954" t="s">
        <v>345</v>
      </c>
      <c r="D193" s="87" t="s">
        <v>302</v>
      </c>
      <c r="E193" s="80">
        <v>1100826.0148601197</v>
      </c>
      <c r="F193" s="80">
        <v>968020.06784130307</v>
      </c>
      <c r="G193" s="84">
        <v>7.2889813262966996</v>
      </c>
      <c r="H193" s="231">
        <v>0.54451898421448364</v>
      </c>
      <c r="I193" s="231">
        <v>0.47748854612260921</v>
      </c>
      <c r="J193" s="85">
        <v>6.9813925054964816</v>
      </c>
      <c r="K193" s="85">
        <v>0.10877271332195004</v>
      </c>
      <c r="L193" s="84">
        <v>1.5826965060078465E-2</v>
      </c>
      <c r="M193" s="86">
        <v>7685298.4899999984</v>
      </c>
      <c r="N193" s="86">
        <v>6772573.7099999972</v>
      </c>
      <c r="O193" s="84">
        <v>7.4201707441316413</v>
      </c>
      <c r="P193" s="80">
        <v>1949794.1600029441</v>
      </c>
      <c r="Q193" s="80">
        <v>1827393.999997016</v>
      </c>
      <c r="R193" s="84">
        <v>14.929670025827685</v>
      </c>
    </row>
    <row r="194" spans="1:18">
      <c r="A194" s="954" t="s">
        <v>284</v>
      </c>
      <c r="B194" s="954" t="s">
        <v>116</v>
      </c>
      <c r="C194" s="954" t="s">
        <v>345</v>
      </c>
      <c r="D194" s="953" t="s">
        <v>74</v>
      </c>
      <c r="E194" s="80">
        <v>807556.80822587013</v>
      </c>
      <c r="F194" s="80">
        <v>41737.693469881779</v>
      </c>
      <c r="G194" s="81">
        <v>5.4500720425580643E-2</v>
      </c>
      <c r="H194" s="230">
        <v>0.39945459770635711</v>
      </c>
      <c r="I194" s="230">
        <v>1.2926795950971737E-2</v>
      </c>
      <c r="J194" s="82">
        <v>4.5560563169191237</v>
      </c>
      <c r="K194" s="82">
        <v>-0.32204684321818711</v>
      </c>
      <c r="L194" s="81">
        <v>-6.6018866892745665E-2</v>
      </c>
      <c r="M194" s="83">
        <v>3679274.297388521</v>
      </c>
      <c r="N194" s="83">
        <v>-56470.346396223642</v>
      </c>
      <c r="O194" s="81">
        <v>-1.5116222274500164E-2</v>
      </c>
      <c r="P194" s="80">
        <v>391236.63060188293</v>
      </c>
      <c r="Q194" s="80">
        <v>18473.338009357452</v>
      </c>
      <c r="R194" s="81">
        <v>4.9557824969506864E-2</v>
      </c>
    </row>
    <row r="195" spans="1:18">
      <c r="A195" s="954" t="s">
        <v>284</v>
      </c>
      <c r="B195" s="954" t="s">
        <v>116</v>
      </c>
      <c r="C195" s="954" t="s">
        <v>345</v>
      </c>
      <c r="D195" s="87" t="s">
        <v>80</v>
      </c>
      <c r="E195" s="80">
        <v>733336.36016796529</v>
      </c>
      <c r="F195" s="80">
        <v>30795.560303725419</v>
      </c>
      <c r="G195" s="84">
        <v>4.3834550690403179E-2</v>
      </c>
      <c r="H195" s="231">
        <v>0.36274176349016207</v>
      </c>
      <c r="I195" s="231">
        <v>8.1520884837883445E-3</v>
      </c>
      <c r="J195" s="85">
        <v>8.1908836391225943</v>
      </c>
      <c r="K195" s="85">
        <v>0.69220399370019514</v>
      </c>
      <c r="L195" s="84">
        <v>9.2310116771391088E-2</v>
      </c>
      <c r="M195" s="86">
        <v>6006672.7944735009</v>
      </c>
      <c r="N195" s="86">
        <v>738544.39845275413</v>
      </c>
      <c r="O195" s="84">
        <v>0.14019103995464685</v>
      </c>
      <c r="P195" s="80">
        <v>1040968.7080914979</v>
      </c>
      <c r="Q195" s="80">
        <v>67277.733066320885</v>
      </c>
      <c r="R195" s="84">
        <v>6.9095570146967072E-2</v>
      </c>
    </row>
    <row r="196" spans="1:18">
      <c r="A196" s="954" t="s">
        <v>284</v>
      </c>
      <c r="B196" s="954" t="s">
        <v>116</v>
      </c>
      <c r="C196" s="954" t="s">
        <v>345</v>
      </c>
      <c r="D196" s="953" t="s">
        <v>67</v>
      </c>
      <c r="E196" s="80">
        <v>619705.49713666318</v>
      </c>
      <c r="F196" s="80">
        <v>38495.727435830166</v>
      </c>
      <c r="G196" s="81">
        <v>6.6233792758929586E-2</v>
      </c>
      <c r="H196" s="230">
        <v>0.30653473233539602</v>
      </c>
      <c r="I196" s="230">
        <v>1.3183821771094173E-2</v>
      </c>
      <c r="J196" s="82">
        <v>7.0719731947768443</v>
      </c>
      <c r="K196" s="82">
        <v>-0.22801643770951774</v>
      </c>
      <c r="L196" s="81">
        <v>-3.1235172813780531E-2</v>
      </c>
      <c r="M196" s="83">
        <v>4382540.6644063406</v>
      </c>
      <c r="N196" s="83">
        <v>139715.37129047327</v>
      </c>
      <c r="O196" s="81">
        <v>3.2929795982211747E-2</v>
      </c>
      <c r="P196" s="80">
        <v>467461.86057877541</v>
      </c>
      <c r="Q196" s="80">
        <v>32251.822297692299</v>
      </c>
      <c r="R196" s="81">
        <v>7.4106338229409721E-2</v>
      </c>
    </row>
    <row r="197" spans="1:18">
      <c r="A197" s="954" t="s">
        <v>284</v>
      </c>
      <c r="B197" s="954" t="s">
        <v>116</v>
      </c>
      <c r="C197" s="954" t="s">
        <v>350</v>
      </c>
      <c r="D197" s="87" t="s">
        <v>69</v>
      </c>
      <c r="E197" s="80">
        <v>805597501.78980088</v>
      </c>
      <c r="F197" s="80">
        <v>17621920.086708665</v>
      </c>
      <c r="G197" s="84">
        <v>2.2363535743863409E-2</v>
      </c>
      <c r="H197" s="231">
        <v>29.159470906032674</v>
      </c>
      <c r="I197" s="231">
        <v>-0.29642120107305914</v>
      </c>
      <c r="J197" s="85">
        <v>3.7775220460672414</v>
      </c>
      <c r="K197" s="85">
        <v>-0.21657642004921307</v>
      </c>
      <c r="L197" s="84">
        <v>-5.4224106362554168E-2</v>
      </c>
      <c r="M197" s="86">
        <v>3043162323.2676668</v>
      </c>
      <c r="N197" s="86">
        <v>-104089738.94987488</v>
      </c>
      <c r="O197" s="84">
        <v>-3.3073213359508816E-2</v>
      </c>
      <c r="P197" s="80">
        <v>712771987.1551466</v>
      </c>
      <c r="Q197" s="80">
        <v>16724151.466989756</v>
      </c>
      <c r="R197" s="84">
        <v>2.4027301874238575E-2</v>
      </c>
    </row>
    <row r="198" spans="1:18">
      <c r="A198" s="954" t="s">
        <v>284</v>
      </c>
      <c r="B198" s="954" t="s">
        <v>116</v>
      </c>
      <c r="C198" s="954" t="s">
        <v>350</v>
      </c>
      <c r="D198" s="953" t="s">
        <v>79</v>
      </c>
      <c r="E198" s="80">
        <v>356503151.09823829</v>
      </c>
      <c r="F198" s="80">
        <v>27604241.065769851</v>
      </c>
      <c r="G198" s="81">
        <v>8.3929256752613743E-2</v>
      </c>
      <c r="H198" s="230">
        <v>12.904016260306705</v>
      </c>
      <c r="I198" s="230">
        <v>0.60920531309198367</v>
      </c>
      <c r="J198" s="82">
        <v>4.7305044256477737</v>
      </c>
      <c r="K198" s="82">
        <v>-0.10482203407961865</v>
      </c>
      <c r="L198" s="81">
        <v>-2.1678377861901046E-2</v>
      </c>
      <c r="M198" s="83">
        <v>1686439734.0275931</v>
      </c>
      <c r="N198" s="83">
        <v>96106131.772099495</v>
      </c>
      <c r="O198" s="81">
        <v>6.0431428749161048E-2</v>
      </c>
      <c r="P198" s="80">
        <v>348206687.59853888</v>
      </c>
      <c r="Q198" s="80">
        <v>22352558.122602582</v>
      </c>
      <c r="R198" s="81">
        <v>6.859682324281631E-2</v>
      </c>
    </row>
    <row r="199" spans="1:18">
      <c r="A199" s="954" t="s">
        <v>284</v>
      </c>
      <c r="B199" s="954" t="s">
        <v>116</v>
      </c>
      <c r="C199" s="954" t="s">
        <v>350</v>
      </c>
      <c r="D199" s="87" t="s">
        <v>68</v>
      </c>
      <c r="E199" s="80">
        <v>298285099.70495248</v>
      </c>
      <c r="F199" s="80">
        <v>8847868.1253889203</v>
      </c>
      <c r="G199" s="84">
        <v>3.0569212112425574E-2</v>
      </c>
      <c r="H199" s="231">
        <v>10.796751066414162</v>
      </c>
      <c r="I199" s="231">
        <v>-2.2913988129930729E-2</v>
      </c>
      <c r="J199" s="85">
        <v>4.7125440099409426</v>
      </c>
      <c r="K199" s="85">
        <v>-0.27339527203903113</v>
      </c>
      <c r="L199" s="84">
        <v>-5.4833253390615448E-2</v>
      </c>
      <c r="M199" s="86">
        <v>1405681659.8692107</v>
      </c>
      <c r="N199" s="86">
        <v>-37434802.73086977</v>
      </c>
      <c r="O199" s="84">
        <v>-2.5940250631901897E-2</v>
      </c>
      <c r="P199" s="80">
        <v>373454713.77895308</v>
      </c>
      <c r="Q199" s="80">
        <v>18871887.899866462</v>
      </c>
      <c r="R199" s="84">
        <v>5.3222791749936049E-2</v>
      </c>
    </row>
    <row r="200" spans="1:18">
      <c r="A200" s="954" t="s">
        <v>284</v>
      </c>
      <c r="B200" s="954" t="s">
        <v>116</v>
      </c>
      <c r="C200" s="954" t="s">
        <v>350</v>
      </c>
      <c r="D200" s="953" t="s">
        <v>300</v>
      </c>
      <c r="E200" s="80">
        <v>189222524.4385547</v>
      </c>
      <c r="F200" s="80">
        <v>9808129.4034640193</v>
      </c>
      <c r="G200" s="81">
        <v>5.4667460777301065E-2</v>
      </c>
      <c r="H200" s="230">
        <v>6.8491134640729925</v>
      </c>
      <c r="I200" s="230">
        <v>0.14229261158801698</v>
      </c>
      <c r="J200" s="82">
        <v>5.2694335711415823</v>
      </c>
      <c r="K200" s="82">
        <v>5.4489145041197062E-2</v>
      </c>
      <c r="L200" s="81">
        <v>1.0448653061091733E-2</v>
      </c>
      <c r="M200" s="83">
        <v>997095522.69267869</v>
      </c>
      <c r="N200" s="83">
        <v>61459423.342259884</v>
      </c>
      <c r="O200" s="81">
        <v>6.5687315169785696E-2</v>
      </c>
      <c r="P200" s="80">
        <v>223162751.29184601</v>
      </c>
      <c r="Q200" s="80">
        <v>9665191.1099832356</v>
      </c>
      <c r="R200" s="81">
        <v>4.527073331306538E-2</v>
      </c>
    </row>
    <row r="201" spans="1:18">
      <c r="A201" s="954" t="s">
        <v>284</v>
      </c>
      <c r="B201" s="954" t="s">
        <v>116</v>
      </c>
      <c r="C201" s="954" t="s">
        <v>350</v>
      </c>
      <c r="D201" s="87" t="s">
        <v>301</v>
      </c>
      <c r="E201" s="80">
        <v>62553466.588897407</v>
      </c>
      <c r="F201" s="80">
        <v>2439163.1824352294</v>
      </c>
      <c r="G201" s="84">
        <v>4.0575421226173997E-2</v>
      </c>
      <c r="H201" s="231">
        <v>2.264190225289914</v>
      </c>
      <c r="I201" s="231">
        <v>1.7013439167405942E-2</v>
      </c>
      <c r="J201" s="85">
        <v>8.0993988316909746</v>
      </c>
      <c r="K201" s="85">
        <v>0.45878746087312106</v>
      </c>
      <c r="L201" s="84">
        <v>6.0045909758660095E-2</v>
      </c>
      <c r="M201" s="86">
        <v>506645474.20833611</v>
      </c>
      <c r="N201" s="86">
        <v>47335444.052126765</v>
      </c>
      <c r="O201" s="84">
        <v>0.10305771906620063</v>
      </c>
      <c r="P201" s="80">
        <v>49271458.51897794</v>
      </c>
      <c r="Q201" s="80">
        <v>5014745.0081332922</v>
      </c>
      <c r="R201" s="84">
        <v>0.11331037960838374</v>
      </c>
    </row>
    <row r="202" spans="1:18">
      <c r="A202" s="954" t="s">
        <v>284</v>
      </c>
      <c r="B202" s="954" t="s">
        <v>116</v>
      </c>
      <c r="C202" s="954" t="s">
        <v>350</v>
      </c>
      <c r="D202" s="953" t="s">
        <v>71</v>
      </c>
      <c r="E202" s="80">
        <v>56879446.336352073</v>
      </c>
      <c r="F202" s="80">
        <v>2661214.6075899601</v>
      </c>
      <c r="G202" s="81">
        <v>4.9083389899236017E-2</v>
      </c>
      <c r="H202" s="230">
        <v>2.0588129393540071</v>
      </c>
      <c r="I202" s="230">
        <v>3.2041525208539756E-2</v>
      </c>
      <c r="J202" s="82">
        <v>6.6456805031092401</v>
      </c>
      <c r="K202" s="82">
        <v>0.18243028186732779</v>
      </c>
      <c r="L202" s="81">
        <v>2.8225780469980605E-2</v>
      </c>
      <c r="M202" s="83">
        <v>378002627.54514325</v>
      </c>
      <c r="N202" s="83">
        <v>27576629.328876257</v>
      </c>
      <c r="O202" s="81">
        <v>7.8694587357234877E-2</v>
      </c>
      <c r="P202" s="80">
        <v>57153042.697500333</v>
      </c>
      <c r="Q202" s="80">
        <v>4846931.7784574106</v>
      </c>
      <c r="R202" s="81">
        <v>9.266473253879029E-2</v>
      </c>
    </row>
    <row r="203" spans="1:18">
      <c r="A203" s="954" t="s">
        <v>284</v>
      </c>
      <c r="B203" s="954" t="s">
        <v>116</v>
      </c>
      <c r="C203" s="954" t="s">
        <v>350</v>
      </c>
      <c r="D203" s="87" t="s">
        <v>75</v>
      </c>
      <c r="E203" s="80">
        <v>51537613.828775957</v>
      </c>
      <c r="F203" s="80">
        <v>-733977.39263622463</v>
      </c>
      <c r="G203" s="84">
        <v>-1.4041611810270721E-2</v>
      </c>
      <c r="H203" s="231">
        <v>1.8654595473145568</v>
      </c>
      <c r="I203" s="231">
        <v>-8.854307286411145E-2</v>
      </c>
      <c r="J203" s="85">
        <v>6.6920312196719172</v>
      </c>
      <c r="K203" s="85">
        <v>0.17099496692921701</v>
      </c>
      <c r="L203" s="84">
        <v>2.6222054333358103E-2</v>
      </c>
      <c r="M203" s="86">
        <v>344891320.72956383</v>
      </c>
      <c r="N203" s="86">
        <v>4026379.386187911</v>
      </c>
      <c r="O203" s="84">
        <v>1.1812242615270519E-2</v>
      </c>
      <c r="P203" s="80">
        <v>72080297.829877421</v>
      </c>
      <c r="Q203" s="80">
        <v>511825.32396405935</v>
      </c>
      <c r="R203" s="84">
        <v>7.151547406880448E-3</v>
      </c>
    </row>
    <row r="204" spans="1:18">
      <c r="A204" s="954" t="s">
        <v>284</v>
      </c>
      <c r="B204" s="954" t="s">
        <v>116</v>
      </c>
      <c r="C204" s="954" t="s">
        <v>350</v>
      </c>
      <c r="D204" s="953" t="s">
        <v>78</v>
      </c>
      <c r="E204" s="80">
        <v>41343496.993499756</v>
      </c>
      <c r="F204" s="80">
        <v>1451759.4306598753</v>
      </c>
      <c r="G204" s="81">
        <v>3.639248424245687E-2</v>
      </c>
      <c r="H204" s="230">
        <v>1.4964724878828668</v>
      </c>
      <c r="I204" s="230">
        <v>5.2502407717323063E-3</v>
      </c>
      <c r="J204" s="82">
        <v>5.9655249736824665</v>
      </c>
      <c r="K204" s="82">
        <v>4.1799090744148337E-2</v>
      </c>
      <c r="L204" s="81">
        <v>7.0562162345390181E-3</v>
      </c>
      <c r="M204" s="83">
        <v>246635663.81408876</v>
      </c>
      <c r="N204" s="83">
        <v>10327945.49771142</v>
      </c>
      <c r="O204" s="81">
        <v>4.3705493715122723E-2</v>
      </c>
      <c r="P204" s="80">
        <v>44001524.439514562</v>
      </c>
      <c r="Q204" s="80">
        <v>1117731.8759270608</v>
      </c>
      <c r="R204" s="81">
        <v>2.6064203026579406E-2</v>
      </c>
    </row>
    <row r="205" spans="1:18">
      <c r="A205" s="954" t="s">
        <v>284</v>
      </c>
      <c r="B205" s="954" t="s">
        <v>116</v>
      </c>
      <c r="C205" s="954" t="s">
        <v>350</v>
      </c>
      <c r="D205" s="87" t="s">
        <v>109</v>
      </c>
      <c r="E205" s="80">
        <v>28741635.709481373</v>
      </c>
      <c r="F205" s="80">
        <v>921006.30143491924</v>
      </c>
      <c r="G205" s="84">
        <v>3.3105156893702053E-2</v>
      </c>
      <c r="H205" s="231">
        <v>1.0403345199065541</v>
      </c>
      <c r="I205" s="231">
        <v>3.5120414948242029E-4</v>
      </c>
      <c r="J205" s="85">
        <v>2.836924386972377</v>
      </c>
      <c r="K205" s="85">
        <v>9.7485642800712924E-2</v>
      </c>
      <c r="L205" s="84">
        <v>3.5585991111544299E-2</v>
      </c>
      <c r="M205" s="86">
        <v>81537847.265703827</v>
      </c>
      <c r="N205" s="86">
        <v>5324937.1780597866</v>
      </c>
      <c r="O205" s="84">
        <v>6.9869227824211996E-2</v>
      </c>
      <c r="P205" s="80">
        <v>20475428.039721474</v>
      </c>
      <c r="Q205" s="80">
        <v>987946.60141308606</v>
      </c>
      <c r="R205" s="84">
        <v>5.0696474274555862E-2</v>
      </c>
    </row>
    <row r="206" spans="1:18">
      <c r="A206" s="954" t="s">
        <v>284</v>
      </c>
      <c r="B206" s="954" t="s">
        <v>116</v>
      </c>
      <c r="C206" s="954" t="s">
        <v>350</v>
      </c>
      <c r="D206" s="953" t="s">
        <v>299</v>
      </c>
      <c r="E206" s="80">
        <v>23711699.232240263</v>
      </c>
      <c r="F206" s="80">
        <v>-1034402.6918925978</v>
      </c>
      <c r="G206" s="81">
        <v>-4.1800631673784103E-2</v>
      </c>
      <c r="H206" s="230">
        <v>0.85827054125537117</v>
      </c>
      <c r="I206" s="230">
        <v>-6.6781611722834144E-2</v>
      </c>
      <c r="J206" s="82">
        <v>7.5483432115174489</v>
      </c>
      <c r="K206" s="82">
        <v>0.46100537095037808</v>
      </c>
      <c r="L206" s="81">
        <v>6.5046337753456404E-2</v>
      </c>
      <c r="M206" s="83">
        <v>178984043.93322429</v>
      </c>
      <c r="N206" s="83">
        <v>3600059.3597878516</v>
      </c>
      <c r="O206" s="81">
        <v>2.052672807351142E-2</v>
      </c>
      <c r="P206" s="80">
        <v>33076304.657564871</v>
      </c>
      <c r="Q206" s="80">
        <v>25830.938739020377</v>
      </c>
      <c r="R206" s="81">
        <v>7.8156031767577484E-4</v>
      </c>
    </row>
    <row r="207" spans="1:18">
      <c r="A207" s="954" t="s">
        <v>284</v>
      </c>
      <c r="B207" s="954" t="s">
        <v>116</v>
      </c>
      <c r="C207" s="954" t="s">
        <v>350</v>
      </c>
      <c r="D207" s="87" t="s">
        <v>77</v>
      </c>
      <c r="E207" s="80">
        <v>15470699.371056724</v>
      </c>
      <c r="F207" s="80">
        <v>837831.29715766199</v>
      </c>
      <c r="G207" s="84">
        <v>5.7256806589551526E-2</v>
      </c>
      <c r="H207" s="231">
        <v>0.5599786583300671</v>
      </c>
      <c r="I207" s="231">
        <v>1.2976703941216527E-2</v>
      </c>
      <c r="J207" s="85">
        <v>5.3942751183916249</v>
      </c>
      <c r="K207" s="85">
        <v>-0.15074660132100615</v>
      </c>
      <c r="L207" s="84">
        <v>-2.7185935229991947E-2</v>
      </c>
      <c r="M207" s="86">
        <v>83453208.681408241</v>
      </c>
      <c r="N207" s="86">
        <v>2313637.3899484128</v>
      </c>
      <c r="O207" s="84">
        <v>2.8514291524139833E-2</v>
      </c>
      <c r="P207" s="80">
        <v>24724694.404984914</v>
      </c>
      <c r="Q207" s="80">
        <v>2114814.6705603041</v>
      </c>
      <c r="R207" s="84">
        <v>9.3534980964113612E-2</v>
      </c>
    </row>
    <row r="208" spans="1:18">
      <c r="A208" s="954" t="s">
        <v>284</v>
      </c>
      <c r="B208" s="954" t="s">
        <v>116</v>
      </c>
      <c r="C208" s="954" t="s">
        <v>350</v>
      </c>
      <c r="D208" s="953" t="s">
        <v>80</v>
      </c>
      <c r="E208" s="80">
        <v>12147661.203693653</v>
      </c>
      <c r="F208" s="80">
        <v>2055885.814375028</v>
      </c>
      <c r="G208" s="81">
        <v>0.20371894290780854</v>
      </c>
      <c r="H208" s="230">
        <v>0.43969770593686747</v>
      </c>
      <c r="I208" s="230">
        <v>6.2449661785009158E-2</v>
      </c>
      <c r="J208" s="82">
        <v>6.9595102079315847</v>
      </c>
      <c r="K208" s="82">
        <v>-0.28308410547873208</v>
      </c>
      <c r="L208" s="81">
        <v>-3.9086008856602163E-2</v>
      </c>
      <c r="M208" s="83">
        <v>84541772.149600461</v>
      </c>
      <c r="N208" s="83">
        <v>11451137.102707207</v>
      </c>
      <c r="O208" s="81">
        <v>0.15667037364445421</v>
      </c>
      <c r="P208" s="80">
        <v>15244685.815506592</v>
      </c>
      <c r="Q208" s="80">
        <v>1752951.5065511093</v>
      </c>
      <c r="R208" s="81">
        <v>0.12992781108856724</v>
      </c>
    </row>
    <row r="209" spans="1:18">
      <c r="A209" s="954" t="s">
        <v>284</v>
      </c>
      <c r="B209" s="954" t="s">
        <v>116</v>
      </c>
      <c r="C209" s="954" t="s">
        <v>350</v>
      </c>
      <c r="D209" s="87" t="s">
        <v>74</v>
      </c>
      <c r="E209" s="80">
        <v>10921408.08301972</v>
      </c>
      <c r="F209" s="80">
        <v>450619.08296842314</v>
      </c>
      <c r="G209" s="84">
        <v>4.3035828815404027E-2</v>
      </c>
      <c r="H209" s="231">
        <v>0.39531215097141392</v>
      </c>
      <c r="I209" s="231">
        <v>3.8959215558239113E-3</v>
      </c>
      <c r="J209" s="85">
        <v>4.7098379261362986</v>
      </c>
      <c r="K209" s="85">
        <v>-4.7681740125753436E-3</v>
      </c>
      <c r="L209" s="84">
        <v>-1.0113621183378985E-3</v>
      </c>
      <c r="M209" s="86">
        <v>51438061.99621781</v>
      </c>
      <c r="N209" s="86">
        <v>2072416.3032042384</v>
      </c>
      <c r="O209" s="84">
        <v>4.1980941890071038E-2</v>
      </c>
      <c r="P209" s="80">
        <v>5562113.2854744103</v>
      </c>
      <c r="Q209" s="80">
        <v>360319.14693531767</v>
      </c>
      <c r="R209" s="84">
        <v>6.9268244251686623E-2</v>
      </c>
    </row>
    <row r="210" spans="1:18">
      <c r="A210" s="954" t="s">
        <v>284</v>
      </c>
      <c r="B210" s="954" t="s">
        <v>116</v>
      </c>
      <c r="C210" s="954" t="s">
        <v>350</v>
      </c>
      <c r="D210" s="953" t="s">
        <v>302</v>
      </c>
      <c r="E210" s="80">
        <v>9492690.0607165098</v>
      </c>
      <c r="F210" s="80">
        <v>7774511.1414974257</v>
      </c>
      <c r="G210" s="81">
        <v>4.5248553887687999</v>
      </c>
      <c r="H210" s="230">
        <v>0.34359816040948032</v>
      </c>
      <c r="I210" s="230">
        <v>0.27936965632838456</v>
      </c>
      <c r="J210" s="82">
        <v>7.3822009961562722</v>
      </c>
      <c r="K210" s="82">
        <v>0.50643244956900357</v>
      </c>
      <c r="L210" s="81">
        <v>7.3654668003676066E-2</v>
      </c>
      <c r="M210" s="83">
        <v>70076946.022424161</v>
      </c>
      <c r="N210" s="83">
        <v>58263145.452248275</v>
      </c>
      <c r="O210" s="81">
        <v>4.9317867781968863</v>
      </c>
      <c r="P210" s="80">
        <v>16118605.183642164</v>
      </c>
      <c r="Q210" s="80">
        <v>14529432.920909524</v>
      </c>
      <c r="R210" s="81">
        <v>9.1427677550359654</v>
      </c>
    </row>
    <row r="211" spans="1:18">
      <c r="A211" s="954" t="s">
        <v>284</v>
      </c>
      <c r="B211" s="954" t="s">
        <v>116</v>
      </c>
      <c r="C211" s="954" t="s">
        <v>350</v>
      </c>
      <c r="D211" s="87" t="s">
        <v>67</v>
      </c>
      <c r="E211" s="80">
        <v>7982949.916891125</v>
      </c>
      <c r="F211" s="80">
        <v>713324.71123279259</v>
      </c>
      <c r="G211" s="84">
        <v>9.8124001038949624E-2</v>
      </c>
      <c r="H211" s="231">
        <v>0.28895148672722681</v>
      </c>
      <c r="I211" s="231">
        <v>1.7200304724669269E-2</v>
      </c>
      <c r="J211" s="85">
        <v>7.1371219850427323</v>
      </c>
      <c r="K211" s="85">
        <v>0.11294134867829175</v>
      </c>
      <c r="L211" s="84">
        <v>1.6078935683058924E-2</v>
      </c>
      <c r="M211" s="86">
        <v>56975287.357338704</v>
      </c>
      <c r="N211" s="86">
        <v>5912126.7541265786</v>
      </c>
      <c r="O211" s="84">
        <v>0.11578066622367822</v>
      </c>
      <c r="P211" s="80">
        <v>6055263.3028643131</v>
      </c>
      <c r="Q211" s="80">
        <v>621235.16216371581</v>
      </c>
      <c r="R211" s="84">
        <v>0.11432314041782296</v>
      </c>
    </row>
    <row r="212" spans="1:18">
      <c r="A212" s="954" t="s">
        <v>284</v>
      </c>
      <c r="B212" s="954" t="s">
        <v>116</v>
      </c>
      <c r="C212" s="954" t="s">
        <v>353</v>
      </c>
      <c r="D212" s="953" t="s">
        <v>69</v>
      </c>
      <c r="E212" s="80">
        <v>322713335.92845505</v>
      </c>
      <c r="F212" s="80">
        <v>4150516.6926285625</v>
      </c>
      <c r="G212" s="81">
        <v>1.3028879837844502E-2</v>
      </c>
      <c r="H212" s="230">
        <v>29.421608531838121</v>
      </c>
      <c r="I212" s="230">
        <v>-0.50328516310394633</v>
      </c>
      <c r="J212" s="82">
        <v>3.7253782216022517</v>
      </c>
      <c r="K212" s="82">
        <v>-0.23640128020842921</v>
      </c>
      <c r="L212" s="81">
        <v>-5.9670478909890114E-2</v>
      </c>
      <c r="M212" s="83">
        <v>1202229233.4884779</v>
      </c>
      <c r="N212" s="83">
        <v>-59846413.799040794</v>
      </c>
      <c r="O212" s="81">
        <v>-4.7419038571629241E-2</v>
      </c>
      <c r="P212" s="80">
        <v>285918036.70996648</v>
      </c>
      <c r="Q212" s="80">
        <v>2672357.3616297245</v>
      </c>
      <c r="R212" s="81">
        <v>9.4347683176598356E-3</v>
      </c>
    </row>
    <row r="213" spans="1:18">
      <c r="A213" s="954" t="s">
        <v>284</v>
      </c>
      <c r="B213" s="954" t="s">
        <v>116</v>
      </c>
      <c r="C213" s="954" t="s">
        <v>353</v>
      </c>
      <c r="D213" s="87" t="s">
        <v>79</v>
      </c>
      <c r="E213" s="80">
        <v>143427160.44954446</v>
      </c>
      <c r="F213" s="80">
        <v>11392489.346220002</v>
      </c>
      <c r="G213" s="84">
        <v>8.628407410735886E-2</v>
      </c>
      <c r="H213" s="231">
        <v>13.076180305468279</v>
      </c>
      <c r="I213" s="231">
        <v>0.67321530694258591</v>
      </c>
      <c r="J213" s="85">
        <v>4.6695104111402701</v>
      </c>
      <c r="K213" s="85">
        <v>-0.27209284964418323</v>
      </c>
      <c r="L213" s="84">
        <v>-5.5061654140358879E-2</v>
      </c>
      <c r="M213" s="86">
        <v>669734618.95943379</v>
      </c>
      <c r="N213" s="86">
        <v>17271657.69864285</v>
      </c>
      <c r="O213" s="84">
        <v>2.6471476120679484E-2</v>
      </c>
      <c r="P213" s="80">
        <v>138964681.59598905</v>
      </c>
      <c r="Q213" s="80">
        <v>11034025.407740712</v>
      </c>
      <c r="R213" s="84">
        <v>8.6250049335354642E-2</v>
      </c>
    </row>
    <row r="214" spans="1:18">
      <c r="A214" s="954" t="s">
        <v>284</v>
      </c>
      <c r="B214" s="954" t="s">
        <v>116</v>
      </c>
      <c r="C214" s="954" t="s">
        <v>353</v>
      </c>
      <c r="D214" s="953" t="s">
        <v>68</v>
      </c>
      <c r="E214" s="80">
        <v>115267192.51568237</v>
      </c>
      <c r="F214" s="80">
        <v>1513776.4436049759</v>
      </c>
      <c r="G214" s="81">
        <v>1.3307525135296193E-2</v>
      </c>
      <c r="H214" s="230">
        <v>10.508850540692507</v>
      </c>
      <c r="I214" s="230">
        <v>-0.17682486725101931</v>
      </c>
      <c r="J214" s="82">
        <v>4.5859363648360407</v>
      </c>
      <c r="K214" s="82">
        <v>-0.45215276739434795</v>
      </c>
      <c r="L214" s="81">
        <v>-8.9746877343191728E-2</v>
      </c>
      <c r="M214" s="83">
        <v>528608009.83022451</v>
      </c>
      <c r="N214" s="83">
        <v>-44491839.436590195</v>
      </c>
      <c r="O214" s="81">
        <v>-7.7633661033954304E-2</v>
      </c>
      <c r="P214" s="80">
        <v>148259604.23735452</v>
      </c>
      <c r="Q214" s="80">
        <v>8674692.9660440683</v>
      </c>
      <c r="R214" s="81">
        <v>6.2146351543564148E-2</v>
      </c>
    </row>
    <row r="215" spans="1:18">
      <c r="A215" s="954" t="s">
        <v>284</v>
      </c>
      <c r="B215" s="954" t="s">
        <v>116</v>
      </c>
      <c r="C215" s="954" t="s">
        <v>353</v>
      </c>
      <c r="D215" s="87" t="s">
        <v>300</v>
      </c>
      <c r="E215" s="80">
        <v>79077371.400422782</v>
      </c>
      <c r="F215" s="80">
        <v>4997557.9638843536</v>
      </c>
      <c r="G215" s="84">
        <v>6.746180547775793E-2</v>
      </c>
      <c r="H215" s="231">
        <v>7.2094431994152544</v>
      </c>
      <c r="I215" s="231">
        <v>0.25059424350972392</v>
      </c>
      <c r="J215" s="85">
        <v>5.1489579526293747</v>
      </c>
      <c r="K215" s="85">
        <v>-0.16211826445527588</v>
      </c>
      <c r="L215" s="84">
        <v>-3.0524559962776365E-2</v>
      </c>
      <c r="M215" s="86">
        <v>407166060.34523356</v>
      </c>
      <c r="N215" s="86">
        <v>13722525.036366343</v>
      </c>
      <c r="O215" s="84">
        <v>3.4878003588478514E-2</v>
      </c>
      <c r="P215" s="80">
        <v>91337060.188414633</v>
      </c>
      <c r="Q215" s="80">
        <v>4580473.4990825057</v>
      </c>
      <c r="R215" s="84">
        <v>5.2796838532672884E-2</v>
      </c>
    </row>
    <row r="216" spans="1:18">
      <c r="A216" s="954" t="s">
        <v>284</v>
      </c>
      <c r="B216" s="954" t="s">
        <v>116</v>
      </c>
      <c r="C216" s="954" t="s">
        <v>353</v>
      </c>
      <c r="D216" s="953" t="s">
        <v>301</v>
      </c>
      <c r="E216" s="80">
        <v>25663316.417103589</v>
      </c>
      <c r="F216" s="80">
        <v>2093668.2765208408</v>
      </c>
      <c r="G216" s="81">
        <v>8.8829000078109607E-2</v>
      </c>
      <c r="H216" s="230">
        <v>2.3397113325992538</v>
      </c>
      <c r="I216" s="230">
        <v>0.12564499326292289</v>
      </c>
      <c r="J216" s="82">
        <v>8.1548390673808449</v>
      </c>
      <c r="K216" s="82">
        <v>0.34582990108622358</v>
      </c>
      <c r="L216" s="81">
        <v>4.4286015513837595E-2</v>
      </c>
      <c r="M216" s="83">
        <v>209280215.31675255</v>
      </c>
      <c r="N216" s="83">
        <v>25224616.940602899</v>
      </c>
      <c r="O216" s="81">
        <v>0.13704889806748505</v>
      </c>
      <c r="P216" s="80">
        <v>20920876.098134026</v>
      </c>
      <c r="Q216" s="80">
        <v>3329859.4815900773</v>
      </c>
      <c r="R216" s="81">
        <v>0.18929318038722223</v>
      </c>
    </row>
    <row r="217" spans="1:18">
      <c r="A217" s="954" t="s">
        <v>284</v>
      </c>
      <c r="B217" s="954" t="s">
        <v>116</v>
      </c>
      <c r="C217" s="954" t="s">
        <v>353</v>
      </c>
      <c r="D217" s="87" t="s">
        <v>71</v>
      </c>
      <c r="E217" s="80">
        <v>22928907.821549054</v>
      </c>
      <c r="F217" s="80">
        <v>400490.47416593134</v>
      </c>
      <c r="G217" s="84">
        <v>1.7777124242260713E-2</v>
      </c>
      <c r="H217" s="231">
        <v>2.0904167100729181</v>
      </c>
      <c r="I217" s="231">
        <v>-2.5839342196193105E-2</v>
      </c>
      <c r="J217" s="85">
        <v>6.5780255554288969</v>
      </c>
      <c r="K217" s="85">
        <v>0.26932539564169655</v>
      </c>
      <c r="L217" s="84">
        <v>4.2691107331178223E-2</v>
      </c>
      <c r="M217" s="86">
        <v>150826941.6082232</v>
      </c>
      <c r="N217" s="86">
        <v>8701911.4890345633</v>
      </c>
      <c r="O217" s="84">
        <v>6.1227156692505058E-2</v>
      </c>
      <c r="P217" s="80">
        <v>23554807.376906276</v>
      </c>
      <c r="Q217" s="80">
        <v>2688624.9325935468</v>
      </c>
      <c r="R217" s="84">
        <v>0.12885083027376465</v>
      </c>
    </row>
    <row r="218" spans="1:18">
      <c r="A218" s="954" t="s">
        <v>284</v>
      </c>
      <c r="B218" s="954" t="s">
        <v>116</v>
      </c>
      <c r="C218" s="954" t="s">
        <v>353</v>
      </c>
      <c r="D218" s="953" t="s">
        <v>75</v>
      </c>
      <c r="E218" s="80">
        <v>21107334.762920968</v>
      </c>
      <c r="F218" s="80">
        <v>42308.239047270268</v>
      </c>
      <c r="G218" s="81">
        <v>2.0084588547429993E-3</v>
      </c>
      <c r="H218" s="230">
        <v>1.9243448330340958</v>
      </c>
      <c r="I218" s="230">
        <v>-5.4444408347537498E-2</v>
      </c>
      <c r="J218" s="82">
        <v>6.6743398939310659</v>
      </c>
      <c r="K218" s="82">
        <v>0.10098763942510658</v>
      </c>
      <c r="L218" s="81">
        <v>1.5363186927321699E-2</v>
      </c>
      <c r="M218" s="83">
        <v>140877526.46272144</v>
      </c>
      <c r="N218" s="83">
        <v>2409686.8707884252</v>
      </c>
      <c r="O218" s="81">
        <v>1.7402502110885905E-2</v>
      </c>
      <c r="P218" s="80">
        <v>29715474.612111747</v>
      </c>
      <c r="Q218" s="80">
        <v>645427.15028354526</v>
      </c>
      <c r="R218" s="81">
        <v>2.2202480100214965E-2</v>
      </c>
    </row>
    <row r="219" spans="1:18">
      <c r="A219" s="954" t="s">
        <v>284</v>
      </c>
      <c r="B219" s="954" t="s">
        <v>116</v>
      </c>
      <c r="C219" s="954" t="s">
        <v>353</v>
      </c>
      <c r="D219" s="87" t="s">
        <v>78</v>
      </c>
      <c r="E219" s="80">
        <v>16483274.305080563</v>
      </c>
      <c r="F219" s="80">
        <v>618603.79648272693</v>
      </c>
      <c r="G219" s="84">
        <v>3.8992539816536088E-2</v>
      </c>
      <c r="H219" s="231">
        <v>1.5027716240226963</v>
      </c>
      <c r="I219" s="231">
        <v>1.2489174821916693E-2</v>
      </c>
      <c r="J219" s="85">
        <v>6.062579310465364</v>
      </c>
      <c r="K219" s="85">
        <v>4.5819646173559825E-2</v>
      </c>
      <c r="L219" s="84">
        <v>7.6153359499282862E-3</v>
      </c>
      <c r="M219" s="86">
        <v>99931157.770706773</v>
      </c>
      <c r="N219" s="86">
        <v>4477248.1672955751</v>
      </c>
      <c r="O219" s="84">
        <v>4.6904817056708313E-2</v>
      </c>
      <c r="P219" s="80">
        <v>17814144.44840017</v>
      </c>
      <c r="Q219" s="80">
        <v>534373.22349497676</v>
      </c>
      <c r="R219" s="84">
        <v>3.0924785782162959E-2</v>
      </c>
    </row>
    <row r="220" spans="1:18">
      <c r="A220" s="954" t="s">
        <v>284</v>
      </c>
      <c r="B220" s="954" t="s">
        <v>116</v>
      </c>
      <c r="C220" s="954" t="s">
        <v>353</v>
      </c>
      <c r="D220" s="953" t="s">
        <v>109</v>
      </c>
      <c r="E220" s="80">
        <v>11282930.630022004</v>
      </c>
      <c r="F220" s="80">
        <v>264593.39641682804</v>
      </c>
      <c r="G220" s="81">
        <v>2.4013913425143339E-2</v>
      </c>
      <c r="H220" s="230">
        <v>1.0286589710751477</v>
      </c>
      <c r="I220" s="230">
        <v>-6.3725847153259796E-3</v>
      </c>
      <c r="J220" s="82">
        <v>2.8543584176727612</v>
      </c>
      <c r="K220" s="82">
        <v>1.3929907138480857E-2</v>
      </c>
      <c r="L220" s="81">
        <v>4.904156920978329E-3</v>
      </c>
      <c r="M220" s="83">
        <v>32205528.019821137</v>
      </c>
      <c r="N220" s="83">
        <v>908728.8028075844</v>
      </c>
      <c r="O220" s="81">
        <v>2.9035838345845336E-2</v>
      </c>
      <c r="P220" s="80">
        <v>8161885.6294431649</v>
      </c>
      <c r="Q220" s="80">
        <v>344388.4899035655</v>
      </c>
      <c r="R220" s="81">
        <v>4.4053548566293149E-2</v>
      </c>
    </row>
    <row r="221" spans="1:18">
      <c r="A221" s="954" t="s">
        <v>284</v>
      </c>
      <c r="B221" s="954" t="s">
        <v>116</v>
      </c>
      <c r="C221" s="954" t="s">
        <v>353</v>
      </c>
      <c r="D221" s="87" t="s">
        <v>299</v>
      </c>
      <c r="E221" s="80">
        <v>8845788.0660256743</v>
      </c>
      <c r="F221" s="80">
        <v>-1008683.3217998501</v>
      </c>
      <c r="G221" s="84">
        <v>-0.10235793297304656</v>
      </c>
      <c r="H221" s="231">
        <v>0.8064659394550443</v>
      </c>
      <c r="I221" s="231">
        <v>-0.11923533795053443</v>
      </c>
      <c r="J221" s="85">
        <v>7.900698186273047</v>
      </c>
      <c r="K221" s="85">
        <v>0.6425821686404749</v>
      </c>
      <c r="L221" s="84">
        <v>8.8532915026352826E-2</v>
      </c>
      <c r="M221" s="86">
        <v>69887901.729404807</v>
      </c>
      <c r="N221" s="86">
        <v>-1636994.8958735168</v>
      </c>
      <c r="O221" s="84">
        <v>-2.2887064128869643E-2</v>
      </c>
      <c r="P221" s="80">
        <v>12948465.533979051</v>
      </c>
      <c r="Q221" s="80">
        <v>-281711.5074654147</v>
      </c>
      <c r="R221" s="84">
        <v>-2.1293101867264019E-2</v>
      </c>
    </row>
    <row r="222" spans="1:18">
      <c r="A222" s="954" t="s">
        <v>284</v>
      </c>
      <c r="B222" s="954" t="s">
        <v>116</v>
      </c>
      <c r="C222" s="954" t="s">
        <v>353</v>
      </c>
      <c r="D222" s="953" t="s">
        <v>77</v>
      </c>
      <c r="E222" s="80">
        <v>6184913.1485565705</v>
      </c>
      <c r="F222" s="80">
        <v>395090.13828722015</v>
      </c>
      <c r="G222" s="81">
        <v>6.8238724670245152E-2</v>
      </c>
      <c r="H222" s="230">
        <v>0.56387534446544285</v>
      </c>
      <c r="I222" s="230">
        <v>1.9995683585814161E-2</v>
      </c>
      <c r="J222" s="82">
        <v>5.2463623617684947</v>
      </c>
      <c r="K222" s="82">
        <v>-0.36839213820916328</v>
      </c>
      <c r="L222" s="81">
        <v>-6.5611441820052713E-2</v>
      </c>
      <c r="M222" s="83">
        <v>32448295.553394265</v>
      </c>
      <c r="N222" s="83">
        <v>-60139.247589759529</v>
      </c>
      <c r="O222" s="81">
        <v>-1.8499582633839733E-3</v>
      </c>
      <c r="P222" s="80">
        <v>10165610.739827218</v>
      </c>
      <c r="Q222" s="80">
        <v>1122487.6804276574</v>
      </c>
      <c r="R222" s="81">
        <v>0.12412610920526251</v>
      </c>
    </row>
    <row r="223" spans="1:18">
      <c r="A223" s="954" t="s">
        <v>284</v>
      </c>
      <c r="B223" s="954" t="s">
        <v>116</v>
      </c>
      <c r="C223" s="954" t="s">
        <v>353</v>
      </c>
      <c r="D223" s="87" t="s">
        <v>302</v>
      </c>
      <c r="E223" s="80">
        <v>5315680.6433316842</v>
      </c>
      <c r="F223" s="80">
        <v>4620015.1145331711</v>
      </c>
      <c r="G223" s="84">
        <v>6.6411442327930477</v>
      </c>
      <c r="H223" s="231">
        <v>0.48462786490808951</v>
      </c>
      <c r="I223" s="231">
        <v>0.41927900515581512</v>
      </c>
      <c r="J223" s="85">
        <v>7.1554285016463766</v>
      </c>
      <c r="K223" s="85">
        <v>0.28292012373857123</v>
      </c>
      <c r="L223" s="84">
        <v>4.1166937627611956E-2</v>
      </c>
      <c r="M223" s="86">
        <v>38035972.78094548</v>
      </c>
      <c r="N223" s="86">
        <v>33255005.606056035</v>
      </c>
      <c r="O223" s="84">
        <v>6.9557067408280249</v>
      </c>
      <c r="P223" s="80">
        <v>9326355.9402505718</v>
      </c>
      <c r="Q223" s="80">
        <v>8684444.0372445025</v>
      </c>
      <c r="R223" s="84">
        <v>13.529027887744885</v>
      </c>
    </row>
    <row r="224" spans="1:18">
      <c r="A224" s="954" t="s">
        <v>284</v>
      </c>
      <c r="B224" s="954" t="s">
        <v>116</v>
      </c>
      <c r="C224" s="954" t="s">
        <v>353</v>
      </c>
      <c r="D224" s="953" t="s">
        <v>74</v>
      </c>
      <c r="E224" s="80">
        <v>4439115.8675952554</v>
      </c>
      <c r="F224" s="80">
        <v>204744.88474220131</v>
      </c>
      <c r="G224" s="81">
        <v>4.8353081383588965E-2</v>
      </c>
      <c r="H224" s="230">
        <v>0.40471190602675816</v>
      </c>
      <c r="I224" s="230">
        <v>6.947026149105251E-3</v>
      </c>
      <c r="J224" s="82">
        <v>4.6305504886604716</v>
      </c>
      <c r="K224" s="82">
        <v>-0.18525653454735203</v>
      </c>
      <c r="L224" s="81">
        <v>-3.8468429830054128E-2</v>
      </c>
      <c r="M224" s="83">
        <v>20555550.149913661</v>
      </c>
      <c r="N224" s="83">
        <v>163636.63182250783</v>
      </c>
      <c r="O224" s="81">
        <v>8.0245844352632156E-3</v>
      </c>
      <c r="P224" s="80">
        <v>2216418.3236662149</v>
      </c>
      <c r="Q224" s="80">
        <v>80045.240182163194</v>
      </c>
      <c r="R224" s="81">
        <v>3.7467819081311103E-2</v>
      </c>
    </row>
    <row r="225" spans="1:18">
      <c r="A225" s="954" t="s">
        <v>284</v>
      </c>
      <c r="B225" s="954" t="s">
        <v>116</v>
      </c>
      <c r="C225" s="954" t="s">
        <v>353</v>
      </c>
      <c r="D225" s="87" t="s">
        <v>80</v>
      </c>
      <c r="E225" s="80">
        <v>3928029.0255606296</v>
      </c>
      <c r="F225" s="80">
        <v>403100.57895851787</v>
      </c>
      <c r="G225" s="84">
        <v>0.11435709548858801</v>
      </c>
      <c r="H225" s="231">
        <v>0.35811638201826218</v>
      </c>
      <c r="I225" s="231">
        <v>2.6994535156534882E-2</v>
      </c>
      <c r="J225" s="85">
        <v>7.6069326292523041</v>
      </c>
      <c r="K225" s="85">
        <v>0.16671293955312461</v>
      </c>
      <c r="L225" s="84">
        <v>2.2406991527943051E-2</v>
      </c>
      <c r="M225" s="86">
        <v>29880252.163187284</v>
      </c>
      <c r="N225" s="86">
        <v>3654010.1299975105</v>
      </c>
      <c r="O225" s="84">
        <v>0.139326485486304</v>
      </c>
      <c r="P225" s="80">
        <v>5448490.8580577318</v>
      </c>
      <c r="Q225" s="80">
        <v>552649.7977445107</v>
      </c>
      <c r="R225" s="84">
        <v>0.11288148265768126</v>
      </c>
    </row>
    <row r="226" spans="1:18">
      <c r="A226" s="954" t="s">
        <v>284</v>
      </c>
      <c r="B226" s="954" t="s">
        <v>116</v>
      </c>
      <c r="C226" s="954" t="s">
        <v>353</v>
      </c>
      <c r="D226" s="953" t="s">
        <v>67</v>
      </c>
      <c r="E226" s="80">
        <v>3459978.090015742</v>
      </c>
      <c r="F226" s="80">
        <v>415118.20462754136</v>
      </c>
      <c r="G226" s="81">
        <v>0.13633409097726557</v>
      </c>
      <c r="H226" s="230">
        <v>0.3154444194266226</v>
      </c>
      <c r="I226" s="230">
        <v>2.9418860622212994E-2</v>
      </c>
      <c r="J226" s="82">
        <v>7.0202629704207791</v>
      </c>
      <c r="K226" s="82">
        <v>-7.3162407481374814E-2</v>
      </c>
      <c r="L226" s="81">
        <v>-1.0314115336899793E-2</v>
      </c>
      <c r="M226" s="83">
        <v>24289956.063804727</v>
      </c>
      <c r="N226" s="83">
        <v>2691469.6806358211</v>
      </c>
      <c r="O226" s="81">
        <v>0.1246138101016749</v>
      </c>
      <c r="P226" s="80">
        <v>2636987.6293183565</v>
      </c>
      <c r="Q226" s="80">
        <v>369322.41302263783</v>
      </c>
      <c r="R226" s="81">
        <v>0.16286461086435597</v>
      </c>
    </row>
  </sheetData>
  <mergeCells count="21"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  <mergeCell ref="C77:C91"/>
    <mergeCell ref="B92:B136"/>
    <mergeCell ref="C92:C106"/>
    <mergeCell ref="C107:C121"/>
    <mergeCell ref="C122:C1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T64"/>
  <sheetViews>
    <sheetView zoomScale="70" zoomScaleNormal="70" workbookViewId="0">
      <selection activeCell="C2" sqref="C2:J111"/>
    </sheetView>
  </sheetViews>
  <sheetFormatPr defaultRowHeight="14.4"/>
  <cols>
    <col min="1" max="1" width="31.21875" bestFit="1" customWidth="1"/>
    <col min="2" max="2" width="22.5546875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5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956" t="s">
        <v>0</v>
      </c>
      <c r="B1" s="956" t="s">
        <v>1</v>
      </c>
      <c r="C1" s="956" t="s">
        <v>62</v>
      </c>
      <c r="D1" s="956" t="s">
        <v>2</v>
      </c>
      <c r="E1" s="956"/>
      <c r="F1" s="956"/>
      <c r="G1" s="956" t="s">
        <v>3</v>
      </c>
      <c r="H1" s="956"/>
      <c r="I1" s="956" t="s">
        <v>4</v>
      </c>
      <c r="J1" s="956"/>
      <c r="K1" s="956"/>
      <c r="L1" s="956" t="s">
        <v>5</v>
      </c>
      <c r="M1" s="956"/>
      <c r="N1" s="956"/>
      <c r="O1" s="956" t="s">
        <v>6</v>
      </c>
      <c r="P1" s="956"/>
      <c r="Q1" s="956"/>
    </row>
    <row r="2" spans="1:18" ht="28.8">
      <c r="A2" s="957"/>
      <c r="B2" s="957"/>
      <c r="C2" s="957"/>
      <c r="D2" s="29" t="s">
        <v>7</v>
      </c>
      <c r="E2" s="29" t="s">
        <v>8</v>
      </c>
      <c r="F2" s="29" t="s">
        <v>9</v>
      </c>
      <c r="G2" s="29" t="s">
        <v>7</v>
      </c>
      <c r="H2" s="29" t="s">
        <v>8</v>
      </c>
      <c r="I2" s="29" t="s">
        <v>7</v>
      </c>
      <c r="J2" s="29" t="s">
        <v>8</v>
      </c>
      <c r="K2" s="29" t="s">
        <v>9</v>
      </c>
      <c r="L2" s="29" t="s">
        <v>7</v>
      </c>
      <c r="M2" s="29" t="s">
        <v>8</v>
      </c>
      <c r="N2" s="29" t="s">
        <v>9</v>
      </c>
      <c r="O2" s="29" t="s">
        <v>7</v>
      </c>
      <c r="P2" s="29" t="s">
        <v>8</v>
      </c>
      <c r="Q2" s="29" t="s">
        <v>9</v>
      </c>
    </row>
    <row r="3" spans="1:18">
      <c r="A3" s="966" t="s">
        <v>57</v>
      </c>
      <c r="B3" s="967" t="s">
        <v>115</v>
      </c>
      <c r="C3" s="41" t="s">
        <v>63</v>
      </c>
      <c r="D3" s="80">
        <v>178061549.89008009</v>
      </c>
      <c r="E3" s="80">
        <v>-2814649.2319913507</v>
      </c>
      <c r="F3" s="81">
        <v>-1.556119182984254E-2</v>
      </c>
      <c r="G3" s="230">
        <v>41.948997421962844</v>
      </c>
      <c r="H3" s="230">
        <v>-0.85633970930489767</v>
      </c>
      <c r="I3" s="82">
        <v>6.9979379729972395</v>
      </c>
      <c r="J3" s="82">
        <v>6.4960128936909278E-2</v>
      </c>
      <c r="K3" s="81">
        <v>9.3697297752887501E-3</v>
      </c>
      <c r="L3" s="83">
        <v>1246063681.5065339</v>
      </c>
      <c r="M3" s="83">
        <v>-7946999.5246319771</v>
      </c>
      <c r="N3" s="81">
        <v>-6.3372662169808667E-3</v>
      </c>
      <c r="O3" s="80">
        <v>243910066.44313255</v>
      </c>
      <c r="P3" s="80">
        <v>-2327035.2280840278</v>
      </c>
      <c r="Q3" s="81">
        <v>-9.4503842527807105E-3</v>
      </c>
      <c r="R3" s="37"/>
    </row>
    <row r="4" spans="1:18">
      <c r="A4" s="966"/>
      <c r="B4" s="967" t="s">
        <v>117</v>
      </c>
      <c r="C4" s="41" t="s">
        <v>11</v>
      </c>
      <c r="D4" s="80">
        <v>218380232.08663058</v>
      </c>
      <c r="E4" s="80">
        <v>4925591.1506049931</v>
      </c>
      <c r="F4" s="84">
        <v>2.307558706152114E-2</v>
      </c>
      <c r="G4" s="231">
        <v>51.447557310743534</v>
      </c>
      <c r="H4" s="231">
        <v>0.9323545817553196</v>
      </c>
      <c r="I4" s="85">
        <v>4.3348899818843911</v>
      </c>
      <c r="J4" s="85">
        <v>-0.24427730852540375</v>
      </c>
      <c r="K4" s="84">
        <v>-5.334535583292549E-2</v>
      </c>
      <c r="L4" s="86">
        <v>946654280.31392324</v>
      </c>
      <c r="M4" s="86">
        <v>-30790229.446492672</v>
      </c>
      <c r="N4" s="84">
        <v>-3.1500744174254712E-2</v>
      </c>
      <c r="O4" s="80">
        <v>284311277.14551002</v>
      </c>
      <c r="P4" s="80">
        <v>9276077.6767172217</v>
      </c>
      <c r="Q4" s="84">
        <v>3.3726874576902086E-2</v>
      </c>
      <c r="R4" s="37"/>
    </row>
    <row r="5" spans="1:18">
      <c r="A5" s="966"/>
      <c r="B5" s="967" t="s">
        <v>114</v>
      </c>
      <c r="C5" s="41" t="s">
        <v>63</v>
      </c>
      <c r="D5" s="80">
        <v>2502864857.2866216</v>
      </c>
      <c r="E5" s="80">
        <v>-25592359.601515293</v>
      </c>
      <c r="F5" s="81">
        <v>-1.0121729341741732E-2</v>
      </c>
      <c r="G5" s="230">
        <v>42.458681344021628</v>
      </c>
      <c r="H5" s="230">
        <v>-0.76998430347558866</v>
      </c>
      <c r="I5" s="82">
        <v>6.9658283980995721</v>
      </c>
      <c r="J5" s="82">
        <v>8.8066874426221631E-2</v>
      </c>
      <c r="K5" s="81">
        <v>1.280458389304343E-2</v>
      </c>
      <c r="L5" s="83">
        <v>17434527099.49258</v>
      </c>
      <c r="M5" s="83">
        <v>44401338.92514801</v>
      </c>
      <c r="N5" s="81">
        <v>2.5532500188025788E-3</v>
      </c>
      <c r="O5" s="80">
        <v>3421025674.1789374</v>
      </c>
      <c r="P5" s="80">
        <v>-46448131.69175148</v>
      </c>
      <c r="Q5" s="81">
        <v>-1.3395380698510647E-2</v>
      </c>
      <c r="R5" s="37"/>
    </row>
    <row r="6" spans="1:18">
      <c r="A6" s="966"/>
      <c r="B6" s="967" t="s">
        <v>118</v>
      </c>
      <c r="C6" s="41" t="s">
        <v>11</v>
      </c>
      <c r="D6" s="80">
        <v>3031485788.5886116</v>
      </c>
      <c r="E6" s="80">
        <v>65328112.16984129</v>
      </c>
      <c r="F6" s="84">
        <v>2.202449070364865E-2</v>
      </c>
      <c r="G6" s="231">
        <v>51.426224121486435</v>
      </c>
      <c r="H6" s="231">
        <v>0.71425731610266041</v>
      </c>
      <c r="I6" s="85">
        <v>4.4169743113161433</v>
      </c>
      <c r="J6" s="85">
        <v>-0.16789916424004492</v>
      </c>
      <c r="K6" s="84">
        <v>-3.6620239388324052E-2</v>
      </c>
      <c r="L6" s="86">
        <v>13389994853.315859</v>
      </c>
      <c r="M6" s="86">
        <v>-209462801.61393547</v>
      </c>
      <c r="N6" s="84">
        <v>-1.5402290806648847E-2</v>
      </c>
      <c r="O6" s="80">
        <v>3943782042.0063109</v>
      </c>
      <c r="P6" s="80">
        <v>94760941.714287758</v>
      </c>
      <c r="Q6" s="84">
        <v>2.4619491357711264E-2</v>
      </c>
      <c r="R6" s="37"/>
    </row>
    <row r="7" spans="1:18">
      <c r="A7" s="966"/>
      <c r="B7" s="967" t="s">
        <v>113</v>
      </c>
      <c r="C7" s="41" t="s">
        <v>63</v>
      </c>
      <c r="D7" s="80">
        <v>984800502.98329818</v>
      </c>
      <c r="E7" s="80">
        <v>-9944250.2217321396</v>
      </c>
      <c r="F7" s="81">
        <v>-9.9967857982584361E-3</v>
      </c>
      <c r="G7" s="230">
        <v>42.355226381776042</v>
      </c>
      <c r="H7" s="230">
        <v>-0.600849856540286</v>
      </c>
      <c r="I7" s="82">
        <v>6.9604746110258855</v>
      </c>
      <c r="J7" s="82">
        <v>6.2341623758237041E-2</v>
      </c>
      <c r="K7" s="81">
        <v>9.0374633068549415E-3</v>
      </c>
      <c r="L7" s="83">
        <v>6854678897.9407692</v>
      </c>
      <c r="M7" s="83">
        <v>-7202698.054265976</v>
      </c>
      <c r="N7" s="81">
        <v>-1.0496680762416331E-3</v>
      </c>
      <c r="O7" s="80">
        <v>1348979664.6676357</v>
      </c>
      <c r="P7" s="80">
        <v>-10151005.902150393</v>
      </c>
      <c r="Q7" s="81">
        <v>-7.468749048165327E-3</v>
      </c>
      <c r="R7" s="37"/>
    </row>
    <row r="8" spans="1:18">
      <c r="A8" s="966"/>
      <c r="B8" s="967" t="s">
        <v>119</v>
      </c>
      <c r="C8" s="41" t="s">
        <v>11</v>
      </c>
      <c r="D8" s="80">
        <v>1199139830.2883613</v>
      </c>
      <c r="E8" s="80">
        <v>21656411.663533211</v>
      </c>
      <c r="F8" s="84">
        <v>1.8392116034063166E-2</v>
      </c>
      <c r="G8" s="231">
        <v>51.573733788120762</v>
      </c>
      <c r="H8" s="231">
        <v>0.72645126983216102</v>
      </c>
      <c r="I8" s="85">
        <v>4.3496813152817611</v>
      </c>
      <c r="J8" s="85">
        <v>-0.25393101224601278</v>
      </c>
      <c r="K8" s="84">
        <v>-5.5159078171636247E-2</v>
      </c>
      <c r="L8" s="86">
        <v>5215876114.2154274</v>
      </c>
      <c r="M8" s="86">
        <v>-204801067.22537708</v>
      </c>
      <c r="N8" s="84">
        <v>-3.7781454303637649E-2</v>
      </c>
      <c r="O8" s="80">
        <v>1561900512.365108</v>
      </c>
      <c r="P8" s="80">
        <v>33051581.861554861</v>
      </c>
      <c r="Q8" s="84">
        <v>2.1618605476388528E-2</v>
      </c>
      <c r="R8" s="37"/>
    </row>
    <row r="9" spans="1:18">
      <c r="A9" s="966" t="s">
        <v>58</v>
      </c>
      <c r="B9" s="967" t="s">
        <v>115</v>
      </c>
      <c r="C9" s="41" t="s">
        <v>63</v>
      </c>
      <c r="D9" s="80">
        <v>177202739.65922493</v>
      </c>
      <c r="E9" s="80">
        <v>-2753644.8758942783</v>
      </c>
      <c r="F9" s="81">
        <v>-1.5301734823178188E-2</v>
      </c>
      <c r="G9" s="230">
        <v>41.973137910096398</v>
      </c>
      <c r="H9" s="230">
        <v>-0.84963290799444735</v>
      </c>
      <c r="I9" s="82">
        <v>6.9630028141730644</v>
      </c>
      <c r="J9" s="82">
        <v>6.5358908677055183E-2</v>
      </c>
      <c r="K9" s="81">
        <v>9.4755411518094631E-3</v>
      </c>
      <c r="L9" s="83">
        <v>1233863174.9263601</v>
      </c>
      <c r="M9" s="83">
        <v>-7411884.117401123</v>
      </c>
      <c r="N9" s="81">
        <v>-5.9711858893797499E-3</v>
      </c>
      <c r="O9" s="80">
        <v>236960732.65151852</v>
      </c>
      <c r="P9" s="80">
        <v>-2136809.6060674489</v>
      </c>
      <c r="Q9" s="81">
        <v>-8.9369785481333321E-3</v>
      </c>
      <c r="R9" s="37"/>
    </row>
    <row r="10" spans="1:18">
      <c r="A10" s="966"/>
      <c r="B10" s="967" t="s">
        <v>117</v>
      </c>
      <c r="C10" s="41" t="s">
        <v>11</v>
      </c>
      <c r="D10" s="80">
        <v>218202619.23502278</v>
      </c>
      <c r="E10" s="80">
        <v>4926728.35547328</v>
      </c>
      <c r="F10" s="84">
        <v>2.3100259176766107E-2</v>
      </c>
      <c r="G10" s="231">
        <v>51.684576926455421</v>
      </c>
      <c r="H10" s="231">
        <v>0.93303165756975659</v>
      </c>
      <c r="I10" s="85">
        <v>4.3277065540120718</v>
      </c>
      <c r="J10" s="85">
        <v>-0.24411993394960696</v>
      </c>
      <c r="K10" s="84">
        <v>-5.3396587685996449E-2</v>
      </c>
      <c r="L10" s="86">
        <v>944316905.36600876</v>
      </c>
      <c r="M10" s="86">
        <v>-30743461.800740242</v>
      </c>
      <c r="N10" s="84">
        <v>-3.1529803523931643E-2</v>
      </c>
      <c r="O10" s="80">
        <v>282916178.03553176</v>
      </c>
      <c r="P10" s="80">
        <v>9309964.0003430247</v>
      </c>
      <c r="Q10" s="84">
        <v>3.4026873377757651E-2</v>
      </c>
      <c r="R10" s="37"/>
    </row>
    <row r="11" spans="1:18">
      <c r="A11" s="966"/>
      <c r="B11" s="967" t="s">
        <v>114</v>
      </c>
      <c r="C11" s="41" t="s">
        <v>63</v>
      </c>
      <c r="D11" s="80">
        <v>2491578167.0099134</v>
      </c>
      <c r="E11" s="80">
        <v>-24164106.325410843</v>
      </c>
      <c r="F11" s="81">
        <v>-9.6051597103285619E-3</v>
      </c>
      <c r="G11" s="230">
        <v>42.473343491292532</v>
      </c>
      <c r="H11" s="230">
        <v>-0.75789406021285544</v>
      </c>
      <c r="I11" s="82">
        <v>6.9346261149234465</v>
      </c>
      <c r="J11" s="82">
        <v>8.914757323700595E-2</v>
      </c>
      <c r="K11" s="81">
        <v>1.3022840214037644E-2</v>
      </c>
      <c r="L11" s="83">
        <v>17278163024.320038</v>
      </c>
      <c r="M11" s="83">
        <v>56703275.789611816</v>
      </c>
      <c r="N11" s="81">
        <v>3.292594043571163E-3</v>
      </c>
      <c r="O11" s="80">
        <v>3333880137.0417233</v>
      </c>
      <c r="P11" s="80">
        <v>-43864946.012488842</v>
      </c>
      <c r="Q11" s="81">
        <v>-1.298645840165814E-2</v>
      </c>
      <c r="R11" s="37"/>
    </row>
    <row r="12" spans="1:18">
      <c r="A12" s="966"/>
      <c r="B12" s="967" t="s">
        <v>118</v>
      </c>
      <c r="C12" s="41" t="s">
        <v>11</v>
      </c>
      <c r="D12" s="80">
        <v>3029218470.0587435</v>
      </c>
      <c r="E12" s="80">
        <v>65482135.148011208</v>
      </c>
      <c r="F12" s="84">
        <v>2.2094453672102221E-2</v>
      </c>
      <c r="G12" s="231">
        <v>51.638370528577823</v>
      </c>
      <c r="H12" s="231">
        <v>0.70867439373220265</v>
      </c>
      <c r="I12" s="85">
        <v>4.4109577218235021</v>
      </c>
      <c r="J12" s="85">
        <v>-0.16764890086557216</v>
      </c>
      <c r="K12" s="84">
        <v>-3.6615703134398082E-2</v>
      </c>
      <c r="L12" s="86">
        <v>13361754601.595989</v>
      </c>
      <c r="M12" s="86">
        <v>-208028209.33053398</v>
      </c>
      <c r="N12" s="84">
        <v>-1.5330253418870315E-2</v>
      </c>
      <c r="O12" s="80">
        <v>3926758943.2142329</v>
      </c>
      <c r="P12" s="80">
        <v>95308243.838041306</v>
      </c>
      <c r="Q12" s="84">
        <v>2.4875236905321185E-2</v>
      </c>
      <c r="R12" s="37"/>
    </row>
    <row r="13" spans="1:18">
      <c r="A13" s="966"/>
      <c r="B13" s="967" t="s">
        <v>113</v>
      </c>
      <c r="C13" s="41" t="s">
        <v>63</v>
      </c>
      <c r="D13" s="80">
        <v>980485979.86879325</v>
      </c>
      <c r="E13" s="80">
        <v>-9555352.0021185875</v>
      </c>
      <c r="F13" s="81">
        <v>-9.6514677665643939E-3</v>
      </c>
      <c r="G13" s="230">
        <v>42.370861423150991</v>
      </c>
      <c r="H13" s="230">
        <v>-0.58962882443615428</v>
      </c>
      <c r="I13" s="82">
        <v>6.9297037894214686</v>
      </c>
      <c r="J13" s="82">
        <v>6.2903876447229834E-2</v>
      </c>
      <c r="K13" s="81">
        <v>9.1605809466471077E-3</v>
      </c>
      <c r="L13" s="83">
        <v>6794477410.1713982</v>
      </c>
      <c r="M13" s="83">
        <v>-3938321.3606786728</v>
      </c>
      <c r="N13" s="81">
        <v>-5.7929987164688165E-4</v>
      </c>
      <c r="O13" s="80">
        <v>1315060743.0306156</v>
      </c>
      <c r="P13" s="80">
        <v>-9287148.8303916454</v>
      </c>
      <c r="Q13" s="81">
        <v>-7.0126202393399131E-3</v>
      </c>
      <c r="R13" s="37"/>
    </row>
    <row r="14" spans="1:18">
      <c r="A14" s="966"/>
      <c r="B14" s="967" t="s">
        <v>119</v>
      </c>
      <c r="C14" s="41" t="s">
        <v>11</v>
      </c>
      <c r="D14" s="80">
        <v>1198225318.275769</v>
      </c>
      <c r="E14" s="80">
        <v>21667668.525666237</v>
      </c>
      <c r="F14" s="84">
        <v>1.8416155409187458E-2</v>
      </c>
      <c r="G14" s="231">
        <v>51.780280347473735</v>
      </c>
      <c r="H14" s="231">
        <v>0.72635783870740767</v>
      </c>
      <c r="I14" s="85">
        <v>4.3434140204654508</v>
      </c>
      <c r="J14" s="85">
        <v>-0.25375604657512341</v>
      </c>
      <c r="K14" s="84">
        <v>-5.5198316110693452E-2</v>
      </c>
      <c r="L14" s="86">
        <v>5204388647.0756521</v>
      </c>
      <c r="M14" s="86">
        <v>-204446962.50312805</v>
      </c>
      <c r="N14" s="84">
        <v>-3.7798701469325964E-2</v>
      </c>
      <c r="O14" s="80">
        <v>1555167440.0182984</v>
      </c>
      <c r="P14" s="80">
        <v>33167332.866349936</v>
      </c>
      <c r="Q14" s="84">
        <v>2.1791938588239985E-2</v>
      </c>
      <c r="R14" s="37"/>
    </row>
    <row r="15" spans="1:18">
      <c r="A15" s="966" t="s">
        <v>59</v>
      </c>
      <c r="B15" s="967" t="s">
        <v>115</v>
      </c>
      <c r="C15" s="41" t="s">
        <v>63</v>
      </c>
      <c r="D15" s="80">
        <v>94633301.229444668</v>
      </c>
      <c r="E15" s="80">
        <v>-3043516.1092716008</v>
      </c>
      <c r="F15" s="81">
        <v>-3.1159042567055869E-2</v>
      </c>
      <c r="G15" s="230">
        <v>43.011921603643231</v>
      </c>
      <c r="H15" s="230">
        <v>-0.96536068664870811</v>
      </c>
      <c r="I15" s="82">
        <v>8.1612358765220723</v>
      </c>
      <c r="J15" s="82">
        <v>9.8390768473997525E-2</v>
      </c>
      <c r="K15" s="81">
        <v>1.2202983829589757E-2</v>
      </c>
      <c r="L15" s="83">
        <v>772324693.10746419</v>
      </c>
      <c r="M15" s="83">
        <v>-15228355.741709709</v>
      </c>
      <c r="N15" s="81">
        <v>-1.9336292030057427E-2</v>
      </c>
      <c r="O15" s="80">
        <v>156875531.18068415</v>
      </c>
      <c r="P15" s="80">
        <v>-4958871.7711026073</v>
      </c>
      <c r="Q15" s="81">
        <v>-3.0641641583340845E-2</v>
      </c>
      <c r="R15" s="37"/>
    </row>
    <row r="16" spans="1:18">
      <c r="A16" s="966"/>
      <c r="B16" s="967" t="s">
        <v>117</v>
      </c>
      <c r="C16" s="41" t="s">
        <v>11</v>
      </c>
      <c r="D16" s="80">
        <v>112977803.85086097</v>
      </c>
      <c r="E16" s="80">
        <v>1564494.7015276551</v>
      </c>
      <c r="F16" s="84">
        <v>1.4042260421783881E-2</v>
      </c>
      <c r="G16" s="231">
        <v>51.349708602081812</v>
      </c>
      <c r="H16" s="231">
        <v>1.1878106118438083</v>
      </c>
      <c r="I16" s="85">
        <v>4.8836835082289296</v>
      </c>
      <c r="J16" s="85">
        <v>-0.25321937634869762</v>
      </c>
      <c r="K16" s="84">
        <v>-4.9294172391097894E-2</v>
      </c>
      <c r="L16" s="86">
        <v>551747837.46237254</v>
      </c>
      <c r="M16" s="86">
        <v>-20571511.687176704</v>
      </c>
      <c r="N16" s="84">
        <v>-3.5944113575306171E-2</v>
      </c>
      <c r="O16" s="80">
        <v>177628548.77407447</v>
      </c>
      <c r="P16" s="80">
        <v>3039310.2891094685</v>
      </c>
      <c r="Q16" s="84">
        <v>1.7408348392396494E-2</v>
      </c>
      <c r="R16" s="37"/>
    </row>
    <row r="17" spans="1:18">
      <c r="A17" s="966"/>
      <c r="B17" s="967" t="s">
        <v>114</v>
      </c>
      <c r="C17" s="41" t="s">
        <v>63</v>
      </c>
      <c r="D17" s="80">
        <v>1362715884.7521362</v>
      </c>
      <c r="E17" s="80">
        <v>-41253312.827532291</v>
      </c>
      <c r="F17" s="81">
        <v>-2.9383346086687464E-2</v>
      </c>
      <c r="G17" s="230">
        <v>43.909199631596877</v>
      </c>
      <c r="H17" s="230">
        <v>-0.74394893059825051</v>
      </c>
      <c r="I17" s="82">
        <v>8.0585819748409371</v>
      </c>
      <c r="J17" s="82">
        <v>0.14234523107801778</v>
      </c>
      <c r="K17" s="81">
        <v>1.7981426741711506E-2</v>
      </c>
      <c r="L17" s="83">
        <v>10981557665.692984</v>
      </c>
      <c r="M17" s="83">
        <v>-132594883.29853058</v>
      </c>
      <c r="N17" s="81">
        <v>-1.1930273830060222E-2</v>
      </c>
      <c r="O17" s="80">
        <v>2248682358.3578424</v>
      </c>
      <c r="P17" s="80">
        <v>-68243978.682615757</v>
      </c>
      <c r="Q17" s="81">
        <v>-2.9454531027424753E-2</v>
      </c>
      <c r="R17" s="37"/>
    </row>
    <row r="18" spans="1:18">
      <c r="A18" s="966"/>
      <c r="B18" s="967" t="s">
        <v>118</v>
      </c>
      <c r="C18" s="41" t="s">
        <v>11</v>
      </c>
      <c r="D18" s="80">
        <v>1582246455.2954283</v>
      </c>
      <c r="E18" s="80">
        <v>1316493.8867928982</v>
      </c>
      <c r="F18" s="84">
        <v>8.3273384585606802E-4</v>
      </c>
      <c r="G18" s="231">
        <v>50.982876364276251</v>
      </c>
      <c r="H18" s="231">
        <v>0.70150227508484164</v>
      </c>
      <c r="I18" s="85">
        <v>4.9855416401506201</v>
      </c>
      <c r="J18" s="85">
        <v>-0.11578348382840531</v>
      </c>
      <c r="K18" s="84">
        <v>-2.2696746632391542E-2</v>
      </c>
      <c r="L18" s="86">
        <v>7888355587.8560743</v>
      </c>
      <c r="M18" s="86">
        <v>-176482143.52898788</v>
      </c>
      <c r="N18" s="84">
        <v>-2.1882913135647018E-2</v>
      </c>
      <c r="O18" s="80">
        <v>2485349090.8505816</v>
      </c>
      <c r="P18" s="80">
        <v>12426353.120423317</v>
      </c>
      <c r="Q18" s="84">
        <v>5.0249661790198888E-3</v>
      </c>
      <c r="R18" s="37"/>
    </row>
    <row r="19" spans="1:18">
      <c r="A19" s="966"/>
      <c r="B19" s="967" t="s">
        <v>113</v>
      </c>
      <c r="C19" s="41" t="s">
        <v>63</v>
      </c>
      <c r="D19" s="80">
        <v>532398690.39531267</v>
      </c>
      <c r="E19" s="80">
        <v>-16899132.9073596</v>
      </c>
      <c r="F19" s="81">
        <v>-3.0764973372282772E-2</v>
      </c>
      <c r="G19" s="230">
        <v>43.739659232521412</v>
      </c>
      <c r="H19" s="230">
        <v>-0.55862392255536264</v>
      </c>
      <c r="I19" s="82">
        <v>8.0657321896219081</v>
      </c>
      <c r="J19" s="82">
        <v>0.11941728612519498</v>
      </c>
      <c r="K19" s="81">
        <v>1.5028008274961056E-2</v>
      </c>
      <c r="L19" s="83">
        <v>4294185254.8340216</v>
      </c>
      <c r="M19" s="83">
        <v>-70708224.934307098</v>
      </c>
      <c r="N19" s="81">
        <v>-1.6199301371739319E-2</v>
      </c>
      <c r="O19" s="80">
        <v>880632591.79118741</v>
      </c>
      <c r="P19" s="80">
        <v>-25795478.744320154</v>
      </c>
      <c r="Q19" s="81">
        <v>-2.8458384711188913E-2</v>
      </c>
      <c r="R19" s="37"/>
    </row>
    <row r="20" spans="1:18">
      <c r="A20" s="966"/>
      <c r="B20" s="967" t="s">
        <v>119</v>
      </c>
      <c r="C20" s="41" t="s">
        <v>11</v>
      </c>
      <c r="D20" s="80">
        <v>622151593.32615638</v>
      </c>
      <c r="E20" s="80">
        <v>-3848508.2170017958</v>
      </c>
      <c r="F20" s="84">
        <v>-6.1477757072479784E-3</v>
      </c>
      <c r="G20" s="231">
        <v>51.113383962027697</v>
      </c>
      <c r="H20" s="231">
        <v>0.62942320912746652</v>
      </c>
      <c r="I20" s="85">
        <v>4.924477593942461</v>
      </c>
      <c r="J20" s="85">
        <v>-0.19375782054878687</v>
      </c>
      <c r="K20" s="84">
        <v>-3.7856371358027184E-2</v>
      </c>
      <c r="L20" s="86">
        <v>3063771581.3702593</v>
      </c>
      <c r="M20" s="86">
        <v>-140244307.82305002</v>
      </c>
      <c r="N20" s="84">
        <v>-4.3771414585075615E-2</v>
      </c>
      <c r="O20" s="80">
        <v>977691612.39570189</v>
      </c>
      <c r="P20" s="80">
        <v>-3359983.8072764874</v>
      </c>
      <c r="Q20" s="84">
        <v>-3.4248798129281172E-3</v>
      </c>
      <c r="R20" s="37"/>
    </row>
    <row r="21" spans="1:18">
      <c r="A21" s="966" t="s">
        <v>60</v>
      </c>
      <c r="B21" s="967" t="s">
        <v>115</v>
      </c>
      <c r="C21" s="41" t="s">
        <v>63</v>
      </c>
      <c r="D21" s="953"/>
      <c r="E21" s="953"/>
      <c r="F21" s="953"/>
      <c r="G21" s="953"/>
      <c r="H21" s="953"/>
      <c r="I21" s="953"/>
      <c r="J21" s="953"/>
      <c r="K21" s="953"/>
      <c r="L21" s="953"/>
      <c r="M21" s="953"/>
      <c r="N21" s="953"/>
      <c r="O21" s="953"/>
      <c r="P21" s="953"/>
      <c r="Q21" s="953"/>
      <c r="R21" s="37"/>
    </row>
    <row r="22" spans="1:18">
      <c r="A22" s="966"/>
      <c r="B22" s="967" t="s">
        <v>117</v>
      </c>
      <c r="C22" s="41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37"/>
    </row>
    <row r="23" spans="1:18">
      <c r="A23" s="966"/>
      <c r="B23" s="967" t="s">
        <v>114</v>
      </c>
      <c r="C23" s="41" t="s">
        <v>63</v>
      </c>
      <c r="D23" s="953"/>
      <c r="E23" s="953"/>
      <c r="F23" s="953"/>
      <c r="G23" s="953"/>
      <c r="H23" s="953"/>
      <c r="I23" s="953"/>
      <c r="J23" s="953"/>
      <c r="K23" s="953"/>
      <c r="L23" s="953"/>
      <c r="M23" s="953"/>
      <c r="N23" s="953"/>
      <c r="O23" s="953"/>
      <c r="P23" s="953"/>
      <c r="Q23" s="953"/>
      <c r="R23" s="37"/>
    </row>
    <row r="24" spans="1:18">
      <c r="A24" s="966"/>
      <c r="B24" s="967" t="s">
        <v>118</v>
      </c>
      <c r="C24" s="41" t="s">
        <v>11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37"/>
    </row>
    <row r="25" spans="1:18">
      <c r="A25" s="966"/>
      <c r="B25" s="967" t="s">
        <v>113</v>
      </c>
      <c r="C25" s="41" t="s">
        <v>63</v>
      </c>
      <c r="D25" s="953"/>
      <c r="E25" s="953"/>
      <c r="F25" s="953"/>
      <c r="G25" s="953"/>
      <c r="H25" s="953"/>
      <c r="I25" s="953"/>
      <c r="J25" s="953"/>
      <c r="K25" s="953"/>
      <c r="L25" s="953"/>
      <c r="M25" s="953"/>
      <c r="N25" s="953"/>
      <c r="O25" s="953"/>
      <c r="P25" s="953"/>
      <c r="Q25" s="953"/>
      <c r="R25" s="37"/>
    </row>
    <row r="26" spans="1:18">
      <c r="A26" s="966"/>
      <c r="B26" s="967" t="s">
        <v>119</v>
      </c>
      <c r="C26" s="41" t="s">
        <v>11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37"/>
    </row>
    <row r="27" spans="1:18">
      <c r="A27" s="966" t="s">
        <v>61</v>
      </c>
      <c r="B27" s="967" t="s">
        <v>115</v>
      </c>
      <c r="C27" s="41" t="s">
        <v>63</v>
      </c>
      <c r="D27" s="80">
        <v>83428248.660635367</v>
      </c>
      <c r="E27" s="80">
        <v>228866.87728020549</v>
      </c>
      <c r="F27" s="81">
        <v>2.750824253432043E-3</v>
      </c>
      <c r="G27" s="230">
        <v>41.267434274120966</v>
      </c>
      <c r="H27" s="230">
        <v>-0.72534643411982103</v>
      </c>
      <c r="I27" s="82">
        <v>5.6784002541647256</v>
      </c>
      <c r="J27" s="82">
        <v>7.1896669839889071E-2</v>
      </c>
      <c r="K27" s="81">
        <v>1.2823798069246616E-2</v>
      </c>
      <c r="L27" s="83">
        <v>473738988.39906979</v>
      </c>
      <c r="M27" s="83">
        <v>7281356.2170785666</v>
      </c>
      <c r="N27" s="81">
        <v>1.5609898337428645E-2</v>
      </c>
      <c r="O27" s="80">
        <v>87034535.262448549</v>
      </c>
      <c r="P27" s="80">
        <v>2631836.5430187583</v>
      </c>
      <c r="Q27" s="81">
        <v>3.1181900376994705E-2</v>
      </c>
      <c r="R27" s="37"/>
    </row>
    <row r="28" spans="1:18">
      <c r="A28" s="966"/>
      <c r="B28" s="967" t="s">
        <v>117</v>
      </c>
      <c r="C28" s="41" t="s">
        <v>11</v>
      </c>
      <c r="D28" s="80">
        <v>105402428.23576961</v>
      </c>
      <c r="E28" s="80">
        <v>3361096.449077338</v>
      </c>
      <c r="F28" s="84">
        <v>3.2938578811411351E-2</v>
      </c>
      <c r="G28" s="231">
        <v>52.136870297323206</v>
      </c>
      <c r="H28" s="231">
        <v>0.63409254768535561</v>
      </c>
      <c r="I28" s="85">
        <v>3.7466541280074082</v>
      </c>
      <c r="J28" s="85">
        <v>-0.22355239044280184</v>
      </c>
      <c r="K28" s="84">
        <v>-5.6307496701724885E-2</v>
      </c>
      <c r="L28" s="86">
        <v>394906442.85155082</v>
      </c>
      <c r="M28" s="86">
        <v>-10218717.759315491</v>
      </c>
      <c r="N28" s="84">
        <v>-2.5223606808096637E-2</v>
      </c>
      <c r="O28" s="80">
        <v>106682728.37143528</v>
      </c>
      <c r="P28" s="80">
        <v>6236767.3876075745</v>
      </c>
      <c r="Q28" s="84">
        <v>6.2090773252811274E-2</v>
      </c>
      <c r="R28" s="37"/>
    </row>
    <row r="29" spans="1:18">
      <c r="A29" s="966"/>
      <c r="B29" s="967" t="s">
        <v>114</v>
      </c>
      <c r="C29" s="41" t="s">
        <v>63</v>
      </c>
      <c r="D29" s="80">
        <v>1140148972.5344849</v>
      </c>
      <c r="E29" s="80">
        <v>15660953.226015329</v>
      </c>
      <c r="F29" s="81">
        <v>1.3927185489843103E-2</v>
      </c>
      <c r="G29" s="230">
        <v>41.268922407652937</v>
      </c>
      <c r="H29" s="230">
        <v>-0.76638749483583979</v>
      </c>
      <c r="I29" s="82">
        <v>5.6597598991428502</v>
      </c>
      <c r="J29" s="82">
        <v>7.8577081885729427E-2</v>
      </c>
      <c r="K29" s="81">
        <v>1.407892994344633E-2</v>
      </c>
      <c r="L29" s="83">
        <v>6452969433.7996006</v>
      </c>
      <c r="M29" s="83">
        <v>176996222.22367668</v>
      </c>
      <c r="N29" s="81">
        <v>2.8202195302110312E-2</v>
      </c>
      <c r="O29" s="80">
        <v>1172343315.8210979</v>
      </c>
      <c r="P29" s="80">
        <v>21795846.990868092</v>
      </c>
      <c r="Q29" s="81">
        <v>1.8943892000412719E-2</v>
      </c>
      <c r="R29" s="37"/>
    </row>
    <row r="30" spans="1:18">
      <c r="A30" s="966"/>
      <c r="B30" s="967" t="s">
        <v>118</v>
      </c>
      <c r="C30" s="41" t="s">
        <v>11</v>
      </c>
      <c r="D30" s="80">
        <v>1449239333.293184</v>
      </c>
      <c r="E30" s="80">
        <v>64011618.283049107</v>
      </c>
      <c r="F30" s="84">
        <v>4.6210177279466844E-2</v>
      </c>
      <c r="G30" s="231">
        <v>52.456781557978481</v>
      </c>
      <c r="H30" s="231">
        <v>0.67457019944715313</v>
      </c>
      <c r="I30" s="85">
        <v>3.7962254674375386</v>
      </c>
      <c r="J30" s="85">
        <v>-0.19923308682928553</v>
      </c>
      <c r="K30" s="84">
        <v>-4.9864886376188494E-2</v>
      </c>
      <c r="L30" s="86">
        <v>5501639265.4597845</v>
      </c>
      <c r="M30" s="86">
        <v>-32980658.084945679</v>
      </c>
      <c r="N30" s="84">
        <v>-5.9589743361858028E-3</v>
      </c>
      <c r="O30" s="80">
        <v>1458432951.1557288</v>
      </c>
      <c r="P30" s="80">
        <v>82334588.593863964</v>
      </c>
      <c r="Q30" s="84">
        <v>5.9831906521989248E-2</v>
      </c>
      <c r="R30" s="37"/>
    </row>
    <row r="31" spans="1:18">
      <c r="A31" s="966"/>
      <c r="B31" s="967" t="s">
        <v>113</v>
      </c>
      <c r="C31" s="41" t="s">
        <v>63</v>
      </c>
      <c r="D31" s="80">
        <v>452401812.58798552</v>
      </c>
      <c r="E31" s="80">
        <v>6954882.6856267452</v>
      </c>
      <c r="F31" s="81">
        <v>1.5613268873917806E-2</v>
      </c>
      <c r="G31" s="230">
        <v>41.245240116164887</v>
      </c>
      <c r="H31" s="230">
        <v>-0.59878944146680624</v>
      </c>
      <c r="I31" s="82">
        <v>5.6597775956274914</v>
      </c>
      <c r="J31" s="82">
        <v>5.4198235648430959E-2</v>
      </c>
      <c r="K31" s="81">
        <v>9.6686233782324708E-3</v>
      </c>
      <c r="L31" s="83">
        <v>2560493643.1067476</v>
      </c>
      <c r="M31" s="83">
        <v>63505526.880045891</v>
      </c>
      <c r="N31" s="81">
        <v>2.543285106859524E-2</v>
      </c>
      <c r="O31" s="80">
        <v>468347072.87644839</v>
      </c>
      <c r="P31" s="80">
        <v>15644472.842169762</v>
      </c>
      <c r="Q31" s="81">
        <v>3.4557947846964351E-2</v>
      </c>
      <c r="R31" s="37"/>
    </row>
    <row r="32" spans="1:18">
      <c r="A32" s="966"/>
      <c r="B32" s="967" t="s">
        <v>119</v>
      </c>
      <c r="C32" s="41" t="s">
        <v>11</v>
      </c>
      <c r="D32" s="80">
        <v>576988236.96220505</v>
      </c>
      <c r="E32" s="80">
        <v>25504919.880534768</v>
      </c>
      <c r="F32" s="84">
        <v>4.6247853906988982E-2</v>
      </c>
      <c r="G32" s="231">
        <v>52.603720222894601</v>
      </c>
      <c r="H32" s="231">
        <v>0.79893120893851233</v>
      </c>
      <c r="I32" s="85">
        <v>3.7298932542816106</v>
      </c>
      <c r="J32" s="85">
        <v>-0.28955978008683037</v>
      </c>
      <c r="K32" s="84">
        <v>-7.2039597828595509E-2</v>
      </c>
      <c r="L32" s="86">
        <v>2152104532.8451681</v>
      </c>
      <c r="M32" s="86">
        <v>-64556759.402324677</v>
      </c>
      <c r="N32" s="84">
        <v>-2.912342071750168E-2</v>
      </c>
      <c r="O32" s="80">
        <v>584208899.96940637</v>
      </c>
      <c r="P32" s="80">
        <v>36411565.668829799</v>
      </c>
      <c r="Q32" s="84">
        <v>6.6469045007894759E-2</v>
      </c>
      <c r="R32" s="37"/>
    </row>
    <row r="33" spans="1:20">
      <c r="A33" s="34"/>
      <c r="B33" s="34"/>
      <c r="C33" s="35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</row>
    <row r="34" spans="1:20">
      <c r="A34" s="34"/>
      <c r="B34" s="34"/>
      <c r="C34" s="35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</row>
    <row r="35" spans="1:20">
      <c r="A35" s="34"/>
      <c r="B35" s="34"/>
      <c r="C35" s="35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</row>
    <row r="36" spans="1:20">
      <c r="A36" s="34"/>
      <c r="B36" s="34"/>
      <c r="C36" s="35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</row>
    <row r="37" spans="1:20">
      <c r="A37" s="34"/>
      <c r="B37" s="34"/>
      <c r="C37" s="35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</row>
    <row r="38" spans="1:20">
      <c r="A38" s="34"/>
      <c r="B38" s="34"/>
      <c r="C38" s="35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</row>
    <row r="39" spans="1:20">
      <c r="A39" s="36"/>
      <c r="B39" s="36"/>
      <c r="C39" s="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36"/>
    </row>
    <row r="40" spans="1:20">
      <c r="A40" s="36"/>
      <c r="B40" s="36"/>
      <c r="C40" s="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36"/>
    </row>
    <row r="41" spans="1:20">
      <c r="A41" s="36"/>
      <c r="B41" s="36"/>
      <c r="C41" s="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36"/>
    </row>
    <row r="42" spans="1:20">
      <c r="A42" s="36"/>
      <c r="B42" s="36"/>
      <c r="C42" s="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36"/>
    </row>
    <row r="43" spans="1:20">
      <c r="A43" s="36"/>
      <c r="B43" s="36"/>
      <c r="C43" s="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36"/>
    </row>
    <row r="44" spans="1:20">
      <c r="A44" s="36"/>
      <c r="B44" s="36"/>
      <c r="C44" s="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36"/>
    </row>
    <row r="45" spans="1:20">
      <c r="A45" s="36"/>
      <c r="B45" s="36"/>
      <c r="C45" s="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36"/>
    </row>
    <row r="46" spans="1:20">
      <c r="A46" s="36"/>
      <c r="B46" s="36"/>
      <c r="C46" s="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36"/>
    </row>
    <row r="47" spans="1:20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>
      <c r="R59" s="36"/>
      <c r="S59" s="36"/>
      <c r="T59" s="36"/>
    </row>
    <row r="60" spans="1:20">
      <c r="R60" s="36"/>
      <c r="S60" s="36"/>
      <c r="T60" s="36"/>
    </row>
    <row r="61" spans="1:20">
      <c r="R61" s="36"/>
      <c r="S61" s="36"/>
      <c r="T61" s="36"/>
    </row>
    <row r="62" spans="1:20">
      <c r="R62" s="36"/>
      <c r="S62" s="36"/>
      <c r="T62" s="36"/>
    </row>
    <row r="63" spans="1:20">
      <c r="R63" s="36"/>
      <c r="S63" s="36"/>
      <c r="T63" s="36"/>
    </row>
    <row r="64" spans="1:20">
      <c r="R64" s="36"/>
      <c r="S64" s="36"/>
      <c r="T64" s="36"/>
    </row>
  </sheetData>
  <mergeCells count="28"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zoomScale="115" zoomScaleNormal="115" workbookViewId="0">
      <selection activeCell="C2" sqref="C2:J111"/>
    </sheetView>
  </sheetViews>
  <sheetFormatPr defaultColWidth="9.21875" defaultRowHeight="14.4"/>
  <cols>
    <col min="1" max="1" width="31.21875" style="92" bestFit="1" customWidth="1"/>
    <col min="2" max="2" width="22.5546875" style="92" bestFit="1" customWidth="1"/>
    <col min="3" max="3" width="34.44140625" style="92" bestFit="1" customWidth="1"/>
    <col min="4" max="4" width="13.5546875" style="92" bestFit="1" customWidth="1"/>
    <col min="5" max="5" width="11.5546875" style="92" bestFit="1" customWidth="1"/>
    <col min="6" max="6" width="9.21875" style="92" bestFit="1" customWidth="1"/>
    <col min="7" max="7" width="7.77734375" style="92" bestFit="1" customWidth="1"/>
    <col min="8" max="8" width="7.5546875" style="92" bestFit="1" customWidth="1"/>
    <col min="9" max="9" width="7.77734375" style="92" bestFit="1" customWidth="1"/>
    <col min="10" max="10" width="7.5546875" style="92" bestFit="1" customWidth="1"/>
    <col min="11" max="11" width="9.21875" style="92" bestFit="1" customWidth="1"/>
    <col min="12" max="12" width="14.77734375" style="92" bestFit="1" customWidth="1"/>
    <col min="13" max="13" width="13.77734375" style="92" bestFit="1" customWidth="1"/>
    <col min="14" max="14" width="9.21875" style="92" bestFit="1" customWidth="1"/>
    <col min="15" max="15" width="13.5546875" style="92" bestFit="1" customWidth="1"/>
    <col min="16" max="16" width="11.5546875" style="92" bestFit="1" customWidth="1"/>
    <col min="17" max="17" width="9.21875" style="92" bestFit="1" customWidth="1"/>
    <col min="18" max="16384" width="9.21875" style="92"/>
  </cols>
  <sheetData>
    <row r="1" spans="1:17" ht="118.8">
      <c r="A1" s="93" t="s">
        <v>0</v>
      </c>
      <c r="B1" s="93" t="s">
        <v>1</v>
      </c>
      <c r="C1" s="93" t="s">
        <v>304</v>
      </c>
      <c r="D1" s="93" t="s">
        <v>2</v>
      </c>
      <c r="E1" s="93" t="s">
        <v>289</v>
      </c>
      <c r="F1" s="93" t="s">
        <v>290</v>
      </c>
      <c r="G1" s="93" t="s">
        <v>3</v>
      </c>
      <c r="H1" s="93" t="s">
        <v>291</v>
      </c>
      <c r="I1" s="93" t="s">
        <v>4</v>
      </c>
      <c r="J1" s="93" t="s">
        <v>292</v>
      </c>
      <c r="K1" s="93" t="s">
        <v>293</v>
      </c>
      <c r="L1" s="94" t="s">
        <v>5</v>
      </c>
      <c r="M1" s="94" t="s">
        <v>294</v>
      </c>
      <c r="N1" s="94" t="s">
        <v>295</v>
      </c>
      <c r="O1" s="93" t="s">
        <v>6</v>
      </c>
      <c r="P1" s="93" t="s">
        <v>296</v>
      </c>
      <c r="Q1" s="93" t="s">
        <v>297</v>
      </c>
    </row>
    <row r="2" spans="1:17">
      <c r="A2" s="954" t="s">
        <v>278</v>
      </c>
      <c r="B2" s="954" t="s">
        <v>345</v>
      </c>
      <c r="C2" s="393" t="s">
        <v>83</v>
      </c>
      <c r="D2" s="80">
        <v>36671184.727155305</v>
      </c>
      <c r="E2" s="80">
        <v>484036.95660330355</v>
      </c>
      <c r="F2" s="81">
        <v>1.3375935557905397E-2</v>
      </c>
      <c r="G2" s="230">
        <v>8.6392566757359308</v>
      </c>
      <c r="H2" s="230">
        <v>7.5371169207370414E-2</v>
      </c>
      <c r="I2" s="82">
        <v>5.2493108714447558</v>
      </c>
      <c r="J2" s="82">
        <v>-0.26452160058393392</v>
      </c>
      <c r="K2" s="81">
        <v>-4.797418164694605E-2</v>
      </c>
      <c r="L2" s="83">
        <v>192498448.65701523</v>
      </c>
      <c r="M2" s="83">
        <v>-7031421.7903549969</v>
      </c>
      <c r="N2" s="81">
        <v>-3.5239945651193448E-2</v>
      </c>
      <c r="O2" s="80">
        <v>52204562.84519539</v>
      </c>
      <c r="P2" s="80">
        <v>446549.78065728396</v>
      </c>
      <c r="Q2" s="81">
        <v>8.6276453483728616E-3</v>
      </c>
    </row>
    <row r="3" spans="1:17">
      <c r="A3" s="954" t="s">
        <v>278</v>
      </c>
      <c r="B3" s="954" t="s">
        <v>345</v>
      </c>
      <c r="C3" s="87" t="s">
        <v>305</v>
      </c>
      <c r="D3" s="80">
        <v>233091685.38047853</v>
      </c>
      <c r="E3" s="80">
        <v>2424241.8577130139</v>
      </c>
      <c r="F3" s="84">
        <v>1.050968364104558E-2</v>
      </c>
      <c r="G3" s="231">
        <v>54.91338537232064</v>
      </c>
      <c r="H3" s="231">
        <v>0.32467921239125985</v>
      </c>
      <c r="I3" s="85">
        <v>4.7940291837910021</v>
      </c>
      <c r="J3" s="85">
        <v>-0.21622580246367651</v>
      </c>
      <c r="K3" s="84">
        <v>-4.315664632975337E-2</v>
      </c>
      <c r="L3" s="86">
        <v>1117448342.2130446</v>
      </c>
      <c r="M3" s="86">
        <v>-38254366.863510847</v>
      </c>
      <c r="N3" s="84">
        <v>-3.3100525388641985E-2</v>
      </c>
      <c r="O3" s="80">
        <v>311929650.41602033</v>
      </c>
      <c r="P3" s="80">
        <v>4730777.8657374382</v>
      </c>
      <c r="Q3" s="84">
        <v>1.5399724049973834E-2</v>
      </c>
    </row>
    <row r="4" spans="1:17">
      <c r="A4" s="954" t="s">
        <v>278</v>
      </c>
      <c r="B4" s="954" t="s">
        <v>345</v>
      </c>
      <c r="C4" s="393" t="s">
        <v>306</v>
      </c>
      <c r="D4" s="80">
        <v>4215221.1812772937</v>
      </c>
      <c r="E4" s="80">
        <v>799893.56648594653</v>
      </c>
      <c r="F4" s="81">
        <v>0.23420698003368981</v>
      </c>
      <c r="G4" s="230">
        <v>0.99305157444468195</v>
      </c>
      <c r="H4" s="230">
        <v>0.18479570289019887</v>
      </c>
      <c r="I4" s="82">
        <v>8.8242507306192657</v>
      </c>
      <c r="J4" s="82">
        <v>-0.4635627477353701</v>
      </c>
      <c r="K4" s="81">
        <v>-4.9910858870681328E-2</v>
      </c>
      <c r="L4" s="83">
        <v>37196168.588607967</v>
      </c>
      <c r="M4" s="83">
        <v>5475242.7349521033</v>
      </c>
      <c r="N4" s="81">
        <v>0.17260664963601866</v>
      </c>
      <c r="O4" s="80">
        <v>7560150.4098043777</v>
      </c>
      <c r="P4" s="80">
        <v>1542077.0823730705</v>
      </c>
      <c r="Q4" s="81">
        <v>0.25624099250237531</v>
      </c>
    </row>
    <row r="5" spans="1:17">
      <c r="A5" s="954" t="s">
        <v>278</v>
      </c>
      <c r="B5" s="954" t="s">
        <v>345</v>
      </c>
      <c r="C5" s="87" t="s">
        <v>307</v>
      </c>
      <c r="D5" s="80">
        <v>5339575.2164946776</v>
      </c>
      <c r="E5" s="80">
        <v>-1011668.2762285043</v>
      </c>
      <c r="F5" s="84">
        <v>-0.15928664636895187</v>
      </c>
      <c r="G5" s="231">
        <v>1.2579348384274087</v>
      </c>
      <c r="H5" s="231">
        <v>-0.2451215074509443</v>
      </c>
      <c r="I5" s="85">
        <v>6.2661531312084602</v>
      </c>
      <c r="J5" s="85">
        <v>0.14760029907952887</v>
      </c>
      <c r="K5" s="84">
        <v>2.4123400276037463E-2</v>
      </c>
      <c r="L5" s="86">
        <v>33458595.962161217</v>
      </c>
      <c r="M5" s="86">
        <v>-5401822.8977806531</v>
      </c>
      <c r="N5" s="84">
        <v>-0.13900578162190025</v>
      </c>
      <c r="O5" s="80">
        <v>4731814.3300308585</v>
      </c>
      <c r="P5" s="80">
        <v>-648923.09195371158</v>
      </c>
      <c r="Q5" s="84">
        <v>-0.1206011446130687</v>
      </c>
    </row>
    <row r="6" spans="1:17">
      <c r="A6" s="954" t="s">
        <v>278</v>
      </c>
      <c r="B6" s="954" t="s">
        <v>345</v>
      </c>
      <c r="C6" s="393" t="s">
        <v>308</v>
      </c>
      <c r="D6" s="80">
        <v>4290447.8585796757</v>
      </c>
      <c r="E6" s="80">
        <v>-183357.53531934507</v>
      </c>
      <c r="F6" s="81">
        <v>-4.0984691817259604E-2</v>
      </c>
      <c r="G6" s="230">
        <v>1.0107740063462829</v>
      </c>
      <c r="H6" s="230">
        <v>-4.797639351306171E-2</v>
      </c>
      <c r="I6" s="82">
        <v>9.3239339316960574</v>
      </c>
      <c r="J6" s="82">
        <v>0.3123668671684765</v>
      </c>
      <c r="K6" s="81">
        <v>3.4662879933286268E-2</v>
      </c>
      <c r="L6" s="83">
        <v>40003852.370783724</v>
      </c>
      <c r="M6" s="83">
        <v>-312144.96998253465</v>
      </c>
      <c r="N6" s="81">
        <v>-7.7424593355378451E-3</v>
      </c>
      <c r="O6" s="80">
        <v>7645963.987665182</v>
      </c>
      <c r="P6" s="80">
        <v>-201677.9106926918</v>
      </c>
      <c r="Q6" s="81">
        <v>-2.5699173497569134E-2</v>
      </c>
    </row>
    <row r="7" spans="1:17">
      <c r="A7" s="954" t="s">
        <v>278</v>
      </c>
      <c r="B7" s="954" t="s">
        <v>345</v>
      </c>
      <c r="C7" s="87" t="s">
        <v>309</v>
      </c>
      <c r="D7" s="80">
        <v>55944119.08320307</v>
      </c>
      <c r="E7" s="80">
        <v>1737984.952765651</v>
      </c>
      <c r="F7" s="84">
        <v>3.2062514338017531E-2</v>
      </c>
      <c r="G7" s="231">
        <v>13.179710659847563</v>
      </c>
      <c r="H7" s="231">
        <v>0.35153394395949178</v>
      </c>
      <c r="I7" s="85">
        <v>8.4591053568302179</v>
      </c>
      <c r="J7" s="85">
        <v>4.0470525197946472E-3</v>
      </c>
      <c r="K7" s="84">
        <v>4.7865459635345665E-4</v>
      </c>
      <c r="L7" s="86">
        <v>473237197.41987067</v>
      </c>
      <c r="M7" s="86">
        <v>14921172.895751119</v>
      </c>
      <c r="N7" s="84">
        <v>3.2556515804229469E-2</v>
      </c>
      <c r="O7" s="80">
        <v>78772501.501464725</v>
      </c>
      <c r="P7" s="80">
        <v>2726354.8080190122</v>
      </c>
      <c r="Q7" s="84">
        <v>3.585132089610521E-2</v>
      </c>
    </row>
    <row r="8" spans="1:17">
      <c r="A8" s="954" t="s">
        <v>278</v>
      </c>
      <c r="B8" s="954" t="s">
        <v>345</v>
      </c>
      <c r="C8" s="393" t="s">
        <v>310</v>
      </c>
      <c r="D8" s="80"/>
      <c r="E8" s="80"/>
      <c r="F8" s="84"/>
      <c r="G8" s="231"/>
      <c r="H8" s="231"/>
      <c r="I8" s="85"/>
      <c r="J8" s="85"/>
      <c r="K8" s="84"/>
      <c r="L8" s="86"/>
      <c r="M8" s="86"/>
      <c r="N8" s="84"/>
      <c r="O8" s="80"/>
      <c r="P8" s="80"/>
      <c r="Q8" s="84"/>
    </row>
    <row r="9" spans="1:17">
      <c r="A9" s="954" t="s">
        <v>278</v>
      </c>
      <c r="B9" s="954" t="s">
        <v>345</v>
      </c>
      <c r="C9" s="393" t="s">
        <v>311</v>
      </c>
      <c r="D9" s="80">
        <v>6269636.0904210135</v>
      </c>
      <c r="E9" s="80">
        <v>12216.496722740121</v>
      </c>
      <c r="F9" s="81">
        <v>1.9523218061072841E-3</v>
      </c>
      <c r="G9" s="230">
        <v>1.4770451473441231</v>
      </c>
      <c r="H9" s="230">
        <v>-3.807262094694952E-3</v>
      </c>
      <c r="I9" s="82">
        <v>7.3481094648126613</v>
      </c>
      <c r="J9" s="82">
        <v>8.1110780572084984E-2</v>
      </c>
      <c r="K9" s="81">
        <v>1.1161524048158171E-2</v>
      </c>
      <c r="L9" s="83">
        <v>46069972.2969537</v>
      </c>
      <c r="M9" s="83">
        <v>597312.34280714393</v>
      </c>
      <c r="N9" s="81">
        <v>1.3135636741054033E-2</v>
      </c>
      <c r="O9" s="80">
        <v>10643460.720279396</v>
      </c>
      <c r="P9" s="80">
        <v>65300.547074981034</v>
      </c>
      <c r="Q9" s="81">
        <v>6.1731478825962707E-3</v>
      </c>
    </row>
    <row r="10" spans="1:17">
      <c r="A10" s="954" t="s">
        <v>278</v>
      </c>
      <c r="B10" s="954" t="s">
        <v>350</v>
      </c>
      <c r="C10" s="87" t="s">
        <v>83</v>
      </c>
      <c r="D10" s="80">
        <v>558259296.16743255</v>
      </c>
      <c r="E10" s="80">
        <v>2259220.8458541632</v>
      </c>
      <c r="F10" s="84">
        <v>4.0633462945980341E-3</v>
      </c>
      <c r="G10" s="231">
        <v>9.4703289689429706</v>
      </c>
      <c r="H10" s="231">
        <v>-3.5523530962370486E-2</v>
      </c>
      <c r="I10" s="85">
        <v>5.2650469415610797</v>
      </c>
      <c r="J10" s="85">
        <v>-0.19583152621567379</v>
      </c>
      <c r="K10" s="84">
        <v>-3.5860810192210928E-2</v>
      </c>
      <c r="L10" s="86">
        <v>2939261399.8843818</v>
      </c>
      <c r="M10" s="86">
        <v>-96987439.521478653</v>
      </c>
      <c r="N10" s="84">
        <v>-3.1943178787828652E-2</v>
      </c>
      <c r="O10" s="80">
        <v>807408479.68792844</v>
      </c>
      <c r="P10" s="80">
        <v>-316617.78353536129</v>
      </c>
      <c r="Q10" s="84">
        <v>-3.9198705664404232E-4</v>
      </c>
    </row>
    <row r="11" spans="1:17">
      <c r="A11" s="954" t="s">
        <v>278</v>
      </c>
      <c r="B11" s="954" t="s">
        <v>350</v>
      </c>
      <c r="C11" s="393" t="s">
        <v>305</v>
      </c>
      <c r="D11" s="80">
        <v>3216584014.5593848</v>
      </c>
      <c r="E11" s="80">
        <v>29408267.038594723</v>
      </c>
      <c r="F11" s="81">
        <v>9.2270616270441145E-3</v>
      </c>
      <c r="G11" s="230">
        <v>54.566236484102284</v>
      </c>
      <c r="H11" s="230">
        <v>7.5555831433035792E-2</v>
      </c>
      <c r="I11" s="82">
        <v>4.8540700460255382</v>
      </c>
      <c r="J11" s="82">
        <v>-0.12305244730587361</v>
      </c>
      <c r="K11" s="81">
        <v>-2.4723612382605654E-2</v>
      </c>
      <c r="L11" s="83">
        <v>15613524115.597284</v>
      </c>
      <c r="M11" s="83">
        <v>-249439987.58879662</v>
      </c>
      <c r="N11" s="81">
        <v>-1.5724677050658931E-2</v>
      </c>
      <c r="O11" s="80">
        <v>4300261455.8393011</v>
      </c>
      <c r="P11" s="80">
        <v>34924544.523304939</v>
      </c>
      <c r="Q11" s="81">
        <v>8.18799200378513E-3</v>
      </c>
    </row>
    <row r="12" spans="1:17">
      <c r="A12" s="954" t="s">
        <v>278</v>
      </c>
      <c r="B12" s="954" t="s">
        <v>350</v>
      </c>
      <c r="C12" s="87" t="s">
        <v>306</v>
      </c>
      <c r="D12" s="80">
        <v>52360203.073319294</v>
      </c>
      <c r="E12" s="80">
        <v>6077245.8002750054</v>
      </c>
      <c r="F12" s="84">
        <v>0.13130634165017932</v>
      </c>
      <c r="G12" s="231">
        <v>0.88824019839747037</v>
      </c>
      <c r="H12" s="231">
        <v>9.694720290188974E-2</v>
      </c>
      <c r="I12" s="85">
        <v>9.1651392118331767</v>
      </c>
      <c r="J12" s="85">
        <v>-0.10741373961294443</v>
      </c>
      <c r="K12" s="84">
        <v>-1.158405243684184E-2</v>
      </c>
      <c r="L12" s="86">
        <v>479888550.32682669</v>
      </c>
      <c r="M12" s="86">
        <v>50727378.263005137</v>
      </c>
      <c r="N12" s="84">
        <v>0.11820122966637193</v>
      </c>
      <c r="O12" s="80">
        <v>92980475.648327276</v>
      </c>
      <c r="P12" s="80">
        <v>11522998.330418974</v>
      </c>
      <c r="Q12" s="84">
        <v>0.14146028958701451</v>
      </c>
    </row>
    <row r="13" spans="1:17">
      <c r="A13" s="954" t="s">
        <v>278</v>
      </c>
      <c r="B13" s="954" t="s">
        <v>350</v>
      </c>
      <c r="C13" s="393" t="s">
        <v>307</v>
      </c>
      <c r="D13" s="80">
        <v>80336437.221756637</v>
      </c>
      <c r="E13" s="80">
        <v>-471728.68929122388</v>
      </c>
      <c r="F13" s="81">
        <v>-5.837636382076709E-3</v>
      </c>
      <c r="G13" s="230">
        <v>1.3628299499999517</v>
      </c>
      <c r="H13" s="230">
        <v>-1.8735521001141953E-2</v>
      </c>
      <c r="I13" s="82">
        <v>6.2318684429243039</v>
      </c>
      <c r="J13" s="82">
        <v>-0.1278600818177047</v>
      </c>
      <c r="K13" s="81">
        <v>-2.0104644611837662E-2</v>
      </c>
      <c r="L13" s="83">
        <v>500646107.93923461</v>
      </c>
      <c r="M13" s="83">
        <v>-13271889.837341249</v>
      </c>
      <c r="N13" s="81">
        <v>-2.582491738907957E-2</v>
      </c>
      <c r="O13" s="80">
        <v>68908582.830441758</v>
      </c>
      <c r="P13" s="80">
        <v>-82859.879719987512</v>
      </c>
      <c r="Q13" s="81">
        <v>-1.2010167705593304E-3</v>
      </c>
    </row>
    <row r="14" spans="1:17">
      <c r="A14" s="954" t="s">
        <v>278</v>
      </c>
      <c r="B14" s="954" t="s">
        <v>350</v>
      </c>
      <c r="C14" s="87" t="s">
        <v>308</v>
      </c>
      <c r="D14" s="80">
        <v>59274122.035095736</v>
      </c>
      <c r="E14" s="80">
        <v>-2081319.3192387298</v>
      </c>
      <c r="F14" s="84">
        <v>-3.3922326582558185E-2</v>
      </c>
      <c r="G14" s="231">
        <v>1.0055281459196157</v>
      </c>
      <c r="H14" s="231">
        <v>-4.3456919853199105E-2</v>
      </c>
      <c r="I14" s="85">
        <v>9.3330054060334025</v>
      </c>
      <c r="J14" s="85">
        <v>0.28300127430922295</v>
      </c>
      <c r="K14" s="84">
        <v>3.1270844763173204E-2</v>
      </c>
      <c r="L14" s="86">
        <v>553205701.39143217</v>
      </c>
      <c r="M14" s="86">
        <v>-2061296.3690553904</v>
      </c>
      <c r="N14" s="84">
        <v>-3.7122616279538427E-3</v>
      </c>
      <c r="O14" s="80">
        <v>105234199.06730095</v>
      </c>
      <c r="P14" s="80">
        <v>-2286730.7926399261</v>
      </c>
      <c r="Q14" s="84">
        <v>-2.1267773591789729E-2</v>
      </c>
    </row>
    <row r="15" spans="1:17">
      <c r="A15" s="954" t="s">
        <v>278</v>
      </c>
      <c r="B15" s="954" t="s">
        <v>350</v>
      </c>
      <c r="C15" s="393" t="s">
        <v>309</v>
      </c>
      <c r="D15" s="80">
        <v>760792937.09528959</v>
      </c>
      <c r="E15" s="80">
        <v>32607895.82174027</v>
      </c>
      <c r="F15" s="81">
        <v>4.4779683697856704E-2</v>
      </c>
      <c r="G15" s="230">
        <v>12.906116281456107</v>
      </c>
      <c r="H15" s="230">
        <v>0.45644243747272739</v>
      </c>
      <c r="I15" s="82">
        <v>8.5884499231749274</v>
      </c>
      <c r="J15" s="82">
        <v>4.4465498006648119E-2</v>
      </c>
      <c r="K15" s="81">
        <v>5.2043046655919365E-3</v>
      </c>
      <c r="L15" s="83">
        <v>6534032042.1480675</v>
      </c>
      <c r="M15" s="83">
        <v>312430390.86634159</v>
      </c>
      <c r="N15" s="81">
        <v>5.0217035480241187E-2</v>
      </c>
      <c r="O15" s="80">
        <v>1079673881.8291471</v>
      </c>
      <c r="P15" s="80">
        <v>38373810.501525044</v>
      </c>
      <c r="Q15" s="81">
        <v>3.6851827401298214E-2</v>
      </c>
    </row>
    <row r="16" spans="1:17">
      <c r="A16" s="954" t="s">
        <v>278</v>
      </c>
      <c r="B16" s="954" t="s">
        <v>350</v>
      </c>
      <c r="C16" s="87" t="s">
        <v>310</v>
      </c>
      <c r="D16" s="80"/>
      <c r="E16" s="80"/>
      <c r="F16" s="81"/>
      <c r="G16" s="230"/>
      <c r="H16" s="230"/>
      <c r="I16" s="82"/>
      <c r="J16" s="82"/>
      <c r="K16" s="81"/>
      <c r="L16" s="83"/>
      <c r="M16" s="83"/>
      <c r="N16" s="81"/>
      <c r="O16" s="80"/>
      <c r="P16" s="80"/>
      <c r="Q16" s="81"/>
    </row>
    <row r="17" spans="1:17">
      <c r="A17" s="954" t="s">
        <v>278</v>
      </c>
      <c r="B17" s="954" t="s">
        <v>350</v>
      </c>
      <c r="C17" s="393" t="s">
        <v>311</v>
      </c>
      <c r="D17" s="80">
        <v>87723261.01795429</v>
      </c>
      <c r="E17" s="80">
        <v>-3460122.1875016242</v>
      </c>
      <c r="F17" s="84">
        <v>-3.7946850246883462E-2</v>
      </c>
      <c r="G17" s="231">
        <v>1.4881402706087945</v>
      </c>
      <c r="H17" s="231">
        <v>-7.0808782936001347E-2</v>
      </c>
      <c r="I17" s="85">
        <v>7.288120633434807</v>
      </c>
      <c r="J17" s="85">
        <v>7.0833218377202023E-2</v>
      </c>
      <c r="K17" s="84">
        <v>9.814382371612489E-3</v>
      </c>
      <c r="L17" s="86">
        <v>639337708.6571399</v>
      </c>
      <c r="M17" s="86">
        <v>-18758975.41397202</v>
      </c>
      <c r="N17" s="84">
        <v>-2.8504892773392219E-2</v>
      </c>
      <c r="O17" s="80">
        <v>147146648.12458637</v>
      </c>
      <c r="P17" s="80">
        <v>-5445258.7404791117</v>
      </c>
      <c r="Q17" s="84">
        <v>-3.5685108419899782E-2</v>
      </c>
    </row>
    <row r="18" spans="1:17">
      <c r="A18" s="954" t="s">
        <v>278</v>
      </c>
      <c r="B18" s="954" t="s">
        <v>353</v>
      </c>
      <c r="C18" s="87" t="s">
        <v>83</v>
      </c>
      <c r="D18" s="80">
        <v>209454848.00669509</v>
      </c>
      <c r="E18" s="80">
        <v>2173226.5026399493</v>
      </c>
      <c r="F18" s="81">
        <v>1.0484414811457047E-2</v>
      </c>
      <c r="G18" s="230">
        <v>9.0084311261105459</v>
      </c>
      <c r="H18" s="230">
        <v>5.7386038974723164E-2</v>
      </c>
      <c r="I18" s="82">
        <v>5.2547976472705518</v>
      </c>
      <c r="J18" s="82">
        <v>-0.2536652468510745</v>
      </c>
      <c r="K18" s="81">
        <v>-4.6050096320295483E-2</v>
      </c>
      <c r="L18" s="83">
        <v>1100642842.5149925</v>
      </c>
      <c r="M18" s="83">
        <v>-41160278.173458576</v>
      </c>
      <c r="N18" s="81">
        <v>-3.6048489820767839E-2</v>
      </c>
      <c r="O18" s="80">
        <v>304246865.7245487</v>
      </c>
      <c r="P18" s="80">
        <v>2834452.7661636472</v>
      </c>
      <c r="Q18" s="81">
        <v>9.4039019108180851E-3</v>
      </c>
    </row>
    <row r="19" spans="1:17">
      <c r="A19" s="954" t="s">
        <v>278</v>
      </c>
      <c r="B19" s="954" t="s">
        <v>353</v>
      </c>
      <c r="C19" s="393" t="s">
        <v>305</v>
      </c>
      <c r="D19" s="80">
        <v>1283401038.5823658</v>
      </c>
      <c r="E19" s="80">
        <v>8338730.8789396286</v>
      </c>
      <c r="F19" s="84">
        <v>6.539861486423282E-3</v>
      </c>
      <c r="G19" s="231">
        <v>55.197719094467708</v>
      </c>
      <c r="H19" s="231">
        <v>0.13668607887284878</v>
      </c>
      <c r="I19" s="85">
        <v>4.7933495787972067</v>
      </c>
      <c r="J19" s="85">
        <v>-0.21914781798584837</v>
      </c>
      <c r="K19" s="84">
        <v>-4.3720285645733027E-2</v>
      </c>
      <c r="L19" s="86">
        <v>6151789827.7166805</v>
      </c>
      <c r="M19" s="86">
        <v>-239456670.38293743</v>
      </c>
      <c r="N19" s="84">
        <v>-3.7466348771579658E-2</v>
      </c>
      <c r="O19" s="80">
        <v>1715899103.2324977</v>
      </c>
      <c r="P19" s="80">
        <v>11175404.696302891</v>
      </c>
      <c r="Q19" s="84">
        <v>6.5555519090272178E-3</v>
      </c>
    </row>
    <row r="20" spans="1:17">
      <c r="A20" s="954" t="s">
        <v>278</v>
      </c>
      <c r="B20" s="954" t="s">
        <v>353</v>
      </c>
      <c r="C20" s="87" t="s">
        <v>306</v>
      </c>
      <c r="D20" s="80">
        <v>22013843.348849934</v>
      </c>
      <c r="E20" s="80">
        <v>3741624.1777324565</v>
      </c>
      <c r="F20" s="81">
        <v>0.20477119624565171</v>
      </c>
      <c r="G20" s="230">
        <v>0.94679208199927889</v>
      </c>
      <c r="H20" s="230">
        <v>0.15774259244045474</v>
      </c>
      <c r="I20" s="82">
        <v>8.9780578089734977</v>
      </c>
      <c r="J20" s="82">
        <v>-0.3028938014988718</v>
      </c>
      <c r="K20" s="81">
        <v>-3.2636071624066523E-2</v>
      </c>
      <c r="L20" s="83">
        <v>197641558.18366143</v>
      </c>
      <c r="M20" s="83">
        <v>28057976.240574569</v>
      </c>
      <c r="N20" s="81">
        <v>0.16545219719436621</v>
      </c>
      <c r="O20" s="80">
        <v>39303138.664692231</v>
      </c>
      <c r="P20" s="80">
        <v>7140130.5440341048</v>
      </c>
      <c r="Q20" s="81">
        <v>0.22199821973268843</v>
      </c>
    </row>
    <row r="21" spans="1:17">
      <c r="A21" s="954" t="s">
        <v>278</v>
      </c>
      <c r="B21" s="954" t="s">
        <v>353</v>
      </c>
      <c r="C21" s="393" t="s">
        <v>307</v>
      </c>
      <c r="D21" s="80">
        <v>29033003.616555888</v>
      </c>
      <c r="E21" s="80">
        <v>-3273250.3001863658</v>
      </c>
      <c r="F21" s="84">
        <v>-0.10131940114821084</v>
      </c>
      <c r="G21" s="231">
        <v>1.2486787293436248</v>
      </c>
      <c r="H21" s="231">
        <v>-0.14640267395175099</v>
      </c>
      <c r="I21" s="85">
        <v>6.2976715924917457</v>
      </c>
      <c r="J21" s="85">
        <v>4.9610893755132501E-2</v>
      </c>
      <c r="K21" s="84">
        <v>7.940206753299317E-3</v>
      </c>
      <c r="L21" s="86">
        <v>182840322.12069413</v>
      </c>
      <c r="M21" s="86">
        <v>-19011113.299908936</v>
      </c>
      <c r="N21" s="84">
        <v>-9.4183691388148846E-2</v>
      </c>
      <c r="O21" s="80">
        <v>25668510.771815397</v>
      </c>
      <c r="P21" s="80">
        <v>-2145816.1260873266</v>
      </c>
      <c r="Q21" s="84">
        <v>-7.7147871813109628E-2</v>
      </c>
    </row>
    <row r="22" spans="1:17">
      <c r="A22" s="954" t="s">
        <v>278</v>
      </c>
      <c r="B22" s="954" t="s">
        <v>353</v>
      </c>
      <c r="C22" s="87" t="s">
        <v>308</v>
      </c>
      <c r="D22" s="80">
        <v>23524456.444060527</v>
      </c>
      <c r="E22" s="80">
        <v>-768228.14074895158</v>
      </c>
      <c r="F22" s="81">
        <v>-3.1623847009042971E-2</v>
      </c>
      <c r="G22" s="230">
        <v>1.0117619509515139</v>
      </c>
      <c r="H22" s="230">
        <v>-3.7269378639590567E-2</v>
      </c>
      <c r="I22" s="82">
        <v>9.3238336293259252</v>
      </c>
      <c r="J22" s="82">
        <v>0.28176169997021994</v>
      </c>
      <c r="K22" s="81">
        <v>3.1161187631726452E-2</v>
      </c>
      <c r="L22" s="83">
        <v>219338118.10474452</v>
      </c>
      <c r="M22" s="83">
        <v>-318083.26825329661</v>
      </c>
      <c r="N22" s="81">
        <v>-1.4480960076021709E-3</v>
      </c>
      <c r="O22" s="80">
        <v>41875237.552980386</v>
      </c>
      <c r="P22" s="80">
        <v>-755455.8373985067</v>
      </c>
      <c r="Q22" s="81">
        <v>-1.7720937130452627E-2</v>
      </c>
    </row>
    <row r="23" spans="1:17">
      <c r="A23" s="954" t="s">
        <v>278</v>
      </c>
      <c r="B23" s="954" t="s">
        <v>353</v>
      </c>
      <c r="C23" s="393" t="s">
        <v>309</v>
      </c>
      <c r="D23" s="80">
        <v>299027570.40176499</v>
      </c>
      <c r="E23" s="80">
        <v>10932927.293970466</v>
      </c>
      <c r="F23" s="84">
        <v>3.7949082204488484E-2</v>
      </c>
      <c r="G23" s="231">
        <v>12.860859027175</v>
      </c>
      <c r="H23" s="231">
        <v>0.42006412645717006</v>
      </c>
      <c r="I23" s="85">
        <v>8.5639589504549534</v>
      </c>
      <c r="J23" s="85">
        <v>5.039240489748309E-2</v>
      </c>
      <c r="K23" s="84">
        <v>5.9190710060026182E-3</v>
      </c>
      <c r="L23" s="86">
        <v>2560859837.9749942</v>
      </c>
      <c r="M23" s="86">
        <v>108146922.45815563</v>
      </c>
      <c r="N23" s="84">
        <v>4.4092776522672156E-2</v>
      </c>
      <c r="O23" s="80">
        <v>423853982.68180746</v>
      </c>
      <c r="P23" s="80">
        <v>14817731.360676467</v>
      </c>
      <c r="Q23" s="84">
        <v>3.6225961177810594E-2</v>
      </c>
    </row>
    <row r="24" spans="1:17">
      <c r="A24" s="954" t="s">
        <v>278</v>
      </c>
      <c r="B24" s="954" t="s">
        <v>353</v>
      </c>
      <c r="C24" s="87" t="s">
        <v>310</v>
      </c>
      <c r="D24" s="80"/>
      <c r="E24" s="80"/>
      <c r="F24" s="84"/>
      <c r="G24" s="231"/>
      <c r="H24" s="231"/>
      <c r="I24" s="85"/>
      <c r="J24" s="85"/>
      <c r="K24" s="84"/>
      <c r="L24" s="86"/>
      <c r="M24" s="86"/>
      <c r="N24" s="84"/>
      <c r="O24" s="80"/>
      <c r="P24" s="80"/>
      <c r="Q24" s="84"/>
    </row>
    <row r="25" spans="1:17">
      <c r="A25" s="954" t="s">
        <v>278</v>
      </c>
      <c r="B25" s="954" t="s">
        <v>353</v>
      </c>
      <c r="C25" s="87" t="s">
        <v>311</v>
      </c>
      <c r="D25" s="80">
        <v>35655783.765795678</v>
      </c>
      <c r="E25" s="80">
        <v>-977429.11373642087</v>
      </c>
      <c r="F25" s="81">
        <v>-2.6681501209044518E-2</v>
      </c>
      <c r="G25" s="230">
        <v>1.5335174876992765</v>
      </c>
      <c r="H25" s="230">
        <v>-4.8415043472675778E-2</v>
      </c>
      <c r="I25" s="82">
        <v>7.2186969693817495</v>
      </c>
      <c r="J25" s="82">
        <v>4.5121056306074436E-3</v>
      </c>
      <c r="K25" s="81">
        <v>6.2544912777038198E-4</v>
      </c>
      <c r="L25" s="83">
        <v>257388298.21108025</v>
      </c>
      <c r="M25" s="83">
        <v>-6890471.6550136209</v>
      </c>
      <c r="N25" s="81">
        <v>-2.6072740002932967E-2</v>
      </c>
      <c r="O25" s="80">
        <v>59722519.551919363</v>
      </c>
      <c r="P25" s="80">
        <v>-1778540.6063765734</v>
      </c>
      <c r="Q25" s="81">
        <v>-2.8918860939938843E-2</v>
      </c>
    </row>
    <row r="26" spans="1:17">
      <c r="A26" s="954" t="s">
        <v>249</v>
      </c>
      <c r="B26" s="954" t="s">
        <v>345</v>
      </c>
      <c r="C26" s="393" t="s">
        <v>83</v>
      </c>
      <c r="D26" s="80">
        <v>36630742.777504638</v>
      </c>
      <c r="E26" s="80">
        <v>487062.19721739739</v>
      </c>
      <c r="F26" s="84">
        <v>1.3475722156615147E-2</v>
      </c>
      <c r="G26" s="231">
        <v>8.6765431578892009</v>
      </c>
      <c r="H26" s="231">
        <v>7.5722720146595535E-2</v>
      </c>
      <c r="I26" s="85">
        <v>5.2442353037056177</v>
      </c>
      <c r="J26" s="85">
        <v>-0.26400259982721686</v>
      </c>
      <c r="K26" s="84">
        <v>-4.7928685080557747E-2</v>
      </c>
      <c r="L26" s="86">
        <v>192100234.47474939</v>
      </c>
      <c r="M26" s="86">
        <v>-6987756.8707724214</v>
      </c>
      <c r="N26" s="84">
        <v>-3.5098836567420119E-2</v>
      </c>
      <c r="O26" s="80">
        <v>52125360.46834705</v>
      </c>
      <c r="P26" s="80">
        <v>452524.37929529697</v>
      </c>
      <c r="Q26" s="84">
        <v>8.7574906574786615E-3</v>
      </c>
    </row>
    <row r="27" spans="1:17">
      <c r="A27" s="954" t="s">
        <v>249</v>
      </c>
      <c r="B27" s="954" t="s">
        <v>345</v>
      </c>
      <c r="C27" s="87" t="s">
        <v>305</v>
      </c>
      <c r="D27" s="80">
        <v>232442557.46072873</v>
      </c>
      <c r="E27" s="80">
        <v>2453294.0220659077</v>
      </c>
      <c r="F27" s="81">
        <v>1.0666993690860665E-2</v>
      </c>
      <c r="G27" s="230">
        <v>55.057520776692847</v>
      </c>
      <c r="H27" s="230">
        <v>0.32882890895116645</v>
      </c>
      <c r="I27" s="82">
        <v>4.7630560637613035</v>
      </c>
      <c r="J27" s="82">
        <v>-0.21603796357847482</v>
      </c>
      <c r="K27" s="81">
        <v>-4.3389010609606662E-2</v>
      </c>
      <c r="L27" s="83">
        <v>1107136932.7895093</v>
      </c>
      <c r="M27" s="83">
        <v>-38001235.150211573</v>
      </c>
      <c r="N27" s="81">
        <v>-3.3184847221171244E-2</v>
      </c>
      <c r="O27" s="80">
        <v>304785924.03801602</v>
      </c>
      <c r="P27" s="80">
        <v>4855758.6006664634</v>
      </c>
      <c r="Q27" s="81">
        <v>1.6189630654809047E-2</v>
      </c>
    </row>
    <row r="28" spans="1:17">
      <c r="A28" s="954" t="s">
        <v>249</v>
      </c>
      <c r="B28" s="954" t="s">
        <v>345</v>
      </c>
      <c r="C28" s="393" t="s">
        <v>306</v>
      </c>
      <c r="D28" s="80">
        <v>4215221.1812772937</v>
      </c>
      <c r="E28" s="80">
        <v>799893.56648594653</v>
      </c>
      <c r="F28" s="84">
        <v>0.23420698003368981</v>
      </c>
      <c r="G28" s="231">
        <v>0.99843862630766456</v>
      </c>
      <c r="H28" s="231">
        <v>0.18572063302988429</v>
      </c>
      <c r="I28" s="85">
        <v>8.8242507306192657</v>
      </c>
      <c r="J28" s="85">
        <v>-0.4635627477353701</v>
      </c>
      <c r="K28" s="84">
        <v>-4.9910858870681328E-2</v>
      </c>
      <c r="L28" s="86">
        <v>37196168.588607967</v>
      </c>
      <c r="M28" s="86">
        <v>5475242.7349521033</v>
      </c>
      <c r="N28" s="84">
        <v>0.17260664963601866</v>
      </c>
      <c r="O28" s="80">
        <v>7560150.4098043777</v>
      </c>
      <c r="P28" s="80">
        <v>1542077.0823730705</v>
      </c>
      <c r="Q28" s="84">
        <v>0.25624099250237531</v>
      </c>
    </row>
    <row r="29" spans="1:17">
      <c r="A29" s="954" t="s">
        <v>249</v>
      </c>
      <c r="B29" s="954" t="s">
        <v>345</v>
      </c>
      <c r="C29" s="87" t="s">
        <v>307</v>
      </c>
      <c r="D29" s="80">
        <v>5329099.4513102444</v>
      </c>
      <c r="E29" s="80">
        <v>-1007282.0491492273</v>
      </c>
      <c r="F29" s="81">
        <v>-0.15896802442785146</v>
      </c>
      <c r="G29" s="230">
        <v>1.2622774717626633</v>
      </c>
      <c r="H29" s="230">
        <v>-0.24554017811467732</v>
      </c>
      <c r="I29" s="82">
        <v>6.2547372950657421</v>
      </c>
      <c r="J29" s="82">
        <v>0.14783272458897478</v>
      </c>
      <c r="K29" s="81">
        <v>2.4207472522766709E-2</v>
      </c>
      <c r="L29" s="83">
        <v>33332117.087224569</v>
      </c>
      <c r="M29" s="83">
        <v>-5363560.0582158156</v>
      </c>
      <c r="N29" s="81">
        <v>-0.13860876598842045</v>
      </c>
      <c r="O29" s="80">
        <v>4707323.0587531924</v>
      </c>
      <c r="P29" s="80">
        <v>-642626.72874005325</v>
      </c>
      <c r="Q29" s="81">
        <v>-0.12011827293077459</v>
      </c>
    </row>
    <row r="30" spans="1:17">
      <c r="A30" s="954" t="s">
        <v>249</v>
      </c>
      <c r="B30" s="954" t="s">
        <v>345</v>
      </c>
      <c r="C30" s="393" t="s">
        <v>308</v>
      </c>
      <c r="D30" s="80">
        <v>4289969.0542441839</v>
      </c>
      <c r="E30" s="80">
        <v>-183772.59026839957</v>
      </c>
      <c r="F30" s="84">
        <v>-4.1078051633538552E-2</v>
      </c>
      <c r="G30" s="231">
        <v>1.016143785869865</v>
      </c>
      <c r="H30" s="231">
        <v>-4.8436465823977537E-2</v>
      </c>
      <c r="I30" s="85">
        <v>9.3240249775819919</v>
      </c>
      <c r="J30" s="85">
        <v>0.31246131740811123</v>
      </c>
      <c r="K30" s="84">
        <v>3.467337403263511E-2</v>
      </c>
      <c r="L30" s="86">
        <v>39999778.614826567</v>
      </c>
      <c r="M30" s="86">
        <v>-315629.01386956871</v>
      </c>
      <c r="N30" s="84">
        <v>-7.8289922497250617E-3</v>
      </c>
      <c r="O30" s="80">
        <v>7645041.9710191367</v>
      </c>
      <c r="P30" s="80">
        <v>-202477.32961069141</v>
      </c>
      <c r="Q30" s="84">
        <v>-2.580144397917453E-2</v>
      </c>
    </row>
    <row r="31" spans="1:17">
      <c r="A31" s="954" t="s">
        <v>249</v>
      </c>
      <c r="B31" s="954" t="s">
        <v>345</v>
      </c>
      <c r="C31" s="87" t="s">
        <v>309</v>
      </c>
      <c r="D31" s="80">
        <v>55727513.963607118</v>
      </c>
      <c r="E31" s="80">
        <v>1752499.7382975072</v>
      </c>
      <c r="F31" s="81">
        <v>3.2468722119868128E-2</v>
      </c>
      <c r="G31" s="230">
        <v>13.199901048254112</v>
      </c>
      <c r="H31" s="230">
        <v>0.35590182008249727</v>
      </c>
      <c r="I31" s="82">
        <v>8.4437331826194999</v>
      </c>
      <c r="J31" s="82">
        <v>4.943625629202586E-3</v>
      </c>
      <c r="K31" s="81">
        <v>5.8582165082046852E-4</v>
      </c>
      <c r="L31" s="83">
        <v>470548258.83940095</v>
      </c>
      <c r="M31" s="83">
        <v>15064472.456455469</v>
      </c>
      <c r="N31" s="81">
        <v>3.3073564651080897E-2</v>
      </c>
      <c r="O31" s="80">
        <v>77865630.647508129</v>
      </c>
      <c r="P31" s="80">
        <v>2787949.7658997625</v>
      </c>
      <c r="Q31" s="81">
        <v>3.7134201978030482E-2</v>
      </c>
    </row>
    <row r="32" spans="1:17">
      <c r="A32" s="954" t="s">
        <v>249</v>
      </c>
      <c r="B32" s="954" t="s">
        <v>345</v>
      </c>
      <c r="C32" s="393" t="s">
        <v>310</v>
      </c>
      <c r="D32" s="80"/>
      <c r="E32" s="80"/>
      <c r="F32" s="81"/>
      <c r="G32" s="230"/>
      <c r="H32" s="230"/>
      <c r="I32" s="82"/>
      <c r="J32" s="82"/>
      <c r="K32" s="81"/>
      <c r="L32" s="83"/>
      <c r="M32" s="83"/>
      <c r="N32" s="81"/>
      <c r="O32" s="80"/>
      <c r="P32" s="80"/>
      <c r="Q32" s="81"/>
    </row>
    <row r="33" spans="1:17">
      <c r="A33" s="954" t="s">
        <v>249</v>
      </c>
      <c r="B33" s="954" t="s">
        <v>345</v>
      </c>
      <c r="C33" s="393" t="s">
        <v>311</v>
      </c>
      <c r="D33" s="80">
        <v>6262638.6481364556</v>
      </c>
      <c r="E33" s="80">
        <v>12921.350615330972</v>
      </c>
      <c r="F33" s="84">
        <v>2.0675096168679616E-3</v>
      </c>
      <c r="G33" s="231">
        <v>1.4834002914674846</v>
      </c>
      <c r="H33" s="231">
        <v>-3.7945763388085307E-3</v>
      </c>
      <c r="I33" s="85">
        <v>7.3390027081282545</v>
      </c>
      <c r="J33" s="85">
        <v>8.2035923557131518E-2</v>
      </c>
      <c r="K33" s="84">
        <v>1.1304436962774349E-2</v>
      </c>
      <c r="L33" s="86">
        <v>45961521.998702116</v>
      </c>
      <c r="M33" s="86">
        <v>607531.15763171017</v>
      </c>
      <c r="N33" s="84">
        <v>1.3395318611776034E-2</v>
      </c>
      <c r="O33" s="80">
        <v>10619422.344358981</v>
      </c>
      <c r="P33" s="80">
        <v>67915.314616469666</v>
      </c>
      <c r="Q33" s="84">
        <v>6.4365511414654301E-3</v>
      </c>
    </row>
    <row r="34" spans="1:17">
      <c r="A34" s="954" t="s">
        <v>249</v>
      </c>
      <c r="B34" s="954" t="s">
        <v>350</v>
      </c>
      <c r="C34" s="87" t="s">
        <v>83</v>
      </c>
      <c r="D34" s="80">
        <v>557634024.23914754</v>
      </c>
      <c r="E34" s="80">
        <v>2355544.1282373667</v>
      </c>
      <c r="F34" s="81">
        <v>4.2420951155299142E-3</v>
      </c>
      <c r="G34" s="230">
        <v>9.505855271787194</v>
      </c>
      <c r="H34" s="230">
        <v>-3.6209563450379179E-2</v>
      </c>
      <c r="I34" s="82">
        <v>5.2595303711420867</v>
      </c>
      <c r="J34" s="82">
        <v>-0.19532982603488325</v>
      </c>
      <c r="K34" s="81">
        <v>-3.5808401860779389E-2</v>
      </c>
      <c r="L34" s="83">
        <v>2932893086.467979</v>
      </c>
      <c r="M34" s="83">
        <v>-96073393.037948608</v>
      </c>
      <c r="N34" s="81">
        <v>-3.171820939187802E-2</v>
      </c>
      <c r="O34" s="80">
        <v>806160673.66575873</v>
      </c>
      <c r="P34" s="80">
        <v>-146598.3187636137</v>
      </c>
      <c r="Q34" s="81">
        <v>-1.8181445691640465E-4</v>
      </c>
    </row>
    <row r="35" spans="1:17">
      <c r="A35" s="954" t="s">
        <v>249</v>
      </c>
      <c r="B35" s="954" t="s">
        <v>350</v>
      </c>
      <c r="C35" s="393" t="s">
        <v>305</v>
      </c>
      <c r="D35" s="80">
        <v>3208158852.3240304</v>
      </c>
      <c r="E35" s="80">
        <v>30049941.204876423</v>
      </c>
      <c r="F35" s="84">
        <v>9.4552899366480477E-3</v>
      </c>
      <c r="G35" s="231">
        <v>54.688724886730476</v>
      </c>
      <c r="H35" s="231">
        <v>7.5188851103703769E-2</v>
      </c>
      <c r="I35" s="85">
        <v>4.8264997091574111</v>
      </c>
      <c r="J35" s="85">
        <v>-0.12264563342186641</v>
      </c>
      <c r="K35" s="84">
        <v>-2.4781174310380807E-2</v>
      </c>
      <c r="L35" s="86">
        <v>15484177767.672707</v>
      </c>
      <c r="M35" s="86">
        <v>-244745148.00235367</v>
      </c>
      <c r="N35" s="84">
        <v>-1.5560197561808039E-2</v>
      </c>
      <c r="O35" s="80">
        <v>4211360318.5506682</v>
      </c>
      <c r="P35" s="80">
        <v>35927468.288757324</v>
      </c>
      <c r="Q35" s="84">
        <v>8.6044895408876505E-3</v>
      </c>
    </row>
    <row r="36" spans="1:17">
      <c r="A36" s="954" t="s">
        <v>249</v>
      </c>
      <c r="B36" s="954" t="s">
        <v>350</v>
      </c>
      <c r="C36" s="87" t="s">
        <v>306</v>
      </c>
      <c r="D36" s="80">
        <v>52360203.073319294</v>
      </c>
      <c r="E36" s="80">
        <v>6077245.8002750054</v>
      </c>
      <c r="F36" s="81">
        <v>0.13130634165017932</v>
      </c>
      <c r="G36" s="230">
        <v>0.89257199306565949</v>
      </c>
      <c r="H36" s="230">
        <v>9.7232366401741599E-2</v>
      </c>
      <c r="I36" s="82">
        <v>9.1651392118331767</v>
      </c>
      <c r="J36" s="82">
        <v>-0.10741373961294443</v>
      </c>
      <c r="K36" s="81">
        <v>-1.158405243684184E-2</v>
      </c>
      <c r="L36" s="83">
        <v>479888550.32682669</v>
      </c>
      <c r="M36" s="83">
        <v>50727378.263005137</v>
      </c>
      <c r="N36" s="81">
        <v>0.11820122966637193</v>
      </c>
      <c r="O36" s="80">
        <v>92980475.648327276</v>
      </c>
      <c r="P36" s="80">
        <v>11522998.330418974</v>
      </c>
      <c r="Q36" s="81">
        <v>0.14146028958701451</v>
      </c>
    </row>
    <row r="37" spans="1:17">
      <c r="A37" s="954" t="s">
        <v>249</v>
      </c>
      <c r="B37" s="954" t="s">
        <v>350</v>
      </c>
      <c r="C37" s="393" t="s">
        <v>307</v>
      </c>
      <c r="D37" s="80">
        <v>80172460.861335993</v>
      </c>
      <c r="E37" s="80">
        <v>-451296.18410542607</v>
      </c>
      <c r="F37" s="84">
        <v>-5.5975583456259062E-3</v>
      </c>
      <c r="G37" s="231">
        <v>1.3666809710378161</v>
      </c>
      <c r="H37" s="231">
        <v>-1.8780818935356214E-2</v>
      </c>
      <c r="I37" s="85">
        <v>6.221460336883835</v>
      </c>
      <c r="J37" s="85">
        <v>-0.12587790216682748</v>
      </c>
      <c r="K37" s="84">
        <v>-1.9831604591731094E-2</v>
      </c>
      <c r="L37" s="86">
        <v>498789785.35917354</v>
      </c>
      <c r="M37" s="86">
        <v>-12956470.711287022</v>
      </c>
      <c r="N37" s="84">
        <v>-2.5318154373567298E-2</v>
      </c>
      <c r="O37" s="80">
        <v>68541033.003610969</v>
      </c>
      <c r="P37" s="80">
        <v>-27266.93280094862</v>
      </c>
      <c r="Q37" s="84">
        <v>-3.9766091366178125E-4</v>
      </c>
    </row>
    <row r="38" spans="1:17">
      <c r="A38" s="954" t="s">
        <v>249</v>
      </c>
      <c r="B38" s="954" t="s">
        <v>350</v>
      </c>
      <c r="C38" s="87" t="s">
        <v>308</v>
      </c>
      <c r="D38" s="80">
        <v>59271093.278634213</v>
      </c>
      <c r="E38" s="80">
        <v>-2083450.8933072388</v>
      </c>
      <c r="F38" s="81">
        <v>-3.3957564536190275E-2</v>
      </c>
      <c r="G38" s="230">
        <v>1.0103803032392902</v>
      </c>
      <c r="H38" s="230">
        <v>-4.3953800088785133E-2</v>
      </c>
      <c r="I38" s="82">
        <v>9.3330389807146172</v>
      </c>
      <c r="J38" s="82">
        <v>0.28304335456590124</v>
      </c>
      <c r="K38" s="81">
        <v>3.1275523907225593E-2</v>
      </c>
      <c r="L38" s="83">
        <v>553179423.99906528</v>
      </c>
      <c r="M38" s="83">
        <v>-2078932.4013530016</v>
      </c>
      <c r="N38" s="81">
        <v>-3.7440812504473198E-3</v>
      </c>
      <c r="O38" s="80">
        <v>105228368.03414772</v>
      </c>
      <c r="P38" s="80">
        <v>-2290836.347299546</v>
      </c>
      <c r="Q38" s="81">
        <v>-2.1306299283729038E-2</v>
      </c>
    </row>
    <row r="39" spans="1:17">
      <c r="A39" s="954" t="s">
        <v>249</v>
      </c>
      <c r="B39" s="954" t="s">
        <v>350</v>
      </c>
      <c r="C39" s="393" t="s">
        <v>309</v>
      </c>
      <c r="D39" s="80">
        <v>758093423.00997376</v>
      </c>
      <c r="E39" s="80">
        <v>33113807.336280942</v>
      </c>
      <c r="F39" s="84">
        <v>4.5675501242210356E-2</v>
      </c>
      <c r="G39" s="231">
        <v>12.923039212786708</v>
      </c>
      <c r="H39" s="231">
        <v>0.46478133900372498</v>
      </c>
      <c r="I39" s="85">
        <v>8.5751511708627142</v>
      </c>
      <c r="J39" s="85">
        <v>4.518465609517186E-2</v>
      </c>
      <c r="K39" s="84">
        <v>5.2971668783160786E-3</v>
      </c>
      <c r="L39" s="86">
        <v>6500765703.947299</v>
      </c>
      <c r="M39" s="86">
        <v>316713858.36165714</v>
      </c>
      <c r="N39" s="84">
        <v>5.1214618872857089E-2</v>
      </c>
      <c r="O39" s="80">
        <v>1068635327.9585561</v>
      </c>
      <c r="P39" s="80">
        <v>39562945.718065262</v>
      </c>
      <c r="Q39" s="84">
        <v>3.8445250694542042E-2</v>
      </c>
    </row>
    <row r="40" spans="1:17">
      <c r="A40" s="954" t="s">
        <v>249</v>
      </c>
      <c r="B40" s="954" t="s">
        <v>350</v>
      </c>
      <c r="C40" s="87" t="s">
        <v>310</v>
      </c>
      <c r="D40" s="80"/>
      <c r="E40" s="80"/>
      <c r="F40" s="84"/>
      <c r="G40" s="231"/>
      <c r="H40" s="231"/>
      <c r="I40" s="85"/>
      <c r="J40" s="85"/>
      <c r="K40" s="84"/>
      <c r="L40" s="86"/>
      <c r="M40" s="86"/>
      <c r="N40" s="84"/>
      <c r="O40" s="80"/>
      <c r="P40" s="80"/>
      <c r="Q40" s="84"/>
    </row>
    <row r="41" spans="1:17">
      <c r="A41" s="954" t="s">
        <v>249</v>
      </c>
      <c r="B41" s="954" t="s">
        <v>350</v>
      </c>
      <c r="C41" s="393" t="s">
        <v>311</v>
      </c>
      <c r="D41" s="80">
        <v>87624875.766437247</v>
      </c>
      <c r="E41" s="80">
        <v>-3443151.1229172796</v>
      </c>
      <c r="F41" s="81">
        <v>-3.7808561802932503E-2</v>
      </c>
      <c r="G41" s="230">
        <v>1.4937205246408454</v>
      </c>
      <c r="H41" s="230">
        <v>-7.1218597116244897E-2</v>
      </c>
      <c r="I41" s="82">
        <v>7.27932641648112</v>
      </c>
      <c r="J41" s="82">
        <v>7.2941822470213857E-2</v>
      </c>
      <c r="K41" s="81">
        <v>1.0121833149292984E-2</v>
      </c>
      <c r="L41" s="83">
        <v>637850072.90750301</v>
      </c>
      <c r="M41" s="83">
        <v>-18421153.074912429</v>
      </c>
      <c r="N41" s="81">
        <v>-2.8069420607823536E-2</v>
      </c>
      <c r="O41" s="80">
        <v>146825728.44104734</v>
      </c>
      <c r="P41" s="80">
        <v>-5372040.2445208728</v>
      </c>
      <c r="Q41" s="81">
        <v>-3.52964454795602E-2</v>
      </c>
    </row>
    <row r="42" spans="1:17">
      <c r="A42" s="954" t="s">
        <v>249</v>
      </c>
      <c r="B42" s="954" t="s">
        <v>353</v>
      </c>
      <c r="C42" s="87" t="s">
        <v>83</v>
      </c>
      <c r="D42" s="80">
        <v>209225197.60569885</v>
      </c>
      <c r="E42" s="80">
        <v>2197687.0571150184</v>
      </c>
      <c r="F42" s="84">
        <v>1.0615434882502148E-2</v>
      </c>
      <c r="G42" s="231">
        <v>9.0414876255229597</v>
      </c>
      <c r="H42" s="231">
        <v>5.8020913989405898E-2</v>
      </c>
      <c r="I42" s="85">
        <v>5.2493501222098526</v>
      </c>
      <c r="J42" s="85">
        <v>-0.25333630373703642</v>
      </c>
      <c r="K42" s="84">
        <v>-4.6038658961643976E-2</v>
      </c>
      <c r="L42" s="86">
        <v>1098296316.6208558</v>
      </c>
      <c r="M42" s="86">
        <v>-40911155.472412825</v>
      </c>
      <c r="N42" s="84">
        <v>-3.59119444654269E-2</v>
      </c>
      <c r="O42" s="80">
        <v>303788147.82153094</v>
      </c>
      <c r="P42" s="80">
        <v>2879775.4436708689</v>
      </c>
      <c r="Q42" s="84">
        <v>9.5702735716992442E-3</v>
      </c>
    </row>
    <row r="43" spans="1:17">
      <c r="A43" s="954" t="s">
        <v>249</v>
      </c>
      <c r="B43" s="954" t="s">
        <v>353</v>
      </c>
      <c r="C43" s="393" t="s">
        <v>305</v>
      </c>
      <c r="D43" s="80">
        <v>1280133013.9038305</v>
      </c>
      <c r="E43" s="80">
        <v>8532015.9552505016</v>
      </c>
      <c r="F43" s="81">
        <v>6.7096644065354162E-3</v>
      </c>
      <c r="G43" s="230">
        <v>55.319851225795354</v>
      </c>
      <c r="H43" s="230">
        <v>0.14174854198245868</v>
      </c>
      <c r="I43" s="82">
        <v>4.7659492516001469</v>
      </c>
      <c r="J43" s="82">
        <v>-0.21906469627949843</v>
      </c>
      <c r="K43" s="81">
        <v>-4.3944650620822569E-2</v>
      </c>
      <c r="L43" s="83">
        <v>6101048979.5636015</v>
      </c>
      <c r="M43" s="83">
        <v>-237899731.3477459</v>
      </c>
      <c r="N43" s="81">
        <v>-3.7529840072415284E-2</v>
      </c>
      <c r="O43" s="80">
        <v>1681043200.8809891</v>
      </c>
      <c r="P43" s="80">
        <v>11599724.06558609</v>
      </c>
      <c r="Q43" s="81">
        <v>6.948258043281281E-3</v>
      </c>
    </row>
    <row r="44" spans="1:17">
      <c r="A44" s="954" t="s">
        <v>249</v>
      </c>
      <c r="B44" s="954" t="s">
        <v>353</v>
      </c>
      <c r="C44" s="87" t="s">
        <v>306</v>
      </c>
      <c r="D44" s="80">
        <v>22013843.348849934</v>
      </c>
      <c r="E44" s="80">
        <v>3741624.1777324565</v>
      </c>
      <c r="F44" s="84">
        <v>0.20477119624565171</v>
      </c>
      <c r="G44" s="231">
        <v>0.95130937624410794</v>
      </c>
      <c r="H44" s="231">
        <v>0.15842985876057059</v>
      </c>
      <c r="I44" s="85">
        <v>8.9780578089734977</v>
      </c>
      <c r="J44" s="85">
        <v>-0.3028938014988718</v>
      </c>
      <c r="K44" s="84">
        <v>-3.2636071624066523E-2</v>
      </c>
      <c r="L44" s="86">
        <v>197641558.18366143</v>
      </c>
      <c r="M44" s="86">
        <v>28057976.240574569</v>
      </c>
      <c r="N44" s="84">
        <v>0.16545219719436621</v>
      </c>
      <c r="O44" s="80">
        <v>39303138.664692231</v>
      </c>
      <c r="P44" s="80">
        <v>7140130.5440341048</v>
      </c>
      <c r="Q44" s="84">
        <v>0.22199821973268843</v>
      </c>
    </row>
    <row r="45" spans="1:17">
      <c r="A45" s="954" t="s">
        <v>249</v>
      </c>
      <c r="B45" s="954" t="s">
        <v>353</v>
      </c>
      <c r="C45" s="393" t="s">
        <v>307</v>
      </c>
      <c r="D45" s="80">
        <v>28976068.915060144</v>
      </c>
      <c r="E45" s="80">
        <v>-3255230.3217151724</v>
      </c>
      <c r="F45" s="81">
        <v>-0.10099593869306438</v>
      </c>
      <c r="G45" s="230">
        <v>1.2521759880258361</v>
      </c>
      <c r="H45" s="230">
        <v>-0.1464246278816741</v>
      </c>
      <c r="I45" s="82">
        <v>6.28629646266526</v>
      </c>
      <c r="J45" s="82">
        <v>4.9701520303248259E-2</v>
      </c>
      <c r="K45" s="81">
        <v>7.9693359537671999E-3</v>
      </c>
      <c r="L45" s="83">
        <v>182152159.52268738</v>
      </c>
      <c r="M45" s="83">
        <v>-18861398.28314212</v>
      </c>
      <c r="N45" s="81">
        <v>-9.3831473304708257E-2</v>
      </c>
      <c r="O45" s="80">
        <v>25535573.704688407</v>
      </c>
      <c r="P45" s="80">
        <v>-2116706.5377126671</v>
      </c>
      <c r="Q45" s="81">
        <v>-7.6547269127808876E-2</v>
      </c>
    </row>
    <row r="46" spans="1:17">
      <c r="A46" s="954" t="s">
        <v>249</v>
      </c>
      <c r="B46" s="954" t="s">
        <v>353</v>
      </c>
      <c r="C46" s="87" t="s">
        <v>308</v>
      </c>
      <c r="D46" s="80">
        <v>23522326.360215563</v>
      </c>
      <c r="E46" s="80">
        <v>-770024.01776168868</v>
      </c>
      <c r="F46" s="84">
        <v>-3.1698209756589484E-2</v>
      </c>
      <c r="G46" s="231">
        <v>1.0164971769328068</v>
      </c>
      <c r="H46" s="231">
        <v>-3.7611624294629831E-2</v>
      </c>
      <c r="I46" s="85">
        <v>9.3239016410163522</v>
      </c>
      <c r="J46" s="85">
        <v>0.28183160275616004</v>
      </c>
      <c r="K46" s="84">
        <v>3.1168924987710886E-2</v>
      </c>
      <c r="L46" s="86">
        <v>219319857.35053611</v>
      </c>
      <c r="M46" s="86">
        <v>-333276.16109064221</v>
      </c>
      <c r="N46" s="84">
        <v>-1.5172838910263082E-3</v>
      </c>
      <c r="O46" s="80">
        <v>41871136.226491705</v>
      </c>
      <c r="P46" s="80">
        <v>-758914.4003572613</v>
      </c>
      <c r="Q46" s="84">
        <v>-1.7802334015509871E-2</v>
      </c>
    </row>
    <row r="47" spans="1:17">
      <c r="A47" s="954" t="s">
        <v>249</v>
      </c>
      <c r="B47" s="954" t="s">
        <v>353</v>
      </c>
      <c r="C47" s="393" t="s">
        <v>309</v>
      </c>
      <c r="D47" s="80">
        <v>297987051.27110058</v>
      </c>
      <c r="E47" s="80">
        <v>11022442.537093997</v>
      </c>
      <c r="F47" s="81">
        <v>3.8410459692996238E-2</v>
      </c>
      <c r="G47" s="230">
        <v>12.877255069971294</v>
      </c>
      <c r="H47" s="230">
        <v>0.42510799483547146</v>
      </c>
      <c r="I47" s="82">
        <v>8.5513222882806801</v>
      </c>
      <c r="J47" s="82">
        <v>5.1383114152629972E-2</v>
      </c>
      <c r="K47" s="81">
        <v>6.0451155120061209E-3</v>
      </c>
      <c r="L47" s="83">
        <v>2548183313.1536002</v>
      </c>
      <c r="M47" s="83">
        <v>109001593.78708935</v>
      </c>
      <c r="N47" s="81">
        <v>4.4687770870715841E-2</v>
      </c>
      <c r="O47" s="80">
        <v>419646590.02454537</v>
      </c>
      <c r="P47" s="80">
        <v>15142227.688247085</v>
      </c>
      <c r="Q47" s="81">
        <v>3.7434028154331958E-2</v>
      </c>
    </row>
    <row r="48" spans="1:17">
      <c r="A48" s="954" t="s">
        <v>249</v>
      </c>
      <c r="B48" s="954" t="s">
        <v>353</v>
      </c>
      <c r="C48" s="87" t="s">
        <v>310</v>
      </c>
      <c r="D48" s="80"/>
      <c r="E48" s="80"/>
      <c r="F48" s="81"/>
      <c r="G48" s="230"/>
      <c r="H48" s="230"/>
      <c r="I48" s="82"/>
      <c r="J48" s="82"/>
      <c r="K48" s="81"/>
      <c r="L48" s="83"/>
      <c r="M48" s="83"/>
      <c r="N48" s="81"/>
      <c r="O48" s="80"/>
      <c r="P48" s="80"/>
      <c r="Q48" s="81"/>
    </row>
    <row r="49" spans="1:17">
      <c r="A49" s="954" t="s">
        <v>249</v>
      </c>
      <c r="B49" s="954" t="s">
        <v>353</v>
      </c>
      <c r="C49" s="87" t="s">
        <v>311</v>
      </c>
      <c r="D49" s="80">
        <v>35614972.428358592</v>
      </c>
      <c r="E49" s="80">
        <v>-974007.65090449899</v>
      </c>
      <c r="F49" s="84">
        <v>-2.6620246008347212E-2</v>
      </c>
      <c r="G49" s="231">
        <v>1.5390705143517316</v>
      </c>
      <c r="H49" s="231">
        <v>-4.862130341703863E-2</v>
      </c>
      <c r="I49" s="85">
        <v>7.2102876637838875</v>
      </c>
      <c r="J49" s="85">
        <v>6.1810431552542511E-3</v>
      </c>
      <c r="K49" s="84">
        <v>8.5798885007547134E-4</v>
      </c>
      <c r="L49" s="86">
        <v>256794196.34619725</v>
      </c>
      <c r="M49" s="86">
        <v>-6796717.284871161</v>
      </c>
      <c r="N49" s="84">
        <v>-2.5785097032533139E-2</v>
      </c>
      <c r="O49" s="80">
        <v>59594705.162432216</v>
      </c>
      <c r="P49" s="80">
        <v>-1757972.0090993494</v>
      </c>
      <c r="Q49" s="84">
        <v>-2.8653550099930619E-2</v>
      </c>
    </row>
    <row r="50" spans="1:17">
      <c r="A50" s="954" t="s">
        <v>59</v>
      </c>
      <c r="B50" s="954" t="s">
        <v>345</v>
      </c>
      <c r="C50" s="393" t="s">
        <v>83</v>
      </c>
      <c r="D50" s="80">
        <v>18839698.771082282</v>
      </c>
      <c r="E50" s="80">
        <v>-3085.7547522373497</v>
      </c>
      <c r="F50" s="81">
        <v>-1.6376320325727899E-4</v>
      </c>
      <c r="G50" s="230">
        <v>8.5628593322908806</v>
      </c>
      <c r="H50" s="230">
        <v>7.9224455509173453E-2</v>
      </c>
      <c r="I50" s="82">
        <v>6.0923157467273237</v>
      </c>
      <c r="J50" s="82">
        <v>-0.25846915898189859</v>
      </c>
      <c r="K50" s="81">
        <v>-4.0698773902662057E-2</v>
      </c>
      <c r="L50" s="83">
        <v>114777393.486664</v>
      </c>
      <c r="M50" s="83">
        <v>-4889078.0615371764</v>
      </c>
      <c r="N50" s="81">
        <v>-4.0855872144336398E-2</v>
      </c>
      <c r="O50" s="80">
        <v>32238158.282320712</v>
      </c>
      <c r="P50" s="80">
        <v>-264411.52649984881</v>
      </c>
      <c r="Q50" s="81">
        <v>-8.1350960264099711E-3</v>
      </c>
    </row>
    <row r="51" spans="1:17">
      <c r="A51" s="954" t="s">
        <v>59</v>
      </c>
      <c r="B51" s="954" t="s">
        <v>345</v>
      </c>
      <c r="C51" s="87" t="s">
        <v>305</v>
      </c>
      <c r="D51" s="80">
        <v>121977252.70567802</v>
      </c>
      <c r="E51" s="80">
        <v>-390544.58362804353</v>
      </c>
      <c r="F51" s="84">
        <v>-3.1915634037663104E-3</v>
      </c>
      <c r="G51" s="231">
        <v>55.440061401683245</v>
      </c>
      <c r="H51" s="231">
        <v>0.34609631095130311</v>
      </c>
      <c r="I51" s="85">
        <v>5.3707398197278087</v>
      </c>
      <c r="J51" s="85">
        <v>-0.18322252931624039</v>
      </c>
      <c r="K51" s="84">
        <v>-3.2989515917005947E-2</v>
      </c>
      <c r="L51" s="86">
        <v>655108088.20738649</v>
      </c>
      <c r="M51" s="86">
        <v>-24518050.672873855</v>
      </c>
      <c r="N51" s="84">
        <v>-3.6075791189063663E-2</v>
      </c>
      <c r="O51" s="80">
        <v>195226422.18405893</v>
      </c>
      <c r="P51" s="80">
        <v>-10009.737537413836</v>
      </c>
      <c r="Q51" s="84">
        <v>-5.1269824176225354E-5</v>
      </c>
    </row>
    <row r="52" spans="1:17">
      <c r="A52" s="954" t="s">
        <v>59</v>
      </c>
      <c r="B52" s="954" t="s">
        <v>345</v>
      </c>
      <c r="C52" s="393" t="s">
        <v>306</v>
      </c>
      <c r="D52" s="80">
        <v>3114356.3964171899</v>
      </c>
      <c r="E52" s="80">
        <v>-167947.40135712316</v>
      </c>
      <c r="F52" s="81">
        <v>-5.1167537103361999E-2</v>
      </c>
      <c r="G52" s="230">
        <v>1.4155107285512478</v>
      </c>
      <c r="H52" s="230">
        <v>-6.228927159273101E-2</v>
      </c>
      <c r="I52" s="82">
        <v>9.475646143953659</v>
      </c>
      <c r="J52" s="82">
        <v>9.0068512612763385E-2</v>
      </c>
      <c r="K52" s="81">
        <v>9.5964804885317976E-3</v>
      </c>
      <c r="L52" s="83">
        <v>29510539.178607959</v>
      </c>
      <c r="M52" s="83">
        <v>-1295777.9250479043</v>
      </c>
      <c r="N52" s="81">
        <v>-4.2062084886288827E-2</v>
      </c>
      <c r="O52" s="80">
        <v>5610295.6598017579</v>
      </c>
      <c r="P52" s="80">
        <v>-285037.0476221554</v>
      </c>
      <c r="Q52" s="81">
        <v>-4.8349611763762214E-2</v>
      </c>
    </row>
    <row r="53" spans="1:17">
      <c r="A53" s="954" t="s">
        <v>59</v>
      </c>
      <c r="B53" s="954" t="s">
        <v>345</v>
      </c>
      <c r="C53" s="87" t="s">
        <v>307</v>
      </c>
      <c r="D53" s="80">
        <v>1560804.9881339697</v>
      </c>
      <c r="E53" s="80">
        <v>-51490.80439181067</v>
      </c>
      <c r="F53" s="84">
        <v>-3.1936326219115491E-2</v>
      </c>
      <c r="G53" s="231">
        <v>0.70940378192476494</v>
      </c>
      <c r="H53" s="231">
        <v>-1.6504259872700322E-2</v>
      </c>
      <c r="I53" s="85">
        <v>9.2509041381753452</v>
      </c>
      <c r="J53" s="85">
        <v>-0.35060576840356994</v>
      </c>
      <c r="K53" s="84">
        <v>-3.6515690950163611E-2</v>
      </c>
      <c r="L53" s="86">
        <v>14438857.32361326</v>
      </c>
      <c r="M53" s="86">
        <v>-1041616.7006585244</v>
      </c>
      <c r="N53" s="84">
        <v>-6.7285840150978382E-2</v>
      </c>
      <c r="O53" s="80">
        <v>2548919.9656121721</v>
      </c>
      <c r="P53" s="80">
        <v>-143350.52844323637</v>
      </c>
      <c r="Q53" s="84">
        <v>-5.3245217655416656E-2</v>
      </c>
    </row>
    <row r="54" spans="1:17">
      <c r="A54" s="954" t="s">
        <v>59</v>
      </c>
      <c r="B54" s="954" t="s">
        <v>345</v>
      </c>
      <c r="C54" s="393" t="s">
        <v>308</v>
      </c>
      <c r="D54" s="80">
        <v>3561592.5729106828</v>
      </c>
      <c r="E54" s="80">
        <v>-286617.2657799786</v>
      </c>
      <c r="F54" s="81">
        <v>-7.4480674857766854E-2</v>
      </c>
      <c r="G54" s="230">
        <v>1.6187847041152104</v>
      </c>
      <c r="H54" s="230">
        <v>-0.11380461440774936</v>
      </c>
      <c r="I54" s="82">
        <v>9.8882415808321706</v>
      </c>
      <c r="J54" s="82">
        <v>0.33620828970765615</v>
      </c>
      <c r="K54" s="81">
        <v>3.5197562598536125E-2</v>
      </c>
      <c r="L54" s="83">
        <v>35217887.773438446</v>
      </c>
      <c r="M54" s="83">
        <v>-1540340.7169676498</v>
      </c>
      <c r="N54" s="81">
        <v>-4.1904650474918259E-2</v>
      </c>
      <c r="O54" s="80">
        <v>6484635.5655110292</v>
      </c>
      <c r="P54" s="80">
        <v>-505549.65470153932</v>
      </c>
      <c r="Q54" s="81">
        <v>-7.2322783842652713E-2</v>
      </c>
    </row>
    <row r="55" spans="1:17">
      <c r="A55" s="954" t="s">
        <v>59</v>
      </c>
      <c r="B55" s="954" t="s">
        <v>345</v>
      </c>
      <c r="C55" s="87" t="s">
        <v>309</v>
      </c>
      <c r="D55" s="80">
        <v>28390409.923981465</v>
      </c>
      <c r="E55" s="80">
        <v>670518.23697780445</v>
      </c>
      <c r="F55" s="84">
        <v>2.4189064104178076E-2</v>
      </c>
      <c r="G55" s="231">
        <v>12.903767173723383</v>
      </c>
      <c r="H55" s="231">
        <v>0.42336972641136228</v>
      </c>
      <c r="I55" s="85">
        <v>10.387031506023432</v>
      </c>
      <c r="J55" s="85">
        <v>-5.552534718811053E-2</v>
      </c>
      <c r="K55" s="84">
        <v>-5.317217609500882E-3</v>
      </c>
      <c r="L55" s="86">
        <v>294892082.34931576</v>
      </c>
      <c r="M55" s="86">
        <v>5425537.4429140091</v>
      </c>
      <c r="N55" s="84">
        <v>1.8743227977064993E-2</v>
      </c>
      <c r="O55" s="80">
        <v>52143310.690587513</v>
      </c>
      <c r="P55" s="80">
        <v>1052454.6854045838</v>
      </c>
      <c r="Q55" s="84">
        <v>2.0599668271320745E-2</v>
      </c>
    </row>
    <row r="56" spans="1:17">
      <c r="A56" s="954" t="s">
        <v>59</v>
      </c>
      <c r="B56" s="954" t="s">
        <v>345</v>
      </c>
      <c r="C56" s="393" t="s">
        <v>310</v>
      </c>
      <c r="D56" s="80"/>
      <c r="E56" s="80"/>
      <c r="F56" s="84"/>
      <c r="G56" s="231"/>
      <c r="H56" s="231"/>
      <c r="I56" s="85"/>
      <c r="J56" s="85"/>
      <c r="K56" s="84"/>
      <c r="L56" s="86"/>
      <c r="M56" s="86"/>
      <c r="N56" s="84"/>
      <c r="O56" s="80"/>
      <c r="P56" s="80"/>
      <c r="Q56" s="84"/>
    </row>
    <row r="57" spans="1:17">
      <c r="A57" s="954" t="s">
        <v>59</v>
      </c>
      <c r="B57" s="954" t="s">
        <v>345</v>
      </c>
      <c r="C57" s="393" t="s">
        <v>311</v>
      </c>
      <c r="D57" s="80">
        <v>3159069.6607909617</v>
      </c>
      <c r="E57" s="80">
        <v>4384.58166271355</v>
      </c>
      <c r="F57" s="81">
        <v>1.3898635054644397E-3</v>
      </c>
      <c r="G57" s="230">
        <v>1.43583342042506</v>
      </c>
      <c r="H57" s="230">
        <v>1.5491521070353897E-2</v>
      </c>
      <c r="I57" s="82">
        <v>8.0728578230907448</v>
      </c>
      <c r="J57" s="82">
        <v>-6.397613996956153E-3</v>
      </c>
      <c r="K57" s="81">
        <v>-7.9185687923518321E-4</v>
      </c>
      <c r="L57" s="83">
        <v>25502720.224804942</v>
      </c>
      <c r="M57" s="83">
        <v>15213.64695860073</v>
      </c>
      <c r="N57" s="81">
        <v>5.9690605325137544E-4</v>
      </c>
      <c r="O57" s="80">
        <v>6226472.9069558969</v>
      </c>
      <c r="P57" s="80">
        <v>9259.5108277127147</v>
      </c>
      <c r="Q57" s="81">
        <v>1.4893345680364043E-3</v>
      </c>
    </row>
    <row r="58" spans="1:17">
      <c r="A58" s="954" t="s">
        <v>59</v>
      </c>
      <c r="B58" s="954" t="s">
        <v>350</v>
      </c>
      <c r="C58" s="87" t="s">
        <v>83</v>
      </c>
      <c r="D58" s="80">
        <v>296456045.17111611</v>
      </c>
      <c r="E58" s="80">
        <v>-3324474.2045067549</v>
      </c>
      <c r="F58" s="84">
        <v>-1.1089693924845104E-2</v>
      </c>
      <c r="G58" s="231">
        <v>9.5523563019006836</v>
      </c>
      <c r="H58" s="231">
        <v>1.7856477539615057E-2</v>
      </c>
      <c r="I58" s="85">
        <v>6.0281978618984828</v>
      </c>
      <c r="J58" s="85">
        <v>-0.18191859918912634</v>
      </c>
      <c r="K58" s="84">
        <v>-2.9293911044828619E-2</v>
      </c>
      <c r="L58" s="86">
        <v>1787095697.6474023</v>
      </c>
      <c r="M58" s="86">
        <v>-74576240.440546274</v>
      </c>
      <c r="N58" s="84">
        <v>-4.0058744462324901E-2</v>
      </c>
      <c r="O58" s="80">
        <v>510678531.60702604</v>
      </c>
      <c r="P58" s="80">
        <v>-8412087.1483311653</v>
      </c>
      <c r="Q58" s="84">
        <v>-1.6205430890855122E-2</v>
      </c>
    </row>
    <row r="59" spans="1:17">
      <c r="A59" s="954" t="s">
        <v>59</v>
      </c>
      <c r="B59" s="954" t="s">
        <v>350</v>
      </c>
      <c r="C59" s="393" t="s">
        <v>305</v>
      </c>
      <c r="D59" s="80">
        <v>1707693241.3024216</v>
      </c>
      <c r="E59" s="80">
        <v>-21969960.051674604</v>
      </c>
      <c r="F59" s="81">
        <v>-1.270187169067079E-2</v>
      </c>
      <c r="G59" s="230">
        <v>55.025001382085932</v>
      </c>
      <c r="H59" s="230">
        <v>1.3176317993845998E-2</v>
      </c>
      <c r="I59" s="82">
        <v>5.4241583548086751</v>
      </c>
      <c r="J59" s="82">
        <v>-4.8588374177479743E-2</v>
      </c>
      <c r="K59" s="81">
        <v>-8.8782427880562467E-3</v>
      </c>
      <c r="L59" s="83">
        <v>9262798562.2608376</v>
      </c>
      <c r="M59" s="83">
        <v>-203210065.19751358</v>
      </c>
      <c r="N59" s="81">
        <v>-2.1467344177994483E-2</v>
      </c>
      <c r="O59" s="80">
        <v>2727237750.2497368</v>
      </c>
      <c r="P59" s="80">
        <v>-25595807.831280708</v>
      </c>
      <c r="Q59" s="81">
        <v>-9.2979859810788483E-3</v>
      </c>
    </row>
    <row r="60" spans="1:17">
      <c r="A60" s="954" t="s">
        <v>59</v>
      </c>
      <c r="B60" s="954" t="s">
        <v>350</v>
      </c>
      <c r="C60" s="87" t="s">
        <v>306</v>
      </c>
      <c r="D60" s="80">
        <v>42866124.602605119</v>
      </c>
      <c r="E60" s="80">
        <v>-1695952.6012213156</v>
      </c>
      <c r="F60" s="84">
        <v>-3.8058203468928249E-2</v>
      </c>
      <c r="G60" s="231">
        <v>1.3812249814282085</v>
      </c>
      <c r="H60" s="231">
        <v>-3.6068971354225488E-2</v>
      </c>
      <c r="I60" s="85">
        <v>9.5599862787572256</v>
      </c>
      <c r="J60" s="85">
        <v>0.19497925911562142</v>
      </c>
      <c r="K60" s="84">
        <v>2.0819980028491555E-2</v>
      </c>
      <c r="L60" s="86">
        <v>409799563.02440244</v>
      </c>
      <c r="M60" s="86">
        <v>-7524602.7992432714</v>
      </c>
      <c r="N60" s="84">
        <v>-1.8030594476580213E-2</v>
      </c>
      <c r="O60" s="80">
        <v>76859701.004685536</v>
      </c>
      <c r="P60" s="80">
        <v>-3004383.3804864138</v>
      </c>
      <c r="Q60" s="84">
        <v>-3.7618704372753393E-2</v>
      </c>
    </row>
    <row r="61" spans="1:17">
      <c r="A61" s="954" t="s">
        <v>59</v>
      </c>
      <c r="B61" s="954" t="s">
        <v>350</v>
      </c>
      <c r="C61" s="393" t="s">
        <v>307</v>
      </c>
      <c r="D61" s="80">
        <v>22021720.944324911</v>
      </c>
      <c r="E61" s="80">
        <v>69597.12937643379</v>
      </c>
      <c r="F61" s="81">
        <v>3.1704052857537664E-3</v>
      </c>
      <c r="G61" s="230">
        <v>0.70958014946127945</v>
      </c>
      <c r="H61" s="230">
        <v>1.1394286370809192E-2</v>
      </c>
      <c r="I61" s="82">
        <v>9.4753927872852621</v>
      </c>
      <c r="J61" s="82">
        <v>-0.21815754089323924</v>
      </c>
      <c r="K61" s="81">
        <v>-2.2505432324322894E-2</v>
      </c>
      <c r="L61" s="83">
        <v>208664455.79946503</v>
      </c>
      <c r="M61" s="83">
        <v>-4129561.2111438811</v>
      </c>
      <c r="N61" s="81">
        <v>-1.9406378380168465E-2</v>
      </c>
      <c r="O61" s="80">
        <v>36121951.86142315</v>
      </c>
      <c r="P61" s="80">
        <v>-218866.54176200181</v>
      </c>
      <c r="Q61" s="81">
        <v>-6.0226090489700936E-3</v>
      </c>
    </row>
    <row r="62" spans="1:17">
      <c r="A62" s="954" t="s">
        <v>59</v>
      </c>
      <c r="B62" s="954" t="s">
        <v>350</v>
      </c>
      <c r="C62" s="87" t="s">
        <v>308</v>
      </c>
      <c r="D62" s="80">
        <v>50836390.709037028</v>
      </c>
      <c r="E62" s="80">
        <v>-2290713.8225198612</v>
      </c>
      <c r="F62" s="84">
        <v>-4.3117610920414523E-2</v>
      </c>
      <c r="G62" s="231">
        <v>1.6380415412850156</v>
      </c>
      <c r="H62" s="231">
        <v>-5.166254582496066E-2</v>
      </c>
      <c r="I62" s="85">
        <v>9.782076032445282</v>
      </c>
      <c r="J62" s="85">
        <v>0.21858771618938988</v>
      </c>
      <c r="K62" s="84">
        <v>2.2856483843644932E-2</v>
      </c>
      <c r="L62" s="86">
        <v>497285439.13089514</v>
      </c>
      <c r="M62" s="86">
        <v>-10795004.333154678</v>
      </c>
      <c r="N62" s="84">
        <v>-2.1246644054148681E-2</v>
      </c>
      <c r="O62" s="80">
        <v>92116859.001358718</v>
      </c>
      <c r="P62" s="80">
        <v>-3927523.7794649899</v>
      </c>
      <c r="Q62" s="84">
        <v>-4.0892800450680417E-2</v>
      </c>
    </row>
    <row r="63" spans="1:17">
      <c r="A63" s="954" t="s">
        <v>59</v>
      </c>
      <c r="B63" s="954" t="s">
        <v>350</v>
      </c>
      <c r="C63" s="393" t="s">
        <v>309</v>
      </c>
      <c r="D63" s="80">
        <v>394716320.18378687</v>
      </c>
      <c r="E63" s="80">
        <v>9860655.4553098679</v>
      </c>
      <c r="F63" s="81">
        <v>2.562169758438335E-2</v>
      </c>
      <c r="G63" s="230">
        <v>12.718482183064634</v>
      </c>
      <c r="H63" s="230">
        <v>0.47817292147353463</v>
      </c>
      <c r="I63" s="82">
        <v>10.509140085048825</v>
      </c>
      <c r="J63" s="82">
        <v>6.2521876037836321E-2</v>
      </c>
      <c r="K63" s="81">
        <v>5.9848914535716958E-3</v>
      </c>
      <c r="L63" s="83">
        <v>4148129102.6664014</v>
      </c>
      <c r="M63" s="83">
        <v>127688907.67286539</v>
      </c>
      <c r="N63" s="81">
        <v>3.1759932116853858E-2</v>
      </c>
      <c r="O63" s="80">
        <v>726940752.80516303</v>
      </c>
      <c r="P63" s="80">
        <v>15460490.18149519</v>
      </c>
      <c r="Q63" s="81">
        <v>2.1730033837457134E-2</v>
      </c>
    </row>
    <row r="64" spans="1:17">
      <c r="A64" s="954" t="s">
        <v>59</v>
      </c>
      <c r="B64" s="954" t="s">
        <v>350</v>
      </c>
      <c r="C64" s="87" t="s">
        <v>310</v>
      </c>
      <c r="D64" s="80"/>
      <c r="E64" s="80"/>
      <c r="F64" s="81"/>
      <c r="G64" s="230"/>
      <c r="H64" s="230"/>
      <c r="I64" s="82"/>
      <c r="J64" s="82"/>
      <c r="K64" s="81"/>
      <c r="L64" s="83"/>
      <c r="M64" s="83"/>
      <c r="N64" s="81"/>
      <c r="O64" s="80"/>
      <c r="P64" s="80"/>
      <c r="Q64" s="81"/>
    </row>
    <row r="65" spans="1:17">
      <c r="A65" s="954" t="s">
        <v>59</v>
      </c>
      <c r="B65" s="954" t="s">
        <v>350</v>
      </c>
      <c r="C65" s="87" t="s">
        <v>311</v>
      </c>
      <c r="D65" s="80">
        <v>43708349.541087389</v>
      </c>
      <c r="E65" s="80">
        <v>-2244477.6715997383</v>
      </c>
      <c r="F65" s="84">
        <v>-4.8843081214817181E-2</v>
      </c>
      <c r="G65" s="231">
        <v>1.4083630102516222</v>
      </c>
      <c r="H65" s="231">
        <v>-5.3163655659838049E-2</v>
      </c>
      <c r="I65" s="85">
        <v>8.1756034050841997</v>
      </c>
      <c r="J65" s="85">
        <v>6.5103923777368067E-2</v>
      </c>
      <c r="K65" s="84">
        <v>8.027116446702242E-3</v>
      </c>
      <c r="L65" s="86">
        <v>357342131.33872449</v>
      </c>
      <c r="M65" s="86">
        <v>-15358249.934356928</v>
      </c>
      <c r="N65" s="84">
        <v>-4.1208033868642004E-2</v>
      </c>
      <c r="O65" s="80">
        <v>85884929.602019325</v>
      </c>
      <c r="P65" s="80">
        <v>-4312025.858303085</v>
      </c>
      <c r="Q65" s="84">
        <v>-4.7806778358499502E-2</v>
      </c>
    </row>
    <row r="66" spans="1:17">
      <c r="A66" s="954" t="s">
        <v>59</v>
      </c>
      <c r="B66" s="954" t="s">
        <v>353</v>
      </c>
      <c r="C66" s="393" t="s">
        <v>83</v>
      </c>
      <c r="D66" s="80">
        <v>110382639.4110541</v>
      </c>
      <c r="E66" s="80">
        <v>-1359871.0306608826</v>
      </c>
      <c r="F66" s="81">
        <v>-1.2169683903514883E-2</v>
      </c>
      <c r="G66" s="230">
        <v>9.0685779663373527</v>
      </c>
      <c r="H66" s="230">
        <v>5.7070623664559506E-2</v>
      </c>
      <c r="I66" s="82">
        <v>6.0522624181246663</v>
      </c>
      <c r="J66" s="82">
        <v>-0.19981058629768533</v>
      </c>
      <c r="K66" s="81">
        <v>-3.1959093592853281E-2</v>
      </c>
      <c r="L66" s="83">
        <v>668064700.12092936</v>
      </c>
      <c r="M66" s="83">
        <v>-30557632.858099699</v>
      </c>
      <c r="N66" s="81">
        <v>-4.3739845429500414E-2</v>
      </c>
      <c r="O66" s="80">
        <v>190828232.05347973</v>
      </c>
      <c r="P66" s="80">
        <v>-2540479.8167127669</v>
      </c>
      <c r="Q66" s="81">
        <v>-1.313800868890402E-2</v>
      </c>
    </row>
    <row r="67" spans="1:17">
      <c r="A67" s="954" t="s">
        <v>59</v>
      </c>
      <c r="B67" s="954" t="s">
        <v>353</v>
      </c>
      <c r="C67" s="87" t="s">
        <v>305</v>
      </c>
      <c r="D67" s="80">
        <v>677172722.91643405</v>
      </c>
      <c r="E67" s="80">
        <v>-12480315.107316256</v>
      </c>
      <c r="F67" s="84">
        <v>-1.8096512911883175E-2</v>
      </c>
      <c r="G67" s="231">
        <v>55.633690834082941</v>
      </c>
      <c r="H67" s="231">
        <v>1.6420455239270382E-2</v>
      </c>
      <c r="I67" s="85">
        <v>5.3847598047329956</v>
      </c>
      <c r="J67" s="85">
        <v>-0.13112829609242205</v>
      </c>
      <c r="K67" s="84">
        <v>-2.377283470866632E-2</v>
      </c>
      <c r="L67" s="86">
        <v>3646412459.2220082</v>
      </c>
      <c r="M67" s="86">
        <v>-157636526.91129541</v>
      </c>
      <c r="N67" s="84">
        <v>-4.1439142210292088E-2</v>
      </c>
      <c r="O67" s="80">
        <v>1083772875.383028</v>
      </c>
      <c r="P67" s="80">
        <v>-15601194.629322052</v>
      </c>
      <c r="Q67" s="84">
        <v>-1.4190979262542359E-2</v>
      </c>
    </row>
    <row r="68" spans="1:17">
      <c r="A68" s="954" t="s">
        <v>59</v>
      </c>
      <c r="B68" s="954" t="s">
        <v>353</v>
      </c>
      <c r="C68" s="393" t="s">
        <v>306</v>
      </c>
      <c r="D68" s="80">
        <v>16697949.445519164</v>
      </c>
      <c r="E68" s="80">
        <v>-877493.48680246249</v>
      </c>
      <c r="F68" s="81">
        <v>-4.9927247363349955E-2</v>
      </c>
      <c r="G68" s="230">
        <v>1.3718339879584878</v>
      </c>
      <c r="H68" s="230">
        <v>-4.5542732944474196E-2</v>
      </c>
      <c r="I68" s="82">
        <v>9.558284090118919</v>
      </c>
      <c r="J68" s="82">
        <v>0.18195552458733211</v>
      </c>
      <c r="K68" s="81">
        <v>1.9405839216878617E-2</v>
      </c>
      <c r="L68" s="83">
        <v>159603744.52271587</v>
      </c>
      <c r="M68" s="83">
        <v>-5189383.0954816341</v>
      </c>
      <c r="N68" s="81">
        <v>-3.1490288281345716E-2</v>
      </c>
      <c r="O68" s="80">
        <v>29976449.49444396</v>
      </c>
      <c r="P68" s="80">
        <v>-1542911.163207259</v>
      </c>
      <c r="Q68" s="81">
        <v>-4.8951220171171921E-2</v>
      </c>
    </row>
    <row r="69" spans="1:17">
      <c r="A69" s="954" t="s">
        <v>59</v>
      </c>
      <c r="B69" s="954" t="s">
        <v>353</v>
      </c>
      <c r="C69" s="87" t="s">
        <v>307</v>
      </c>
      <c r="D69" s="80">
        <v>8432721.7201890871</v>
      </c>
      <c r="E69" s="80">
        <v>-84064.964181520045</v>
      </c>
      <c r="F69" s="84">
        <v>-9.870502490779769E-3</v>
      </c>
      <c r="G69" s="231">
        <v>0.69279729852430871</v>
      </c>
      <c r="H69" s="231">
        <v>5.9585525645425852E-3</v>
      </c>
      <c r="I69" s="85">
        <v>9.4499364862213113</v>
      </c>
      <c r="J69" s="85">
        <v>-0.24056081234054538</v>
      </c>
      <c r="K69" s="84">
        <v>-2.4824403219868441E-2</v>
      </c>
      <c r="L69" s="86">
        <v>79688684.661765799</v>
      </c>
      <c r="M69" s="86">
        <v>-2843213.6955551654</v>
      </c>
      <c r="N69" s="84">
        <v>-3.4449876376834353E-2</v>
      </c>
      <c r="O69" s="80">
        <v>13885482.954568958</v>
      </c>
      <c r="P69" s="80">
        <v>-430722.06749425083</v>
      </c>
      <c r="Q69" s="84">
        <v>-3.0086329919867021E-2</v>
      </c>
    </row>
    <row r="70" spans="1:17">
      <c r="A70" s="954" t="s">
        <v>59</v>
      </c>
      <c r="B70" s="954" t="s">
        <v>353</v>
      </c>
      <c r="C70" s="393" t="s">
        <v>308</v>
      </c>
      <c r="D70" s="80">
        <v>19592563.308600575</v>
      </c>
      <c r="E70" s="80">
        <v>-1416609.3549193144</v>
      </c>
      <c r="F70" s="81">
        <v>-6.7428136157836438E-2</v>
      </c>
      <c r="G70" s="230">
        <v>1.6096434083515099</v>
      </c>
      <c r="H70" s="230">
        <v>-8.4647448121969449E-2</v>
      </c>
      <c r="I70" s="82">
        <v>9.8639630356053782</v>
      </c>
      <c r="J70" s="82">
        <v>0.30868224186069426</v>
      </c>
      <c r="K70" s="81">
        <v>3.2304884442827836E-2</v>
      </c>
      <c r="L70" s="83">
        <v>193260320.24879429</v>
      </c>
      <c r="M70" s="83">
        <v>-7488223.7954031527</v>
      </c>
      <c r="N70" s="81">
        <v>-3.7301509861782718E-2</v>
      </c>
      <c r="O70" s="80">
        <v>35584905.078291759</v>
      </c>
      <c r="P70" s="80">
        <v>-2515908.4684601799</v>
      </c>
      <c r="Q70" s="81">
        <v>-6.6032933007401859E-2</v>
      </c>
    </row>
    <row r="71" spans="1:17">
      <c r="A71" s="954" t="s">
        <v>59</v>
      </c>
      <c r="B71" s="954" t="s">
        <v>353</v>
      </c>
      <c r="C71" s="87" t="s">
        <v>309</v>
      </c>
      <c r="D71" s="80">
        <v>153273951.87726679</v>
      </c>
      <c r="E71" s="80">
        <v>3067317.9404931962</v>
      </c>
      <c r="F71" s="84">
        <v>2.042065560023348E-2</v>
      </c>
      <c r="G71" s="231">
        <v>12.592349578011959</v>
      </c>
      <c r="H71" s="231">
        <v>0.47889177857015497</v>
      </c>
      <c r="I71" s="85">
        <v>10.48530374663288</v>
      </c>
      <c r="J71" s="85">
        <v>6.8288830389320765E-2</v>
      </c>
      <c r="K71" s="84">
        <v>6.5555085538790935E-3</v>
      </c>
      <c r="L71" s="86">
        <v>1607123941.8799334</v>
      </c>
      <c r="M71" s="86">
        <v>42419195.641826868</v>
      </c>
      <c r="N71" s="84">
        <v>2.7110031936575844E-2</v>
      </c>
      <c r="O71" s="80">
        <v>282351193.27177531</v>
      </c>
      <c r="P71" s="80">
        <v>4835663.7883284688</v>
      </c>
      <c r="Q71" s="84">
        <v>1.7424840322735544E-2</v>
      </c>
    </row>
    <row r="72" spans="1:17">
      <c r="A72" s="954" t="s">
        <v>59</v>
      </c>
      <c r="B72" s="954" t="s">
        <v>353</v>
      </c>
      <c r="C72" s="393" t="s">
        <v>310</v>
      </c>
      <c r="D72" s="80"/>
      <c r="E72" s="80"/>
      <c r="F72" s="84"/>
      <c r="G72" s="231"/>
      <c r="H72" s="231"/>
      <c r="I72" s="85"/>
      <c r="J72" s="85"/>
      <c r="K72" s="84"/>
      <c r="L72" s="86"/>
      <c r="M72" s="86"/>
      <c r="N72" s="84"/>
      <c r="O72" s="80"/>
      <c r="P72" s="80"/>
      <c r="Q72" s="84"/>
    </row>
    <row r="73" spans="1:17">
      <c r="A73" s="954" t="s">
        <v>59</v>
      </c>
      <c r="B73" s="954" t="s">
        <v>353</v>
      </c>
      <c r="C73" s="393" t="s">
        <v>311</v>
      </c>
      <c r="D73" s="80">
        <v>17613761.135471176</v>
      </c>
      <c r="E73" s="80">
        <v>-876445.00549362227</v>
      </c>
      <c r="F73" s="81">
        <v>-4.7400499421792294E-2</v>
      </c>
      <c r="G73" s="230">
        <v>1.4470732625140237</v>
      </c>
      <c r="H73" s="230">
        <v>-4.4074804127538281E-2</v>
      </c>
      <c r="I73" s="82">
        <v>8.0842417255549144</v>
      </c>
      <c r="J73" s="82">
        <v>1.9982682731457757E-2</v>
      </c>
      <c r="K73" s="81">
        <v>2.4779316519154652E-3</v>
      </c>
      <c r="L73" s="83">
        <v>142393902.71533358</v>
      </c>
      <c r="M73" s="83">
        <v>-6715909.3606116176</v>
      </c>
      <c r="N73" s="81">
        <v>-4.5040022967710834E-2</v>
      </c>
      <c r="O73" s="80">
        <v>34628277.264621228</v>
      </c>
      <c r="P73" s="80">
        <v>-1662867.8221148923</v>
      </c>
      <c r="Q73" s="81">
        <v>-4.5820208156579938E-2</v>
      </c>
    </row>
    <row r="74" spans="1:17">
      <c r="A74" s="954" t="s">
        <v>60</v>
      </c>
      <c r="B74" s="954" t="s">
        <v>345</v>
      </c>
      <c r="C74" s="87" t="s">
        <v>83</v>
      </c>
      <c r="D74" s="80">
        <v>40441.94965066469</v>
      </c>
      <c r="E74" s="80">
        <v>-3025.240614102353</v>
      </c>
      <c r="F74" s="84">
        <v>-6.9598255504324733E-2</v>
      </c>
      <c r="G74" s="231">
        <v>1.7658497085142659</v>
      </c>
      <c r="H74" s="231">
        <v>-0.10774878425075829</v>
      </c>
      <c r="I74" s="85">
        <v>9.8465624359258808</v>
      </c>
      <c r="J74" s="85">
        <v>-0.31924536432202366</v>
      </c>
      <c r="K74" s="84">
        <v>-3.1403836330078809E-2</v>
      </c>
      <c r="L74" s="86">
        <v>398214.18226584076</v>
      </c>
      <c r="M74" s="86">
        <v>-43664.919582587783</v>
      </c>
      <c r="N74" s="84">
        <v>-9.8816439609686571E-2</v>
      </c>
      <c r="O74" s="80">
        <v>79202.376848340034</v>
      </c>
      <c r="P74" s="80">
        <v>-5974.5986380133836</v>
      </c>
      <c r="Q74" s="84">
        <v>-7.0143352753475038E-2</v>
      </c>
    </row>
    <row r="75" spans="1:17">
      <c r="A75" s="954" t="s">
        <v>60</v>
      </c>
      <c r="B75" s="954" t="s">
        <v>345</v>
      </c>
      <c r="C75" s="393" t="s">
        <v>307</v>
      </c>
      <c r="D75" s="80">
        <v>10475.765184432736</v>
      </c>
      <c r="E75" s="80">
        <v>-4386.2270792805921</v>
      </c>
      <c r="F75" s="84">
        <v>-0.29513049135343017</v>
      </c>
      <c r="G75" s="231">
        <v>0.45741184728195727</v>
      </c>
      <c r="H75" s="231">
        <v>-0.18319561170416532</v>
      </c>
      <c r="I75" s="85">
        <v>12.073473651796389</v>
      </c>
      <c r="J75" s="85">
        <v>0.98870711590518567</v>
      </c>
      <c r="K75" s="84">
        <v>8.9195123118187947E-2</v>
      </c>
      <c r="L75" s="86">
        <v>126478.87493665457</v>
      </c>
      <c r="M75" s="86">
        <v>-38262.839564828886</v>
      </c>
      <c r="N75" s="84">
        <v>-0.23225956874744277</v>
      </c>
      <c r="O75" s="80">
        <v>24491.271277666092</v>
      </c>
      <c r="P75" s="80">
        <v>-6296.3632136583328</v>
      </c>
      <c r="Q75" s="84">
        <v>-0.20450948303392943</v>
      </c>
    </row>
    <row r="76" spans="1:17">
      <c r="A76" s="954" t="s">
        <v>60</v>
      </c>
      <c r="B76" s="954" t="s">
        <v>345</v>
      </c>
      <c r="C76" s="393" t="s">
        <v>311</v>
      </c>
      <c r="D76" s="80">
        <v>6997.4422845579729</v>
      </c>
      <c r="E76" s="80">
        <v>-704.85389259107706</v>
      </c>
      <c r="F76" s="81">
        <v>-9.1512177197524192E-2</v>
      </c>
      <c r="G76" s="230">
        <v>0.30553500820969964</v>
      </c>
      <c r="H76" s="230">
        <v>-2.6462768054056895E-2</v>
      </c>
      <c r="I76" s="82">
        <v>15.498562737828731</v>
      </c>
      <c r="J76" s="82">
        <v>9.1584046435073674E-2</v>
      </c>
      <c r="K76" s="81">
        <v>5.9443222626271658E-3</v>
      </c>
      <c r="L76" s="83">
        <v>108450.29825155735</v>
      </c>
      <c r="M76" s="83">
        <v>-10218.814824580884</v>
      </c>
      <c r="N76" s="81">
        <v>-8.6111832807113681E-2</v>
      </c>
      <c r="O76" s="80">
        <v>24038.375920414925</v>
      </c>
      <c r="P76" s="80">
        <v>-2614.7675414883015</v>
      </c>
      <c r="Q76" s="81">
        <v>-9.8103533087034539E-2</v>
      </c>
    </row>
    <row r="77" spans="1:17">
      <c r="A77" s="954" t="s">
        <v>60</v>
      </c>
      <c r="B77" s="954" t="s">
        <v>350</v>
      </c>
      <c r="C77" s="87" t="s">
        <v>83</v>
      </c>
      <c r="D77" s="80">
        <v>625271.92828509945</v>
      </c>
      <c r="E77" s="80">
        <v>-96323.282383468817</v>
      </c>
      <c r="F77" s="84">
        <v>-0.13348658771477145</v>
      </c>
      <c r="G77" s="231">
        <v>2.1856138095623829</v>
      </c>
      <c r="H77" s="231">
        <v>-0.23914676303178739</v>
      </c>
      <c r="I77" s="85">
        <v>10.18487017939812</v>
      </c>
      <c r="J77" s="85">
        <v>9.2841030274991354E-2</v>
      </c>
      <c r="K77" s="84">
        <v>9.1994413515004651E-3</v>
      </c>
      <c r="L77" s="86">
        <v>6368313.4164056685</v>
      </c>
      <c r="M77" s="86">
        <v>-914046.48352916725</v>
      </c>
      <c r="N77" s="84">
        <v>-0.12551514839816505</v>
      </c>
      <c r="O77" s="80">
        <v>1247806.022169892</v>
      </c>
      <c r="P77" s="80">
        <v>-170019.46477175131</v>
      </c>
      <c r="Q77" s="84">
        <v>-0.11991564994257237</v>
      </c>
    </row>
    <row r="78" spans="1:17">
      <c r="A78" s="954" t="s">
        <v>60</v>
      </c>
      <c r="B78" s="954" t="s">
        <v>350</v>
      </c>
      <c r="C78" s="393" t="s">
        <v>307</v>
      </c>
      <c r="D78" s="80">
        <v>163976.36042065508</v>
      </c>
      <c r="E78" s="80">
        <v>-20432.505185872054</v>
      </c>
      <c r="F78" s="84">
        <v>-0.11080001559940646</v>
      </c>
      <c r="G78" s="231">
        <v>0.57317301731439796</v>
      </c>
      <c r="H78" s="231">
        <v>-4.6492052448517618E-2</v>
      </c>
      <c r="I78" s="85">
        <v>11.320671926730899</v>
      </c>
      <c r="J78" s="85">
        <v>-0.45610300744612253</v>
      </c>
      <c r="K78" s="84">
        <v>-3.8729024711381704E-2</v>
      </c>
      <c r="L78" s="86">
        <v>1856322.5800616178</v>
      </c>
      <c r="M78" s="86">
        <v>-315419.12605335005</v>
      </c>
      <c r="N78" s="84">
        <v>-0.14523786376861722</v>
      </c>
      <c r="O78" s="80">
        <v>367549.8268307909</v>
      </c>
      <c r="P78" s="80">
        <v>-55592.94691903377</v>
      </c>
      <c r="Q78" s="84">
        <v>-0.13138106182548701</v>
      </c>
    </row>
    <row r="79" spans="1:17">
      <c r="A79" s="954" t="s">
        <v>60</v>
      </c>
      <c r="B79" s="954" t="s">
        <v>350</v>
      </c>
      <c r="C79" s="393" t="s">
        <v>311</v>
      </c>
      <c r="D79" s="80">
        <v>98385.251517055731</v>
      </c>
      <c r="E79" s="80">
        <v>-16971.064584307605</v>
      </c>
      <c r="F79" s="81">
        <v>-0.14711864211574829</v>
      </c>
      <c r="G79" s="230">
        <v>0.34390183637813843</v>
      </c>
      <c r="H79" s="230">
        <v>-4.3727464574592645E-2</v>
      </c>
      <c r="I79" s="82">
        <v>15.120515795794335</v>
      </c>
      <c r="J79" s="82">
        <v>-0.7040021013662745</v>
      </c>
      <c r="K79" s="81">
        <v>-4.4488059980177561E-2</v>
      </c>
      <c r="L79" s="83">
        <v>1487635.7496368396</v>
      </c>
      <c r="M79" s="83">
        <v>-337822.33905970096</v>
      </c>
      <c r="N79" s="81">
        <v>-0.18506167912127819</v>
      </c>
      <c r="O79" s="80">
        <v>320919.68353900319</v>
      </c>
      <c r="P79" s="80">
        <v>-73218.495958259678</v>
      </c>
      <c r="Q79" s="81">
        <v>-0.18576859529734585</v>
      </c>
    </row>
    <row r="80" spans="1:17">
      <c r="A80" s="954" t="s">
        <v>60</v>
      </c>
      <c r="B80" s="954" t="s">
        <v>353</v>
      </c>
      <c r="C80" s="87" t="s">
        <v>83</v>
      </c>
      <c r="D80" s="80">
        <v>229650.40099625845</v>
      </c>
      <c r="E80" s="80">
        <v>-24460.554475090554</v>
      </c>
      <c r="F80" s="84">
        <v>-9.625934635411057E-2</v>
      </c>
      <c r="G80" s="231">
        <v>2.0800288113587717</v>
      </c>
      <c r="H80" s="231">
        <v>-0.19162210827278958</v>
      </c>
      <c r="I80" s="85">
        <v>10.217817534640956</v>
      </c>
      <c r="J80" s="85">
        <v>3.1906588809729186E-3</v>
      </c>
      <c r="K80" s="84">
        <v>3.1236176512179539E-4</v>
      </c>
      <c r="L80" s="86">
        <v>2346525.8941368964</v>
      </c>
      <c r="M80" s="86">
        <v>-249122.70104579348</v>
      </c>
      <c r="N80" s="84">
        <v>-9.5977052328325457E-2</v>
      </c>
      <c r="O80" s="80">
        <v>458717.90301775932</v>
      </c>
      <c r="P80" s="80">
        <v>-45322.677507196495</v>
      </c>
      <c r="Q80" s="84">
        <v>-8.9918707458024799E-2</v>
      </c>
    </row>
    <row r="81" spans="1:17">
      <c r="A81" s="954" t="s">
        <v>60</v>
      </c>
      <c r="B81" s="954" t="s">
        <v>353</v>
      </c>
      <c r="C81" s="393" t="s">
        <v>307</v>
      </c>
      <c r="D81" s="80">
        <v>56934.701495756279</v>
      </c>
      <c r="E81" s="80">
        <v>-18019.97847118853</v>
      </c>
      <c r="F81" s="84">
        <v>-0.24041165246967078</v>
      </c>
      <c r="G81" s="231">
        <v>0.51567869667779875</v>
      </c>
      <c r="H81" s="231">
        <v>-0.15438634385445626</v>
      </c>
      <c r="I81" s="85">
        <v>12.086874611225326</v>
      </c>
      <c r="J81" s="85">
        <v>0.90841830745575791</v>
      </c>
      <c r="K81" s="84">
        <v>8.1265094461157719E-2</v>
      </c>
      <c r="L81" s="86">
        <v>688162.59800674918</v>
      </c>
      <c r="M81" s="86">
        <v>-149715.01676677563</v>
      </c>
      <c r="N81" s="84">
        <v>-0.17868363365602391</v>
      </c>
      <c r="O81" s="80">
        <v>132937.06712698936</v>
      </c>
      <c r="P81" s="80">
        <v>-29109.588374660874</v>
      </c>
      <c r="Q81" s="84">
        <v>-0.17963708220046806</v>
      </c>
    </row>
    <row r="82" spans="1:17">
      <c r="A82" s="954" t="s">
        <v>60</v>
      </c>
      <c r="B82" s="954" t="s">
        <v>353</v>
      </c>
      <c r="C82" s="393" t="s">
        <v>311</v>
      </c>
      <c r="D82" s="80">
        <v>40811.337437089758</v>
      </c>
      <c r="E82" s="80">
        <v>-3421.4628319211115</v>
      </c>
      <c r="F82" s="81">
        <v>-7.7351259949919107E-2</v>
      </c>
      <c r="G82" s="230">
        <v>0.36964341159854791</v>
      </c>
      <c r="H82" s="230">
        <v>-2.5780237974510289E-2</v>
      </c>
      <c r="I82" s="82">
        <v>14.557275066001727</v>
      </c>
      <c r="J82" s="82">
        <v>-0.99354312416521573</v>
      </c>
      <c r="K82" s="81">
        <v>-6.3890086811859884E-2</v>
      </c>
      <c r="L82" s="83">
        <v>594101.8648831296</v>
      </c>
      <c r="M82" s="83">
        <v>-93754.370142225875</v>
      </c>
      <c r="N82" s="81">
        <v>-0.13629936804857187</v>
      </c>
      <c r="O82" s="80">
        <v>127814.38948714733</v>
      </c>
      <c r="P82" s="80">
        <v>-20568.597277217981</v>
      </c>
      <c r="Q82" s="81">
        <v>-0.13861829934641537</v>
      </c>
    </row>
    <row r="83" spans="1:17">
      <c r="A83" s="954" t="s">
        <v>116</v>
      </c>
      <c r="B83" s="954" t="s">
        <v>345</v>
      </c>
      <c r="C83" s="87" t="s">
        <v>83</v>
      </c>
      <c r="D83" s="80">
        <v>17791044.006422374</v>
      </c>
      <c r="E83" s="80">
        <v>490147.95196964964</v>
      </c>
      <c r="F83" s="84">
        <v>2.833078416441329E-2</v>
      </c>
      <c r="G83" s="231">
        <v>8.8002655094622551</v>
      </c>
      <c r="H83" s="231">
        <v>6.8076417450908977E-2</v>
      </c>
      <c r="I83" s="85">
        <v>4.3461665858491916</v>
      </c>
      <c r="J83" s="85">
        <v>-0.24443493833487029</v>
      </c>
      <c r="K83" s="84">
        <v>-5.3246821151246924E-2</v>
      </c>
      <c r="L83" s="86">
        <v>77322840.988085449</v>
      </c>
      <c r="M83" s="86">
        <v>-2098678.8092351705</v>
      </c>
      <c r="N83" s="84">
        <v>-2.6424561184309796E-2</v>
      </c>
      <c r="O83" s="80">
        <v>19887202.186026338</v>
      </c>
      <c r="P83" s="80">
        <v>716935.90579513833</v>
      </c>
      <c r="Q83" s="84">
        <v>3.7398327979119329E-2</v>
      </c>
    </row>
    <row r="84" spans="1:17">
      <c r="A84" s="954" t="s">
        <v>116</v>
      </c>
      <c r="B84" s="954" t="s">
        <v>345</v>
      </c>
      <c r="C84" s="393" t="s">
        <v>305</v>
      </c>
      <c r="D84" s="80">
        <v>110465304.75505063</v>
      </c>
      <c r="E84" s="80">
        <v>2843838.6056938469</v>
      </c>
      <c r="F84" s="81">
        <v>2.6424455152350139E-2</v>
      </c>
      <c r="G84" s="230">
        <v>54.641200992880535</v>
      </c>
      <c r="H84" s="230">
        <v>0.32199175551763659</v>
      </c>
      <c r="I84" s="82">
        <v>4.0920436111996112</v>
      </c>
      <c r="J84" s="82">
        <v>-0.23341343482709398</v>
      </c>
      <c r="K84" s="81">
        <v>-5.3962721706253859E-2</v>
      </c>
      <c r="L84" s="83">
        <v>452028844.58212268</v>
      </c>
      <c r="M84" s="83">
        <v>-13483184.47733885</v>
      </c>
      <c r="N84" s="81">
        <v>-2.8964202073533517E-2</v>
      </c>
      <c r="O84" s="80">
        <v>109559501.85395712</v>
      </c>
      <c r="P84" s="80">
        <v>4865768.3382040858</v>
      </c>
      <c r="Q84" s="81">
        <v>4.6476213759937643E-2</v>
      </c>
    </row>
    <row r="85" spans="1:17">
      <c r="A85" s="954" t="s">
        <v>116</v>
      </c>
      <c r="B85" s="954" t="s">
        <v>345</v>
      </c>
      <c r="C85" s="87" t="s">
        <v>306</v>
      </c>
      <c r="D85" s="80">
        <v>1100864.7848601039</v>
      </c>
      <c r="E85" s="80">
        <v>967840.96784306969</v>
      </c>
      <c r="F85" s="84">
        <v>7.2756968605038175</v>
      </c>
      <c r="G85" s="231">
        <v>0.54453816163282553</v>
      </c>
      <c r="H85" s="231">
        <v>0.477397759177492</v>
      </c>
      <c r="I85" s="85">
        <v>6.9814472364802516</v>
      </c>
      <c r="J85" s="85">
        <v>0.10592095472516139</v>
      </c>
      <c r="K85" s="84">
        <v>1.54055050311179E-2</v>
      </c>
      <c r="L85" s="86">
        <v>7685629.4100000188</v>
      </c>
      <c r="M85" s="86">
        <v>6771020.6600000262</v>
      </c>
      <c r="N85" s="84">
        <v>7.4031881501243904</v>
      </c>
      <c r="O85" s="80">
        <v>1949854.7500026189</v>
      </c>
      <c r="P85" s="80">
        <v>1827114.1299952222</v>
      </c>
      <c r="Q85" s="84">
        <v>14.885977681106022</v>
      </c>
    </row>
    <row r="86" spans="1:17">
      <c r="A86" s="954" t="s">
        <v>116</v>
      </c>
      <c r="B86" s="954" t="s">
        <v>345</v>
      </c>
      <c r="C86" s="393" t="s">
        <v>307</v>
      </c>
      <c r="D86" s="80">
        <v>3768294.4631762789</v>
      </c>
      <c r="E86" s="80">
        <v>-955791.24475741247</v>
      </c>
      <c r="F86" s="81">
        <v>-0.20232301102248085</v>
      </c>
      <c r="G86" s="230">
        <v>1.8639710958961508</v>
      </c>
      <c r="H86" s="230">
        <v>-0.52039151507557335</v>
      </c>
      <c r="I86" s="82">
        <v>5.0137429408014649</v>
      </c>
      <c r="J86" s="82">
        <v>9.952153237513528E-2</v>
      </c>
      <c r="K86" s="81">
        <v>2.025173961524962E-2</v>
      </c>
      <c r="L86" s="83">
        <v>18893259.763611294</v>
      </c>
      <c r="M86" s="83">
        <v>-4321943.3575573042</v>
      </c>
      <c r="N86" s="81">
        <v>-0.18616866434463261</v>
      </c>
      <c r="O86" s="80">
        <v>2158403.0931410189</v>
      </c>
      <c r="P86" s="80">
        <v>-499276.20029682061</v>
      </c>
      <c r="Q86" s="81">
        <v>-0.18786171887992631</v>
      </c>
    </row>
    <row r="87" spans="1:17">
      <c r="A87" s="954" t="s">
        <v>116</v>
      </c>
      <c r="B87" s="954" t="s">
        <v>345</v>
      </c>
      <c r="C87" s="87" t="s">
        <v>308</v>
      </c>
      <c r="D87" s="80">
        <v>728855.28566899244</v>
      </c>
      <c r="E87" s="80">
        <v>103259.73046063073</v>
      </c>
      <c r="F87" s="84">
        <v>0.16505828662136018</v>
      </c>
      <c r="G87" s="231">
        <v>0.3605252187306513</v>
      </c>
      <c r="H87" s="231">
        <v>4.4771707120177973E-2</v>
      </c>
      <c r="I87" s="85">
        <v>6.5664126904868638</v>
      </c>
      <c r="J87" s="85">
        <v>0.87940161641484593</v>
      </c>
      <c r="K87" s="84">
        <v>0.15463335748090537</v>
      </c>
      <c r="L87" s="86">
        <v>4785964.5973452926</v>
      </c>
      <c r="M87" s="86">
        <v>1228195.7469851151</v>
      </c>
      <c r="N87" s="84">
        <v>0.34521516114257295</v>
      </c>
      <c r="O87" s="80">
        <v>1161328.4221541528</v>
      </c>
      <c r="P87" s="80">
        <v>303871.74400884379</v>
      </c>
      <c r="Q87" s="84">
        <v>0.35438728480851384</v>
      </c>
    </row>
    <row r="88" spans="1:17">
      <c r="A88" s="954" t="s">
        <v>116</v>
      </c>
      <c r="B88" s="954" t="s">
        <v>345</v>
      </c>
      <c r="C88" s="393" t="s">
        <v>309</v>
      </c>
      <c r="D88" s="80">
        <v>27553709.15922156</v>
      </c>
      <c r="E88" s="80">
        <v>1067466.7157877944</v>
      </c>
      <c r="F88" s="81">
        <v>4.0302686123468275E-2</v>
      </c>
      <c r="G88" s="230">
        <v>13.629326996443774</v>
      </c>
      <c r="H88" s="230">
        <v>0.26106695806298497</v>
      </c>
      <c r="I88" s="82">
        <v>6.472635464066629</v>
      </c>
      <c r="J88" s="82">
        <v>9.7647393247333625E-2</v>
      </c>
      <c r="K88" s="81">
        <v>1.5317266818788613E-2</v>
      </c>
      <c r="L88" s="83">
        <v>178345115.07055461</v>
      </c>
      <c r="M88" s="83">
        <v>9495635.4528366923</v>
      </c>
      <c r="N88" s="81">
        <v>5.6237279939122087E-2</v>
      </c>
      <c r="O88" s="80">
        <v>26629190.810877226</v>
      </c>
      <c r="P88" s="80">
        <v>1673900.1226144582</v>
      </c>
      <c r="Q88" s="81">
        <v>6.707596170786119E-2</v>
      </c>
    </row>
    <row r="89" spans="1:17">
      <c r="A89" s="954" t="s">
        <v>116</v>
      </c>
      <c r="B89" s="954" t="s">
        <v>345</v>
      </c>
      <c r="C89" s="393" t="s">
        <v>310</v>
      </c>
      <c r="D89" s="80"/>
      <c r="E89" s="80"/>
      <c r="F89" s="81"/>
      <c r="G89" s="230"/>
      <c r="H89" s="230"/>
      <c r="I89" s="82"/>
      <c r="J89" s="82"/>
      <c r="K89" s="81"/>
      <c r="L89" s="83"/>
      <c r="M89" s="83"/>
      <c r="N89" s="81"/>
      <c r="O89" s="80"/>
      <c r="P89" s="80"/>
      <c r="Q89" s="81"/>
    </row>
    <row r="90" spans="1:17">
      <c r="A90" s="954" t="s">
        <v>116</v>
      </c>
      <c r="B90" s="954" t="s">
        <v>345</v>
      </c>
      <c r="C90" s="393" t="s">
        <v>311</v>
      </c>
      <c r="D90" s="80">
        <v>3103568.9873454957</v>
      </c>
      <c r="E90" s="80">
        <v>8536.7689526188187</v>
      </c>
      <c r="F90" s="84">
        <v>2.7582165064025123E-3</v>
      </c>
      <c r="G90" s="231">
        <v>1.5351674193888687</v>
      </c>
      <c r="H90" s="231">
        <v>-2.6971702874582393E-2</v>
      </c>
      <c r="I90" s="85">
        <v>6.5920241687283125</v>
      </c>
      <c r="J90" s="85">
        <v>0.1731946182107631</v>
      </c>
      <c r="K90" s="84">
        <v>2.698227408091845E-2</v>
      </c>
      <c r="L90" s="86">
        <v>20458801.773897167</v>
      </c>
      <c r="M90" s="86">
        <v>592317.51067308336</v>
      </c>
      <c r="N90" s="84">
        <v>2.9814913541071488E-2</v>
      </c>
      <c r="O90" s="80">
        <v>4392949.4374030847</v>
      </c>
      <c r="P90" s="80">
        <v>58655.803788758814</v>
      </c>
      <c r="Q90" s="84">
        <v>1.3532955712519713E-2</v>
      </c>
    </row>
    <row r="91" spans="1:17">
      <c r="A91" s="954" t="s">
        <v>116</v>
      </c>
      <c r="B91" s="954" t="s">
        <v>350</v>
      </c>
      <c r="C91" s="87" t="s">
        <v>83</v>
      </c>
      <c r="D91" s="80">
        <v>261177979.0680311</v>
      </c>
      <c r="E91" s="80">
        <v>5680018.3327439129</v>
      </c>
      <c r="F91" s="81">
        <v>2.2231168954920888E-2</v>
      </c>
      <c r="G91" s="230">
        <v>9.4536187922760178</v>
      </c>
      <c r="H91" s="230">
        <v>-9.733753144406343E-2</v>
      </c>
      <c r="I91" s="82">
        <v>4.3870367360569764</v>
      </c>
      <c r="J91" s="82">
        <v>-0.18166720998888763</v>
      </c>
      <c r="K91" s="81">
        <v>-3.9763401641753904E-2</v>
      </c>
      <c r="L91" s="83">
        <v>1145797388.8205733</v>
      </c>
      <c r="M91" s="83">
        <v>-21497152.597403526</v>
      </c>
      <c r="N91" s="81">
        <v>-1.8416219586951683E-2</v>
      </c>
      <c r="O91" s="80">
        <v>295482142.05873275</v>
      </c>
      <c r="P91" s="80">
        <v>8265488.8295679688</v>
      </c>
      <c r="Q91" s="81">
        <v>2.8777888526446586E-2</v>
      </c>
    </row>
    <row r="92" spans="1:17">
      <c r="A92" s="954" t="s">
        <v>116</v>
      </c>
      <c r="B92" s="954" t="s">
        <v>350</v>
      </c>
      <c r="C92" s="393" t="s">
        <v>305</v>
      </c>
      <c r="D92" s="80">
        <v>1500465611.0216162</v>
      </c>
      <c r="E92" s="80">
        <v>52019901.256562471</v>
      </c>
      <c r="F92" s="84">
        <v>3.591429137168034E-2</v>
      </c>
      <c r="G92" s="231">
        <v>54.310971959175077</v>
      </c>
      <c r="H92" s="231">
        <v>0.16556245597073627</v>
      </c>
      <c r="I92" s="85">
        <v>4.1462990952360768</v>
      </c>
      <c r="J92" s="85">
        <v>-0.17758701661039833</v>
      </c>
      <c r="K92" s="84">
        <v>-4.1071159604285104E-2</v>
      </c>
      <c r="L92" s="86">
        <v>6221379205.4117756</v>
      </c>
      <c r="M92" s="86">
        <v>-41535082.804931641</v>
      </c>
      <c r="N92" s="84">
        <v>-6.6319098256026549E-3</v>
      </c>
      <c r="O92" s="80">
        <v>1484122568.3009331</v>
      </c>
      <c r="P92" s="80">
        <v>61523276.120039701</v>
      </c>
      <c r="Q92" s="84">
        <v>4.3247087537715848E-2</v>
      </c>
    </row>
    <row r="93" spans="1:17">
      <c r="A93" s="954" t="s">
        <v>116</v>
      </c>
      <c r="B93" s="954" t="s">
        <v>350</v>
      </c>
      <c r="C93" s="87" t="s">
        <v>306</v>
      </c>
      <c r="D93" s="80">
        <v>9494078.4707141519</v>
      </c>
      <c r="E93" s="80">
        <v>7773198.401496321</v>
      </c>
      <c r="F93" s="81">
        <v>4.5169901962019763</v>
      </c>
      <c r="G93" s="230">
        <v>0.34364841540759394</v>
      </c>
      <c r="H93" s="230">
        <v>0.27931893766084698</v>
      </c>
      <c r="I93" s="82">
        <v>7.3823897199316129</v>
      </c>
      <c r="J93" s="82">
        <v>0.50392883709038028</v>
      </c>
      <c r="K93" s="81">
        <v>7.3261859836618898E-2</v>
      </c>
      <c r="L93" s="83">
        <v>70088987.302424788</v>
      </c>
      <c r="M93" s="83">
        <v>58251981.062249005</v>
      </c>
      <c r="N93" s="81">
        <v>4.9211751586762658</v>
      </c>
      <c r="O93" s="80">
        <v>16120774.64364171</v>
      </c>
      <c r="P93" s="80">
        <v>14527381.710905343</v>
      </c>
      <c r="Q93" s="81">
        <v>9.117262548640257</v>
      </c>
    </row>
    <row r="94" spans="1:17">
      <c r="A94" s="954" t="s">
        <v>116</v>
      </c>
      <c r="B94" s="954" t="s">
        <v>350</v>
      </c>
      <c r="C94" s="393" t="s">
        <v>307</v>
      </c>
      <c r="D94" s="80">
        <v>58150739.917011075</v>
      </c>
      <c r="E94" s="80">
        <v>-520893.31348178536</v>
      </c>
      <c r="F94" s="84">
        <v>-8.8781117006824072E-3</v>
      </c>
      <c r="G94" s="231">
        <v>2.1048287823722562</v>
      </c>
      <c r="H94" s="231">
        <v>-8.8418493704211176E-2</v>
      </c>
      <c r="I94" s="85">
        <v>4.9891941181446029</v>
      </c>
      <c r="J94" s="85">
        <v>-0.10615132563077889</v>
      </c>
      <c r="K94" s="84">
        <v>-2.0832998822573719E-2</v>
      </c>
      <c r="L94" s="86">
        <v>290125329.55970848</v>
      </c>
      <c r="M94" s="86">
        <v>-8826909.5001433492</v>
      </c>
      <c r="N94" s="84">
        <v>-2.9526152832647475E-2</v>
      </c>
      <c r="O94" s="80">
        <v>32419081.142187819</v>
      </c>
      <c r="P94" s="80">
        <v>191599.60896106437</v>
      </c>
      <c r="Q94" s="84">
        <v>5.9452243813567576E-3</v>
      </c>
    </row>
    <row r="95" spans="1:17">
      <c r="A95" s="954" t="s">
        <v>116</v>
      </c>
      <c r="B95" s="954" t="s">
        <v>350</v>
      </c>
      <c r="C95" s="87" t="s">
        <v>308</v>
      </c>
      <c r="D95" s="80">
        <v>8437731.3260587007</v>
      </c>
      <c r="E95" s="80">
        <v>209394.50328111649</v>
      </c>
      <c r="F95" s="81">
        <v>2.5447974212902066E-2</v>
      </c>
      <c r="G95" s="230">
        <v>0.30541279059145626</v>
      </c>
      <c r="H95" s="230">
        <v>-2.1766922562327373E-3</v>
      </c>
      <c r="I95" s="82">
        <v>6.6274049385568246</v>
      </c>
      <c r="J95" s="82">
        <v>0.89276435288995515</v>
      </c>
      <c r="K95" s="81">
        <v>0.15567921643098709</v>
      </c>
      <c r="L95" s="83">
        <v>55920262.260537028</v>
      </c>
      <c r="M95" s="83">
        <v>8733707.9640997052</v>
      </c>
      <c r="N95" s="81">
        <v>0.18508891132911387</v>
      </c>
      <c r="O95" s="80">
        <v>13117340.065942287</v>
      </c>
      <c r="P95" s="80">
        <v>1640792.9868250638</v>
      </c>
      <c r="Q95" s="81">
        <v>0.1429692202291975</v>
      </c>
    </row>
    <row r="96" spans="1:17">
      <c r="A96" s="954" t="s">
        <v>116</v>
      </c>
      <c r="B96" s="954" t="s">
        <v>350</v>
      </c>
      <c r="C96" s="393" t="s">
        <v>309</v>
      </c>
      <c r="D96" s="80">
        <v>366076616.91150361</v>
      </c>
      <c r="E96" s="80">
        <v>22747240.366431296</v>
      </c>
      <c r="F96" s="84">
        <v>6.625486171715643E-2</v>
      </c>
      <c r="G96" s="231">
        <v>13.250538186245654</v>
      </c>
      <c r="H96" s="231">
        <v>0.4162914055857474</v>
      </c>
      <c r="I96" s="85">
        <v>6.5174961449625721</v>
      </c>
      <c r="J96" s="85">
        <v>0.10627238532247674</v>
      </c>
      <c r="K96" s="84">
        <v>1.657599068550409E-2</v>
      </c>
      <c r="L96" s="86">
        <v>2385902939.4816637</v>
      </c>
      <c r="M96" s="86">
        <v>184741483.19347286</v>
      </c>
      <c r="N96" s="84">
        <v>8.392909237335168E-2</v>
      </c>
      <c r="O96" s="80">
        <v>352733129.02398384</v>
      </c>
      <c r="P96" s="80">
        <v>22913320.320029616</v>
      </c>
      <c r="Q96" s="84">
        <v>6.9472238220223387E-2</v>
      </c>
    </row>
    <row r="97" spans="1:17">
      <c r="A97" s="954" t="s">
        <v>116</v>
      </c>
      <c r="B97" s="954" t="s">
        <v>350</v>
      </c>
      <c r="C97" s="393" t="s">
        <v>310</v>
      </c>
      <c r="D97" s="80"/>
      <c r="E97" s="80"/>
      <c r="F97" s="84"/>
      <c r="G97" s="231"/>
      <c r="H97" s="231"/>
      <c r="I97" s="85"/>
      <c r="J97" s="85"/>
      <c r="K97" s="84"/>
      <c r="L97" s="86"/>
      <c r="M97" s="86"/>
      <c r="N97" s="84"/>
      <c r="O97" s="80"/>
      <c r="P97" s="80"/>
      <c r="Q97" s="84"/>
    </row>
    <row r="98" spans="1:17">
      <c r="A98" s="954" t="s">
        <v>116</v>
      </c>
      <c r="B98" s="954" t="s">
        <v>350</v>
      </c>
      <c r="C98" s="87" t="s">
        <v>311</v>
      </c>
      <c r="D98" s="80">
        <v>43916526.225349888</v>
      </c>
      <c r="E98" s="80">
        <v>-1198673.4513174891</v>
      </c>
      <c r="F98" s="81">
        <v>-2.6569170920403076E-2</v>
      </c>
      <c r="G98" s="230">
        <v>1.5896060575126314</v>
      </c>
      <c r="H98" s="230">
        <v>-9.6878251041966124E-2</v>
      </c>
      <c r="I98" s="82">
        <v>6.3872980328499063</v>
      </c>
      <c r="J98" s="82">
        <v>0.10181449866107339</v>
      </c>
      <c r="K98" s="81">
        <v>1.6198355799879278E-2</v>
      </c>
      <c r="L98" s="83">
        <v>280507941.56877846</v>
      </c>
      <c r="M98" s="83">
        <v>-3062903.1405556202</v>
      </c>
      <c r="N98" s="81">
        <v>-1.0801192004400729E-2</v>
      </c>
      <c r="O98" s="80">
        <v>60940798.839028075</v>
      </c>
      <c r="P98" s="80">
        <v>-1060014.3862177804</v>
      </c>
      <c r="Q98" s="81">
        <v>-1.7096781978758909E-2</v>
      </c>
    </row>
    <row r="99" spans="1:17">
      <c r="A99" s="954" t="s">
        <v>116</v>
      </c>
      <c r="B99" s="954" t="s">
        <v>353</v>
      </c>
      <c r="C99" s="393" t="s">
        <v>83</v>
      </c>
      <c r="D99" s="80">
        <v>98842558.194644734</v>
      </c>
      <c r="E99" s="80">
        <v>3557558.0877759159</v>
      </c>
      <c r="F99" s="84">
        <v>3.7335971913584141E-2</v>
      </c>
      <c r="G99" s="231">
        <v>9.0114250937958964</v>
      </c>
      <c r="H99" s="231">
        <v>6.062064724886973E-2</v>
      </c>
      <c r="I99" s="85">
        <v>4.3526960891956792</v>
      </c>
      <c r="J99" s="85">
        <v>-0.27117061196496106</v>
      </c>
      <c r="K99" s="84">
        <v>-5.864585410667101E-2</v>
      </c>
      <c r="L99" s="86">
        <v>430231616.49992621</v>
      </c>
      <c r="M99" s="86">
        <v>-10353522.614311993</v>
      </c>
      <c r="N99" s="84">
        <v>-2.3499482154861005E-2</v>
      </c>
      <c r="O99" s="80">
        <v>112959915.76805121</v>
      </c>
      <c r="P99" s="80">
        <v>5420255.2603835166</v>
      </c>
      <c r="Q99" s="84">
        <v>5.0402383965095804E-2</v>
      </c>
    </row>
    <row r="100" spans="1:17">
      <c r="A100" s="954" t="s">
        <v>116</v>
      </c>
      <c r="B100" s="954" t="s">
        <v>353</v>
      </c>
      <c r="C100" s="87" t="s">
        <v>305</v>
      </c>
      <c r="D100" s="80">
        <v>602960290.98740149</v>
      </c>
      <c r="E100" s="80">
        <v>21012331.06257093</v>
      </c>
      <c r="F100" s="81">
        <v>3.6106890150942476E-2</v>
      </c>
      <c r="G100" s="230">
        <v>54.971579004121061</v>
      </c>
      <c r="H100" s="230">
        <v>0.30502727497172799</v>
      </c>
      <c r="I100" s="82">
        <v>4.0709754141883998</v>
      </c>
      <c r="J100" s="82">
        <v>-0.2849118804512738</v>
      </c>
      <c r="K100" s="81">
        <v>-6.5408460132080209E-2</v>
      </c>
      <c r="L100" s="83">
        <v>2454636520.3415947</v>
      </c>
      <c r="M100" s="83">
        <v>-80263204.436452389</v>
      </c>
      <c r="N100" s="81">
        <v>-3.1663266066069E-2</v>
      </c>
      <c r="O100" s="80">
        <v>597270325.49796128</v>
      </c>
      <c r="P100" s="80">
        <v>27200918.694908381</v>
      </c>
      <c r="Q100" s="81">
        <v>4.7715099898889557E-2</v>
      </c>
    </row>
    <row r="101" spans="1:17">
      <c r="A101" s="954" t="s">
        <v>116</v>
      </c>
      <c r="B101" s="954" t="s">
        <v>353</v>
      </c>
      <c r="C101" s="393" t="s">
        <v>306</v>
      </c>
      <c r="D101" s="80">
        <v>5315893.9033307694</v>
      </c>
      <c r="E101" s="80">
        <v>4619117.6645349301</v>
      </c>
      <c r="F101" s="84">
        <v>6.629269781813508</v>
      </c>
      <c r="G101" s="231">
        <v>0.48464730771230702</v>
      </c>
      <c r="H101" s="231">
        <v>0.41919411099228454</v>
      </c>
      <c r="I101" s="85">
        <v>7.1554877416030074</v>
      </c>
      <c r="J101" s="85">
        <v>0.28031884495970605</v>
      </c>
      <c r="K101" s="84">
        <v>4.077264852308829E-2</v>
      </c>
      <c r="L101" s="86">
        <v>38037813.660945565</v>
      </c>
      <c r="M101" s="86">
        <v>33247359.336056173</v>
      </c>
      <c r="N101" s="84">
        <v>6.9403353171150073</v>
      </c>
      <c r="O101" s="80">
        <v>9326689.1702482775</v>
      </c>
      <c r="P101" s="80">
        <v>8683041.7072413713</v>
      </c>
      <c r="Q101" s="84">
        <v>13.490368884042667</v>
      </c>
    </row>
    <row r="102" spans="1:17">
      <c r="A102" s="954" t="s">
        <v>116</v>
      </c>
      <c r="B102" s="954" t="s">
        <v>353</v>
      </c>
      <c r="C102" s="87" t="s">
        <v>307</v>
      </c>
      <c r="D102" s="80">
        <v>20543347.194871046</v>
      </c>
      <c r="E102" s="80">
        <v>-3171165.3575336449</v>
      </c>
      <c r="F102" s="81">
        <v>-0.13372256125973306</v>
      </c>
      <c r="G102" s="230">
        <v>1.8729263770962639</v>
      </c>
      <c r="H102" s="230">
        <v>-0.35474811693417529</v>
      </c>
      <c r="I102" s="82">
        <v>4.9876718671484612</v>
      </c>
      <c r="J102" s="82">
        <v>-8.494897261561718E-3</v>
      </c>
      <c r="K102" s="81">
        <v>-1.7002829693505729E-3</v>
      </c>
      <c r="L102" s="83">
        <v>102463474.86092158</v>
      </c>
      <c r="M102" s="83">
        <v>-16018184.587587029</v>
      </c>
      <c r="N102" s="81">
        <v>-0.13519547803555565</v>
      </c>
      <c r="O102" s="80">
        <v>11650090.75011945</v>
      </c>
      <c r="P102" s="80">
        <v>-1685984.4702184089</v>
      </c>
      <c r="Q102" s="81">
        <v>-0.12642283748124328</v>
      </c>
    </row>
    <row r="103" spans="1:17">
      <c r="A103" s="954" t="s">
        <v>116</v>
      </c>
      <c r="B103" s="954" t="s">
        <v>353</v>
      </c>
      <c r="C103" s="393" t="s">
        <v>308</v>
      </c>
      <c r="D103" s="80">
        <v>3931893.1354599521</v>
      </c>
      <c r="E103" s="80">
        <v>648381.2141703479</v>
      </c>
      <c r="F103" s="84">
        <v>0.19746577131831922</v>
      </c>
      <c r="G103" s="231">
        <v>0.35846867092648171</v>
      </c>
      <c r="H103" s="231">
        <v>5.0024812266607599E-2</v>
      </c>
      <c r="I103" s="85">
        <v>6.6323770655836105</v>
      </c>
      <c r="J103" s="85">
        <v>0.87401291706103112</v>
      </c>
      <c r="K103" s="84">
        <v>0.15178145989347969</v>
      </c>
      <c r="L103" s="86">
        <v>26077797.855950266</v>
      </c>
      <c r="M103" s="86">
        <v>7170140.5271498859</v>
      </c>
      <c r="N103" s="84">
        <v>0.3792188742615003</v>
      </c>
      <c r="O103" s="80">
        <v>6290332.4746886194</v>
      </c>
      <c r="P103" s="80">
        <v>1760452.6310616434</v>
      </c>
      <c r="Q103" s="84">
        <v>0.38863119814058628</v>
      </c>
    </row>
    <row r="104" spans="1:17">
      <c r="A104" s="954" t="s">
        <v>116</v>
      </c>
      <c r="B104" s="954" t="s">
        <v>353</v>
      </c>
      <c r="C104" s="87" t="s">
        <v>309</v>
      </c>
      <c r="D104" s="80">
        <v>145753618.52449813</v>
      </c>
      <c r="E104" s="80">
        <v>7865609.3534772098</v>
      </c>
      <c r="F104" s="81">
        <v>5.7043461579908548E-2</v>
      </c>
      <c r="G104" s="230">
        <v>13.28828228926171</v>
      </c>
      <c r="H104" s="230">
        <v>0.33547120431401645</v>
      </c>
      <c r="I104" s="82">
        <v>6.5434800573047678</v>
      </c>
      <c r="J104" s="82">
        <v>0.10341195698617867</v>
      </c>
      <c r="K104" s="81">
        <v>1.6057587493688599E-2</v>
      </c>
      <c r="L104" s="83">
        <v>953735896.09506083</v>
      </c>
      <c r="M104" s="83">
        <v>65727726.816330194</v>
      </c>
      <c r="N104" s="81">
        <v>7.4017029448857893E-2</v>
      </c>
      <c r="O104" s="80">
        <v>141502789.41003215</v>
      </c>
      <c r="P104" s="80">
        <v>9982067.5723479986</v>
      </c>
      <c r="Q104" s="81">
        <v>7.589729916983981E-2</v>
      </c>
    </row>
    <row r="105" spans="1:17">
      <c r="A105" s="954" t="s">
        <v>116</v>
      </c>
      <c r="B105" s="954" t="s">
        <v>353</v>
      </c>
      <c r="C105" s="393" t="s">
        <v>310</v>
      </c>
      <c r="D105" s="80"/>
      <c r="E105" s="80"/>
      <c r="F105" s="81"/>
      <c r="G105" s="230"/>
      <c r="H105" s="230"/>
      <c r="I105" s="82"/>
      <c r="J105" s="82"/>
      <c r="K105" s="81"/>
      <c r="L105" s="83"/>
      <c r="M105" s="83"/>
      <c r="N105" s="81"/>
      <c r="O105" s="80"/>
      <c r="P105" s="80"/>
      <c r="Q105" s="81"/>
    </row>
    <row r="106" spans="1:17">
      <c r="A106" s="954" t="s">
        <v>116</v>
      </c>
      <c r="B106" s="954" t="s">
        <v>353</v>
      </c>
      <c r="C106" s="87" t="s">
        <v>311</v>
      </c>
      <c r="D106" s="80">
        <v>18001211.292887412</v>
      </c>
      <c r="E106" s="80">
        <v>-97562.645410876721</v>
      </c>
      <c r="F106" s="84">
        <v>-5.3905665512749045E-3</v>
      </c>
      <c r="G106" s="231">
        <v>1.6411611569583653</v>
      </c>
      <c r="H106" s="231">
        <v>-5.8986673888849817E-2</v>
      </c>
      <c r="I106" s="85">
        <v>6.35514420499387</v>
      </c>
      <c r="J106" s="85">
        <v>2.9792999138246401E-2</v>
      </c>
      <c r="K106" s="84">
        <v>4.7100940593884913E-3</v>
      </c>
      <c r="L106" s="86">
        <v>114400293.63086358</v>
      </c>
      <c r="M106" s="86">
        <v>-80807.924259766936</v>
      </c>
      <c r="N106" s="84">
        <v>-7.0586256737630558E-4</v>
      </c>
      <c r="O106" s="80">
        <v>24966427.897810988</v>
      </c>
      <c r="P106" s="80">
        <v>-95104.186984479427</v>
      </c>
      <c r="Q106" s="84">
        <v>-3.7948273338874604E-3</v>
      </c>
    </row>
    <row r="107" spans="1:17">
      <c r="A107" s="235"/>
      <c r="B107" s="235"/>
      <c r="C107" s="87"/>
      <c r="D107" s="80"/>
      <c r="E107" s="80"/>
      <c r="F107" s="84"/>
      <c r="G107" s="231"/>
      <c r="H107" s="231"/>
      <c r="I107" s="85"/>
      <c r="J107" s="85"/>
      <c r="K107" s="84"/>
      <c r="L107" s="86"/>
      <c r="M107" s="86"/>
      <c r="N107" s="84"/>
      <c r="O107" s="80"/>
      <c r="P107" s="80"/>
      <c r="Q107" s="84"/>
    </row>
    <row r="108" spans="1:17">
      <c r="A108" s="235"/>
      <c r="B108" s="235"/>
      <c r="C108" s="235"/>
      <c r="D108" s="80"/>
      <c r="E108" s="80"/>
      <c r="F108" s="81"/>
      <c r="G108" s="230"/>
      <c r="H108" s="230"/>
      <c r="I108" s="82"/>
      <c r="J108" s="82"/>
      <c r="K108" s="81"/>
      <c r="L108" s="83"/>
      <c r="M108" s="83"/>
      <c r="N108" s="81"/>
      <c r="O108" s="80"/>
      <c r="P108" s="80"/>
      <c r="Q108" s="81"/>
    </row>
    <row r="109" spans="1:17">
      <c r="A109" s="235"/>
      <c r="B109" s="235"/>
      <c r="C109" s="87"/>
      <c r="D109" s="80"/>
      <c r="E109" s="80"/>
      <c r="F109" s="84"/>
      <c r="G109" s="231"/>
      <c r="H109" s="231"/>
      <c r="I109" s="85"/>
      <c r="J109" s="85"/>
      <c r="K109" s="84"/>
      <c r="L109" s="86"/>
      <c r="M109" s="86"/>
      <c r="N109" s="84"/>
      <c r="O109" s="80"/>
      <c r="P109" s="80"/>
      <c r="Q109" s="84"/>
    </row>
    <row r="110" spans="1:17">
      <c r="A110" s="235"/>
      <c r="B110" s="235"/>
      <c r="C110" s="235"/>
      <c r="D110" s="80"/>
      <c r="E110" s="80"/>
      <c r="F110" s="81"/>
      <c r="G110" s="230"/>
      <c r="H110" s="230"/>
      <c r="I110" s="82"/>
      <c r="J110" s="82"/>
      <c r="K110" s="81"/>
      <c r="L110" s="83"/>
      <c r="M110" s="83"/>
      <c r="N110" s="81"/>
      <c r="O110" s="80"/>
      <c r="P110" s="80"/>
      <c r="Q110" s="81"/>
    </row>
    <row r="111" spans="1:17">
      <c r="A111" s="235"/>
      <c r="B111" s="235"/>
      <c r="C111" s="87"/>
      <c r="D111" s="80"/>
      <c r="E111" s="80"/>
      <c r="F111" s="84"/>
      <c r="G111" s="231"/>
      <c r="H111" s="231"/>
      <c r="I111" s="85"/>
      <c r="J111" s="85"/>
      <c r="K111" s="84"/>
      <c r="L111" s="86"/>
      <c r="M111" s="86"/>
      <c r="N111" s="84"/>
      <c r="O111" s="80"/>
      <c r="P111" s="80"/>
      <c r="Q111" s="84"/>
    </row>
    <row r="112" spans="1:17">
      <c r="A112" s="235"/>
      <c r="B112" s="235"/>
      <c r="C112" s="235"/>
      <c r="D112" s="80"/>
      <c r="E112" s="80"/>
      <c r="F112" s="81"/>
      <c r="G112" s="230"/>
      <c r="H112" s="230"/>
      <c r="I112" s="82"/>
      <c r="J112" s="82"/>
      <c r="K112" s="81"/>
      <c r="L112" s="83"/>
      <c r="M112" s="83"/>
      <c r="N112" s="81"/>
      <c r="O112" s="80"/>
      <c r="P112" s="80"/>
      <c r="Q112" s="81"/>
    </row>
    <row r="113" spans="1:17">
      <c r="A113" s="235"/>
      <c r="B113" s="235"/>
      <c r="C113" s="87"/>
      <c r="D113" s="80"/>
      <c r="E113" s="80"/>
      <c r="F113" s="84"/>
      <c r="G113" s="231"/>
      <c r="H113" s="231"/>
      <c r="I113" s="85"/>
      <c r="J113" s="85"/>
      <c r="K113" s="84"/>
      <c r="L113" s="86"/>
      <c r="M113" s="86"/>
      <c r="N113" s="84"/>
      <c r="O113" s="80"/>
      <c r="P113" s="80"/>
      <c r="Q113" s="84"/>
    </row>
    <row r="114" spans="1:17">
      <c r="A114" s="235"/>
      <c r="B114" s="235"/>
      <c r="C114" s="235"/>
      <c r="D114" s="80"/>
      <c r="E114" s="80"/>
      <c r="F114" s="81"/>
      <c r="G114" s="230"/>
      <c r="H114" s="230"/>
      <c r="I114" s="82"/>
      <c r="J114" s="82"/>
      <c r="K114" s="81"/>
      <c r="L114" s="83"/>
      <c r="M114" s="83"/>
      <c r="N114" s="81"/>
      <c r="O114" s="80"/>
      <c r="P114" s="80"/>
      <c r="Q114" s="81"/>
    </row>
    <row r="115" spans="1:17">
      <c r="A115" s="235"/>
      <c r="B115" s="235"/>
      <c r="C115" s="87"/>
      <c r="D115" s="80"/>
      <c r="E115" s="80"/>
      <c r="F115" s="84"/>
      <c r="G115" s="231"/>
      <c r="H115" s="231"/>
      <c r="I115" s="85"/>
      <c r="J115" s="85"/>
      <c r="K115" s="84"/>
      <c r="L115" s="86"/>
      <c r="M115" s="86"/>
      <c r="N115" s="84"/>
      <c r="O115" s="80"/>
      <c r="P115" s="80"/>
      <c r="Q115" s="84"/>
    </row>
    <row r="116" spans="1:17">
      <c r="A116" s="235"/>
      <c r="B116" s="235"/>
      <c r="C116" s="235"/>
      <c r="D116" s="80"/>
      <c r="E116" s="80"/>
      <c r="F116" s="81"/>
      <c r="G116" s="230"/>
      <c r="H116" s="230"/>
      <c r="I116" s="82"/>
      <c r="J116" s="82"/>
      <c r="K116" s="81"/>
      <c r="L116" s="83"/>
      <c r="M116" s="83"/>
      <c r="N116" s="81"/>
      <c r="O116" s="80"/>
      <c r="P116" s="80"/>
      <c r="Q116" s="81"/>
    </row>
    <row r="117" spans="1:17">
      <c r="A117" s="235"/>
      <c r="B117" s="235"/>
      <c r="C117" s="87"/>
      <c r="D117" s="80"/>
      <c r="E117" s="80"/>
      <c r="F117" s="84"/>
      <c r="G117" s="231"/>
      <c r="H117" s="231"/>
      <c r="I117" s="85"/>
      <c r="J117" s="85"/>
      <c r="K117" s="84"/>
      <c r="L117" s="86"/>
      <c r="M117" s="86"/>
      <c r="N117" s="84"/>
      <c r="O117" s="80"/>
      <c r="P117" s="80"/>
      <c r="Q117" s="84"/>
    </row>
    <row r="118" spans="1:17">
      <c r="A118" s="235"/>
      <c r="B118" s="235"/>
      <c r="C118" s="235"/>
      <c r="D118" s="80"/>
      <c r="E118" s="80"/>
      <c r="F118" s="81"/>
      <c r="G118" s="230"/>
      <c r="H118" s="230"/>
      <c r="I118" s="82"/>
      <c r="J118" s="82"/>
      <c r="K118" s="81"/>
      <c r="L118" s="83"/>
      <c r="M118" s="83"/>
      <c r="N118" s="81"/>
      <c r="O118" s="80"/>
      <c r="P118" s="80"/>
      <c r="Q118" s="81"/>
    </row>
    <row r="119" spans="1:17">
      <c r="A119" s="235"/>
      <c r="B119" s="235"/>
      <c r="C119" s="87"/>
      <c r="D119" s="80"/>
      <c r="E119" s="80"/>
      <c r="F119" s="84"/>
      <c r="G119" s="231"/>
      <c r="H119" s="231"/>
      <c r="I119" s="85"/>
      <c r="J119" s="85"/>
      <c r="K119" s="84"/>
      <c r="L119" s="86"/>
      <c r="M119" s="86"/>
      <c r="N119" s="84"/>
      <c r="O119" s="80"/>
      <c r="P119" s="80"/>
      <c r="Q119" s="84"/>
    </row>
    <row r="120" spans="1:17">
      <c r="A120" s="235"/>
      <c r="B120" s="235"/>
      <c r="C120" s="235"/>
      <c r="D120" s="80"/>
      <c r="E120" s="80"/>
      <c r="F120" s="81"/>
      <c r="G120" s="230"/>
      <c r="H120" s="230"/>
      <c r="I120" s="82"/>
      <c r="J120" s="82"/>
      <c r="K120" s="81"/>
      <c r="L120" s="83"/>
      <c r="M120" s="83"/>
      <c r="N120" s="81"/>
      <c r="O120" s="80"/>
      <c r="P120" s="80"/>
      <c r="Q120" s="81"/>
    </row>
    <row r="121" spans="1:17">
      <c r="A121" s="235"/>
      <c r="B121" s="235"/>
      <c r="C121" s="87"/>
      <c r="D121" s="80"/>
      <c r="E121" s="80"/>
      <c r="F121" s="84"/>
      <c r="G121" s="231"/>
      <c r="H121" s="231"/>
      <c r="I121" s="85"/>
      <c r="J121" s="85"/>
      <c r="K121" s="84"/>
      <c r="L121" s="86"/>
      <c r="M121" s="86"/>
      <c r="N121" s="84"/>
      <c r="O121" s="80"/>
      <c r="P121" s="80"/>
      <c r="Q121" s="84"/>
    </row>
    <row r="122" spans="1:17">
      <c r="A122" s="235"/>
      <c r="B122" s="235"/>
      <c r="C122" s="235"/>
      <c r="D122" s="80"/>
      <c r="E122" s="80"/>
      <c r="F122" s="81"/>
      <c r="G122" s="230"/>
      <c r="H122" s="230"/>
      <c r="I122" s="82"/>
      <c r="J122" s="82"/>
      <c r="K122" s="81"/>
      <c r="L122" s="83"/>
      <c r="M122" s="83"/>
      <c r="N122" s="81"/>
      <c r="O122" s="80"/>
      <c r="P122" s="80"/>
      <c r="Q122" s="81"/>
    </row>
    <row r="123" spans="1:17">
      <c r="A123" s="235"/>
      <c r="B123" s="235"/>
      <c r="C123" s="87"/>
      <c r="D123" s="80"/>
      <c r="E123" s="80"/>
      <c r="F123" s="84"/>
      <c r="G123" s="231"/>
      <c r="H123" s="231"/>
      <c r="I123" s="85"/>
      <c r="J123" s="85"/>
      <c r="K123" s="84"/>
      <c r="L123" s="86"/>
      <c r="M123" s="86"/>
      <c r="N123" s="84"/>
      <c r="O123" s="80"/>
      <c r="P123" s="80"/>
      <c r="Q123" s="84"/>
    </row>
    <row r="124" spans="1:17">
      <c r="A124" s="235"/>
      <c r="B124" s="235"/>
      <c r="C124" s="235"/>
      <c r="D124" s="80"/>
      <c r="E124" s="80"/>
      <c r="F124" s="81"/>
      <c r="G124" s="230"/>
      <c r="H124" s="230"/>
      <c r="I124" s="82"/>
      <c r="J124" s="82"/>
      <c r="K124" s="81"/>
      <c r="L124" s="83"/>
      <c r="M124" s="83"/>
      <c r="N124" s="81"/>
      <c r="O124" s="80"/>
      <c r="P124" s="80"/>
      <c r="Q124" s="81"/>
    </row>
    <row r="125" spans="1:17">
      <c r="A125" s="235"/>
      <c r="B125" s="235"/>
      <c r="C125" s="87"/>
      <c r="D125" s="80"/>
      <c r="E125" s="80"/>
      <c r="F125" s="84"/>
      <c r="G125" s="231"/>
      <c r="H125" s="231"/>
      <c r="I125" s="85"/>
      <c r="J125" s="85"/>
      <c r="K125" s="84"/>
      <c r="L125" s="86"/>
      <c r="M125" s="86"/>
      <c r="N125" s="84"/>
      <c r="O125" s="80"/>
      <c r="P125" s="80"/>
      <c r="Q125" s="84"/>
    </row>
    <row r="126" spans="1:17">
      <c r="A126" s="235"/>
      <c r="B126" s="235"/>
      <c r="C126" s="235"/>
      <c r="D126" s="80"/>
      <c r="E126" s="80"/>
      <c r="F126" s="81"/>
      <c r="G126" s="230"/>
      <c r="H126" s="230"/>
      <c r="I126" s="82"/>
      <c r="J126" s="82"/>
      <c r="K126" s="81"/>
      <c r="L126" s="83"/>
      <c r="M126" s="83"/>
      <c r="N126" s="81"/>
      <c r="O126" s="80"/>
      <c r="P126" s="80"/>
      <c r="Q126" s="81"/>
    </row>
    <row r="127" spans="1:17">
      <c r="A127" s="235"/>
      <c r="B127" s="235"/>
      <c r="C127" s="87"/>
      <c r="D127" s="80"/>
      <c r="E127" s="80"/>
      <c r="F127" s="84"/>
      <c r="G127" s="231"/>
      <c r="H127" s="231"/>
      <c r="I127" s="85"/>
      <c r="J127" s="85"/>
      <c r="K127" s="84"/>
      <c r="L127" s="86"/>
      <c r="M127" s="86"/>
      <c r="N127" s="84"/>
      <c r="O127" s="80"/>
      <c r="P127" s="80"/>
      <c r="Q127" s="84"/>
    </row>
    <row r="128" spans="1:17">
      <c r="A128" s="235"/>
      <c r="B128" s="235"/>
      <c r="C128" s="235"/>
      <c r="D128" s="80"/>
      <c r="E128" s="80"/>
      <c r="F128" s="81"/>
      <c r="G128" s="230"/>
      <c r="H128" s="230"/>
      <c r="I128" s="82"/>
      <c r="J128" s="82"/>
      <c r="K128" s="81"/>
      <c r="L128" s="83"/>
      <c r="M128" s="83"/>
      <c r="N128" s="81"/>
      <c r="O128" s="80"/>
      <c r="P128" s="80"/>
      <c r="Q128" s="81"/>
    </row>
    <row r="129" spans="1:17">
      <c r="A129" s="235"/>
      <c r="B129" s="235"/>
      <c r="C129" s="87"/>
      <c r="D129" s="80"/>
      <c r="E129" s="80"/>
      <c r="F129" s="84"/>
      <c r="G129" s="231"/>
      <c r="H129" s="231"/>
      <c r="I129" s="85"/>
      <c r="J129" s="85"/>
      <c r="K129" s="84"/>
      <c r="L129" s="86"/>
      <c r="M129" s="86"/>
      <c r="N129" s="84"/>
      <c r="O129" s="80"/>
      <c r="P129" s="80"/>
      <c r="Q129" s="84"/>
    </row>
    <row r="130" spans="1:17">
      <c r="A130" s="235"/>
      <c r="B130" s="235"/>
      <c r="C130" s="235"/>
      <c r="D130" s="80"/>
      <c r="E130" s="80"/>
      <c r="F130" s="81"/>
      <c r="G130" s="230"/>
      <c r="H130" s="230"/>
      <c r="I130" s="82"/>
      <c r="J130" s="82"/>
      <c r="K130" s="81"/>
      <c r="L130" s="83"/>
      <c r="M130" s="83"/>
      <c r="N130" s="81"/>
      <c r="O130" s="80"/>
      <c r="P130" s="80"/>
      <c r="Q130" s="81"/>
    </row>
    <row r="131" spans="1:17">
      <c r="A131" s="235"/>
      <c r="B131" s="235"/>
      <c r="C131" s="87"/>
      <c r="D131" s="80"/>
      <c r="E131" s="80"/>
      <c r="F131" s="84"/>
      <c r="G131" s="231"/>
      <c r="H131" s="231"/>
      <c r="I131" s="85"/>
      <c r="J131" s="85"/>
      <c r="K131" s="84"/>
      <c r="L131" s="86"/>
      <c r="M131" s="86"/>
      <c r="N131" s="84"/>
      <c r="O131" s="80"/>
      <c r="P131" s="80"/>
      <c r="Q131" s="84"/>
    </row>
    <row r="132" spans="1:17">
      <c r="A132" s="235"/>
      <c r="B132" s="235"/>
      <c r="C132" s="235"/>
      <c r="D132" s="80"/>
      <c r="E132" s="80"/>
      <c r="F132" s="81"/>
      <c r="G132" s="230"/>
      <c r="H132" s="230"/>
      <c r="I132" s="82"/>
      <c r="J132" s="82"/>
      <c r="K132" s="81"/>
      <c r="L132" s="83"/>
      <c r="M132" s="83"/>
      <c r="N132" s="81"/>
      <c r="O132" s="80"/>
      <c r="P132" s="80"/>
      <c r="Q132" s="81"/>
    </row>
    <row r="133" spans="1:17">
      <c r="A133" s="235"/>
      <c r="B133" s="235"/>
      <c r="C133" s="87"/>
      <c r="D133" s="80"/>
      <c r="E133" s="80"/>
      <c r="F133" s="84"/>
      <c r="G133" s="231"/>
      <c r="H133" s="231"/>
      <c r="I133" s="85"/>
      <c r="J133" s="85"/>
      <c r="K133" s="84"/>
      <c r="L133" s="86"/>
      <c r="M133" s="86"/>
      <c r="N133" s="84"/>
      <c r="O133" s="80"/>
      <c r="P133" s="80"/>
      <c r="Q133" s="84"/>
    </row>
    <row r="134" spans="1:17">
      <c r="A134" s="235"/>
      <c r="B134" s="235"/>
      <c r="C134" s="235"/>
      <c r="D134" s="80"/>
      <c r="E134" s="80"/>
      <c r="F134" s="81"/>
      <c r="G134" s="230"/>
      <c r="H134" s="230"/>
      <c r="I134" s="82"/>
      <c r="J134" s="82"/>
      <c r="K134" s="81"/>
      <c r="L134" s="83"/>
      <c r="M134" s="83"/>
      <c r="N134" s="81"/>
      <c r="O134" s="80"/>
      <c r="P134" s="80"/>
      <c r="Q134" s="81"/>
    </row>
    <row r="135" spans="1:17">
      <c r="A135" s="235"/>
      <c r="B135" s="235"/>
      <c r="C135" s="87"/>
      <c r="D135" s="80"/>
      <c r="E135" s="80"/>
      <c r="F135" s="84"/>
      <c r="G135" s="231"/>
      <c r="H135" s="231"/>
      <c r="I135" s="85"/>
      <c r="J135" s="85"/>
      <c r="K135" s="84"/>
      <c r="L135" s="86"/>
      <c r="M135" s="86"/>
      <c r="N135" s="84"/>
      <c r="O135" s="80"/>
      <c r="P135" s="80"/>
      <c r="Q135" s="84"/>
    </row>
    <row r="136" spans="1:17">
      <c r="A136" s="235"/>
      <c r="B136" s="235"/>
      <c r="C136" s="235"/>
      <c r="D136" s="80"/>
      <c r="E136" s="80"/>
      <c r="F136" s="81"/>
      <c r="G136" s="230"/>
      <c r="H136" s="230"/>
      <c r="I136" s="82"/>
      <c r="J136" s="82"/>
      <c r="K136" s="81"/>
      <c r="L136" s="83"/>
      <c r="M136" s="83"/>
      <c r="N136" s="81"/>
      <c r="O136" s="80"/>
      <c r="P136" s="80"/>
      <c r="Q136" s="81"/>
    </row>
    <row r="137" spans="1:17">
      <c r="A137" s="235"/>
      <c r="B137" s="235"/>
      <c r="C137" s="87"/>
      <c r="D137" s="80"/>
      <c r="E137" s="80"/>
      <c r="F137" s="84"/>
      <c r="G137" s="231"/>
      <c r="H137" s="231"/>
      <c r="I137" s="85"/>
      <c r="J137" s="85"/>
      <c r="K137" s="84"/>
      <c r="L137" s="86"/>
      <c r="M137" s="86"/>
      <c r="N137" s="84"/>
      <c r="O137" s="80"/>
      <c r="P137" s="80"/>
      <c r="Q137" s="84"/>
    </row>
    <row r="138" spans="1:17">
      <c r="A138" s="235"/>
      <c r="B138" s="235"/>
      <c r="C138" s="235"/>
      <c r="D138" s="80"/>
      <c r="E138" s="80"/>
      <c r="F138" s="81"/>
      <c r="G138" s="230"/>
      <c r="H138" s="230"/>
      <c r="I138" s="82"/>
      <c r="J138" s="82"/>
      <c r="K138" s="81"/>
      <c r="L138" s="83"/>
      <c r="M138" s="83"/>
      <c r="N138" s="81"/>
      <c r="O138" s="80"/>
      <c r="P138" s="80"/>
      <c r="Q138" s="81"/>
    </row>
    <row r="139" spans="1:17">
      <c r="A139" s="235"/>
      <c r="B139" s="235"/>
      <c r="C139" s="87"/>
      <c r="D139" s="80"/>
      <c r="E139" s="80"/>
      <c r="F139" s="84"/>
      <c r="G139" s="231"/>
      <c r="H139" s="231"/>
      <c r="I139" s="85"/>
      <c r="J139" s="85"/>
      <c r="K139" s="84"/>
      <c r="L139" s="86"/>
      <c r="M139" s="86"/>
      <c r="N139" s="84"/>
      <c r="O139" s="80"/>
      <c r="P139" s="80"/>
      <c r="Q139" s="84"/>
    </row>
    <row r="140" spans="1:17">
      <c r="A140" s="235"/>
      <c r="B140" s="235"/>
      <c r="C140" s="235"/>
      <c r="D140" s="80"/>
      <c r="E140" s="80"/>
      <c r="F140" s="81"/>
      <c r="G140" s="230"/>
      <c r="H140" s="230"/>
      <c r="I140" s="82"/>
      <c r="J140" s="82"/>
      <c r="K140" s="81"/>
      <c r="L140" s="83"/>
      <c r="M140" s="83"/>
      <c r="N140" s="81"/>
      <c r="O140" s="80"/>
      <c r="P140" s="80"/>
      <c r="Q140" s="81"/>
    </row>
    <row r="141" spans="1:17">
      <c r="A141" s="235"/>
      <c r="B141" s="235"/>
      <c r="C141" s="87"/>
      <c r="D141" s="80"/>
      <c r="E141" s="80"/>
      <c r="F141" s="84"/>
      <c r="G141" s="231"/>
      <c r="H141" s="231"/>
      <c r="I141" s="85"/>
      <c r="J141" s="85"/>
      <c r="K141" s="84"/>
      <c r="L141" s="86"/>
      <c r="M141" s="86"/>
      <c r="N141" s="84"/>
      <c r="O141" s="80"/>
      <c r="P141" s="80"/>
      <c r="Q141" s="84"/>
    </row>
    <row r="142" spans="1:17">
      <c r="A142" s="235"/>
      <c r="B142" s="235"/>
      <c r="C142" s="235"/>
      <c r="D142" s="80"/>
      <c r="E142" s="80"/>
      <c r="F142" s="81"/>
      <c r="G142" s="230"/>
      <c r="H142" s="230"/>
      <c r="I142" s="82"/>
      <c r="J142" s="82"/>
      <c r="K142" s="81"/>
      <c r="L142" s="83"/>
      <c r="M142" s="83"/>
      <c r="N142" s="81"/>
      <c r="O142" s="80"/>
      <c r="P142" s="80"/>
      <c r="Q142" s="81"/>
    </row>
    <row r="143" spans="1:17">
      <c r="A143" s="235"/>
      <c r="B143" s="235"/>
      <c r="C143" s="87"/>
      <c r="D143" s="80"/>
      <c r="E143" s="80"/>
      <c r="F143" s="84"/>
      <c r="G143" s="231"/>
      <c r="H143" s="231"/>
      <c r="I143" s="85"/>
      <c r="J143" s="85"/>
      <c r="K143" s="84"/>
      <c r="L143" s="86"/>
      <c r="M143" s="86"/>
      <c r="N143" s="84"/>
      <c r="O143" s="80"/>
      <c r="P143" s="80"/>
      <c r="Q143" s="84"/>
    </row>
    <row r="144" spans="1:17">
      <c r="A144" s="235"/>
      <c r="B144" s="235"/>
      <c r="C144" s="235"/>
      <c r="D144" s="80"/>
      <c r="E144" s="80"/>
      <c r="F144" s="81"/>
      <c r="G144" s="230"/>
      <c r="H144" s="230"/>
      <c r="I144" s="82"/>
      <c r="J144" s="82"/>
      <c r="K144" s="81"/>
      <c r="L144" s="83"/>
      <c r="M144" s="83"/>
      <c r="N144" s="81"/>
      <c r="O144" s="80"/>
      <c r="P144" s="80"/>
      <c r="Q144" s="81"/>
    </row>
    <row r="145" spans="1:17">
      <c r="A145" s="235"/>
      <c r="B145" s="235"/>
      <c r="C145" s="87"/>
      <c r="D145" s="80"/>
      <c r="E145" s="80"/>
      <c r="F145" s="84"/>
      <c r="G145" s="231"/>
      <c r="H145" s="231"/>
      <c r="I145" s="85"/>
      <c r="J145" s="85"/>
      <c r="K145" s="84"/>
      <c r="L145" s="86"/>
      <c r="M145" s="86"/>
      <c r="N145" s="84"/>
      <c r="O145" s="80"/>
      <c r="P145" s="80"/>
      <c r="Q145" s="84"/>
    </row>
    <row r="146" spans="1:17">
      <c r="A146" s="235"/>
      <c r="B146" s="235"/>
      <c r="C146" s="235"/>
      <c r="D146" s="80"/>
      <c r="E146" s="80"/>
      <c r="F146" s="81"/>
      <c r="G146" s="230"/>
      <c r="H146" s="230"/>
      <c r="I146" s="82"/>
      <c r="J146" s="82"/>
      <c r="K146" s="81"/>
      <c r="L146" s="83"/>
      <c r="M146" s="83"/>
      <c r="N146" s="81"/>
      <c r="O146" s="80"/>
      <c r="P146" s="80"/>
      <c r="Q146" s="81"/>
    </row>
    <row r="147" spans="1:17">
      <c r="A147" s="235"/>
      <c r="B147" s="235"/>
      <c r="C147" s="87"/>
      <c r="D147" s="80"/>
      <c r="E147" s="80"/>
      <c r="F147" s="84"/>
      <c r="G147" s="231"/>
      <c r="H147" s="231"/>
      <c r="I147" s="85"/>
      <c r="J147" s="85"/>
      <c r="K147" s="84"/>
      <c r="L147" s="86"/>
      <c r="M147" s="86"/>
      <c r="N147" s="84"/>
      <c r="O147" s="80"/>
      <c r="P147" s="80"/>
      <c r="Q147" s="84"/>
    </row>
    <row r="148" spans="1:17">
      <c r="A148" s="235"/>
      <c r="B148" s="235"/>
      <c r="C148" s="235"/>
      <c r="D148" s="80"/>
      <c r="E148" s="80"/>
      <c r="F148" s="81"/>
      <c r="G148" s="230"/>
      <c r="H148" s="230"/>
      <c r="I148" s="82"/>
      <c r="J148" s="82"/>
      <c r="K148" s="81"/>
      <c r="L148" s="83"/>
      <c r="M148" s="83"/>
      <c r="N148" s="81"/>
      <c r="O148" s="80"/>
      <c r="P148" s="80"/>
      <c r="Q148" s="81"/>
    </row>
    <row r="149" spans="1:17">
      <c r="A149" s="235"/>
      <c r="B149" s="235"/>
      <c r="C149" s="87"/>
      <c r="D149" s="80"/>
      <c r="E149" s="80"/>
      <c r="F149" s="84"/>
      <c r="G149" s="231"/>
      <c r="H149" s="231"/>
      <c r="I149" s="85"/>
      <c r="J149" s="85"/>
      <c r="K149" s="84"/>
      <c r="L149" s="86"/>
      <c r="M149" s="86"/>
      <c r="N149" s="84"/>
      <c r="O149" s="80"/>
      <c r="P149" s="80"/>
      <c r="Q149" s="84"/>
    </row>
    <row r="150" spans="1:17">
      <c r="A150" s="235"/>
      <c r="B150" s="235"/>
      <c r="C150" s="235"/>
      <c r="D150" s="80"/>
      <c r="E150" s="80"/>
      <c r="F150" s="81"/>
      <c r="G150" s="230"/>
      <c r="H150" s="230"/>
      <c r="I150" s="82"/>
      <c r="J150" s="82"/>
      <c r="K150" s="81"/>
      <c r="L150" s="83"/>
      <c r="M150" s="83"/>
      <c r="N150" s="81"/>
      <c r="O150" s="80"/>
      <c r="P150" s="80"/>
      <c r="Q150" s="81"/>
    </row>
    <row r="151" spans="1:17">
      <c r="A151" s="235"/>
      <c r="B151" s="235"/>
      <c r="C151" s="87"/>
      <c r="D151" s="80"/>
      <c r="E151" s="80"/>
      <c r="F151" s="84"/>
      <c r="G151" s="231"/>
      <c r="H151" s="231"/>
      <c r="I151" s="85"/>
      <c r="J151" s="85"/>
      <c r="K151" s="84"/>
      <c r="L151" s="86"/>
      <c r="M151" s="86"/>
      <c r="N151" s="84"/>
      <c r="O151" s="80"/>
      <c r="P151" s="80"/>
      <c r="Q151" s="84"/>
    </row>
    <row r="152" spans="1:17">
      <c r="A152" s="235"/>
      <c r="B152" s="235"/>
      <c r="C152" s="235"/>
      <c r="D152" s="80"/>
      <c r="E152" s="80"/>
      <c r="F152" s="81"/>
      <c r="G152" s="230"/>
      <c r="H152" s="230"/>
      <c r="I152" s="82"/>
      <c r="J152" s="82"/>
      <c r="K152" s="81"/>
      <c r="L152" s="83"/>
      <c r="M152" s="83"/>
      <c r="N152" s="81"/>
      <c r="O152" s="80"/>
      <c r="P152" s="80"/>
      <c r="Q152" s="81"/>
    </row>
    <row r="153" spans="1:17">
      <c r="A153" s="235"/>
      <c r="B153" s="235"/>
      <c r="C153" s="87"/>
      <c r="D153" s="80"/>
      <c r="E153" s="80"/>
      <c r="F153" s="84"/>
      <c r="G153" s="231"/>
      <c r="H153" s="231"/>
      <c r="I153" s="85"/>
      <c r="J153" s="85"/>
      <c r="K153" s="84"/>
      <c r="L153" s="86"/>
      <c r="M153" s="86"/>
      <c r="N153" s="84"/>
      <c r="O153" s="80"/>
      <c r="P153" s="80"/>
      <c r="Q153" s="84"/>
    </row>
    <row r="154" spans="1:17">
      <c r="A154" s="235"/>
      <c r="B154" s="235"/>
      <c r="C154" s="235"/>
      <c r="D154" s="80"/>
      <c r="E154" s="80"/>
      <c r="F154" s="81"/>
      <c r="G154" s="230"/>
      <c r="H154" s="230"/>
      <c r="I154" s="82"/>
      <c r="J154" s="82"/>
      <c r="K154" s="81"/>
      <c r="L154" s="83"/>
      <c r="M154" s="83"/>
      <c r="N154" s="81"/>
      <c r="O154" s="80"/>
      <c r="P154" s="80"/>
      <c r="Q154" s="81"/>
    </row>
    <row r="155" spans="1:17">
      <c r="A155" s="235"/>
      <c r="B155" s="235"/>
      <c r="C155" s="87"/>
      <c r="D155" s="80"/>
      <c r="E155" s="80"/>
      <c r="F155" s="84"/>
      <c r="G155" s="231"/>
      <c r="H155" s="231"/>
      <c r="I155" s="85"/>
      <c r="J155" s="85"/>
      <c r="K155" s="84"/>
      <c r="L155" s="86"/>
      <c r="M155" s="86"/>
      <c r="N155" s="84"/>
      <c r="O155" s="80"/>
      <c r="P155" s="80"/>
      <c r="Q155" s="84"/>
    </row>
    <row r="156" spans="1:17">
      <c r="A156" s="235"/>
      <c r="B156" s="235"/>
      <c r="C156" s="235"/>
      <c r="D156" s="80"/>
      <c r="E156" s="80"/>
      <c r="F156" s="81"/>
      <c r="G156" s="230"/>
      <c r="H156" s="230"/>
      <c r="I156" s="82"/>
      <c r="J156" s="82"/>
      <c r="K156" s="81"/>
      <c r="L156" s="83"/>
      <c r="M156" s="83"/>
      <c r="N156" s="81"/>
      <c r="O156" s="80"/>
      <c r="P156" s="80"/>
      <c r="Q156" s="81"/>
    </row>
    <row r="157" spans="1:17">
      <c r="A157" s="235"/>
      <c r="B157" s="235"/>
      <c r="C157" s="87"/>
      <c r="D157" s="80"/>
      <c r="E157" s="80"/>
      <c r="F157" s="84"/>
      <c r="G157" s="231"/>
      <c r="H157" s="231"/>
      <c r="I157" s="85"/>
      <c r="J157" s="85"/>
      <c r="K157" s="84"/>
      <c r="L157" s="86"/>
      <c r="M157" s="86"/>
      <c r="N157" s="84"/>
      <c r="O157" s="80"/>
      <c r="P157" s="80"/>
      <c r="Q157" s="84"/>
    </row>
    <row r="158" spans="1:17">
      <c r="A158" s="235"/>
      <c r="B158" s="235"/>
      <c r="C158" s="235"/>
      <c r="D158" s="80"/>
      <c r="E158" s="80"/>
      <c r="F158" s="81"/>
      <c r="G158" s="230"/>
      <c r="H158" s="230"/>
      <c r="I158" s="82"/>
      <c r="J158" s="82"/>
      <c r="K158" s="81"/>
      <c r="L158" s="83"/>
      <c r="M158" s="83"/>
      <c r="N158" s="81"/>
      <c r="O158" s="80"/>
      <c r="P158" s="80"/>
      <c r="Q158" s="81"/>
    </row>
    <row r="159" spans="1:17">
      <c r="A159" s="235"/>
      <c r="B159" s="235"/>
      <c r="C159" s="87"/>
      <c r="D159" s="80"/>
      <c r="E159" s="80"/>
      <c r="F159" s="84"/>
      <c r="G159" s="231"/>
      <c r="H159" s="231"/>
      <c r="I159" s="85"/>
      <c r="J159" s="85"/>
      <c r="K159" s="84"/>
      <c r="L159" s="86"/>
      <c r="M159" s="86"/>
      <c r="N159" s="84"/>
      <c r="O159" s="80"/>
      <c r="P159" s="80"/>
      <c r="Q159" s="84"/>
    </row>
    <row r="160" spans="1:17">
      <c r="A160" s="235"/>
      <c r="B160" s="235"/>
      <c r="C160" s="235"/>
      <c r="D160" s="80"/>
      <c r="E160" s="80"/>
      <c r="F160" s="81"/>
      <c r="G160" s="230"/>
      <c r="H160" s="230"/>
      <c r="I160" s="82"/>
      <c r="J160" s="82"/>
      <c r="K160" s="81"/>
      <c r="L160" s="83"/>
      <c r="M160" s="83"/>
      <c r="N160" s="81"/>
      <c r="O160" s="80"/>
      <c r="P160" s="80"/>
      <c r="Q160" s="81"/>
    </row>
    <row r="161" spans="4:17">
      <c r="D161" s="80"/>
      <c r="E161" s="80"/>
      <c r="F161" s="84"/>
      <c r="G161" s="231"/>
      <c r="H161" s="231"/>
      <c r="I161" s="85"/>
      <c r="J161" s="85"/>
      <c r="K161" s="84"/>
      <c r="L161" s="86"/>
      <c r="M161" s="86"/>
      <c r="N161" s="84"/>
      <c r="O161" s="80"/>
      <c r="P161" s="80"/>
      <c r="Q161" s="84"/>
    </row>
    <row r="162" spans="4:17">
      <c r="D162" s="80"/>
      <c r="E162" s="80"/>
      <c r="F162" s="81"/>
      <c r="G162" s="230"/>
      <c r="H162" s="230"/>
      <c r="I162" s="82"/>
      <c r="J162" s="82"/>
      <c r="K162" s="81"/>
      <c r="L162" s="83"/>
      <c r="M162" s="83"/>
      <c r="N162" s="81"/>
      <c r="O162" s="80"/>
      <c r="P162" s="80"/>
      <c r="Q162" s="81"/>
    </row>
  </sheetData>
  <mergeCells count="20"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  <mergeCell ref="A74:A82"/>
    <mergeCell ref="B74:B76"/>
    <mergeCell ref="B77:B79"/>
    <mergeCell ref="B80:B82"/>
    <mergeCell ref="A83:A106"/>
    <mergeCell ref="B83:B90"/>
    <mergeCell ref="B91:B98"/>
    <mergeCell ref="B99:B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826"/>
  <sheetViews>
    <sheetView zoomScale="55" zoomScaleNormal="55" workbookViewId="0">
      <selection activeCell="C2" sqref="C2:J111"/>
    </sheetView>
  </sheetViews>
  <sheetFormatPr defaultColWidth="9.21875" defaultRowHeight="14.4"/>
  <cols>
    <col min="1" max="1" width="27.77734375" style="92" bestFit="1" customWidth="1"/>
    <col min="2" max="2" width="32.21875" style="92" bestFit="1" customWidth="1"/>
    <col min="3" max="3" width="39.5546875" style="92" bestFit="1" customWidth="1"/>
    <col min="4" max="4" width="28.21875" style="92" customWidth="1"/>
    <col min="5" max="5" width="20.6640625" style="92" customWidth="1"/>
    <col min="6" max="6" width="13" style="92" bestFit="1" customWidth="1"/>
    <col min="7" max="7" width="16.77734375" style="92" customWidth="1"/>
    <col min="8" max="8" width="20.109375" style="92" customWidth="1"/>
    <col min="9" max="9" width="16.109375" style="92" customWidth="1"/>
    <col min="10" max="10" width="11.77734375" style="92" bestFit="1" customWidth="1"/>
    <col min="11" max="11" width="13.33203125" style="92" bestFit="1" customWidth="1"/>
    <col min="12" max="12" width="14.21875" style="92" bestFit="1" customWidth="1"/>
    <col min="13" max="13" width="13.109375" style="92" bestFit="1" customWidth="1"/>
    <col min="14" max="14" width="13.33203125" style="92" bestFit="1" customWidth="1"/>
    <col min="15" max="15" width="13" style="92" bestFit="1" customWidth="1"/>
    <col min="16" max="16" width="12.109375" style="92" bestFit="1" customWidth="1"/>
    <col min="17" max="17" width="13.33203125" style="92" bestFit="1" customWidth="1"/>
    <col min="18" max="18" width="9.21875" style="92" customWidth="1"/>
    <col min="19" max="19" width="21.44140625" style="92" bestFit="1" customWidth="1"/>
    <col min="20" max="16384" width="9.21875" style="92"/>
  </cols>
  <sheetData>
    <row r="1" spans="1:18" ht="79.2" customHeight="1">
      <c r="A1" s="93" t="s">
        <v>287</v>
      </c>
      <c r="B1" s="93" t="s">
        <v>0</v>
      </c>
      <c r="C1" s="93" t="s">
        <v>1</v>
      </c>
      <c r="D1" s="93" t="s">
        <v>352</v>
      </c>
      <c r="E1" s="93" t="s">
        <v>2</v>
      </c>
      <c r="F1" s="93" t="s">
        <v>289</v>
      </c>
      <c r="G1" s="93" t="s">
        <v>290</v>
      </c>
      <c r="H1" s="93" t="s">
        <v>3</v>
      </c>
      <c r="I1" s="93" t="s">
        <v>291</v>
      </c>
      <c r="J1" s="93" t="s">
        <v>4</v>
      </c>
      <c r="K1" s="93" t="s">
        <v>292</v>
      </c>
      <c r="L1" s="93" t="s">
        <v>293</v>
      </c>
      <c r="M1" s="94" t="s">
        <v>5</v>
      </c>
      <c r="N1" s="94" t="s">
        <v>294</v>
      </c>
      <c r="O1" s="94" t="s">
        <v>295</v>
      </c>
      <c r="P1" s="93" t="s">
        <v>6</v>
      </c>
      <c r="Q1" s="93" t="s">
        <v>296</v>
      </c>
      <c r="R1" s="93" t="s">
        <v>297</v>
      </c>
    </row>
    <row r="2" spans="1:18">
      <c r="A2" s="954" t="s">
        <v>284</v>
      </c>
      <c r="B2" s="954" t="s">
        <v>278</v>
      </c>
      <c r="C2" s="954" t="s">
        <v>345</v>
      </c>
      <c r="D2" s="235" t="s">
        <v>312</v>
      </c>
      <c r="E2" s="80">
        <v>16632507.16594154</v>
      </c>
      <c r="F2" s="80">
        <v>804595.21782911196</v>
      </c>
      <c r="G2" s="81">
        <v>5.0833945783042137E-2</v>
      </c>
      <c r="H2" s="230">
        <v>3.9184034995515353</v>
      </c>
      <c r="I2" s="230">
        <v>0.17264197696600858</v>
      </c>
      <c r="J2" s="82">
        <v>5.340019441076306</v>
      </c>
      <c r="K2" s="82">
        <v>-9.3650891015769844E-2</v>
      </c>
      <c r="L2" s="81">
        <v>-1.7235291302575641E-2</v>
      </c>
      <c r="M2" s="83">
        <v>88817911.619968802</v>
      </c>
      <c r="N2" s="83">
        <v>2814256.0485446155</v>
      </c>
      <c r="O2" s="81">
        <v>3.2722516616836554E-2</v>
      </c>
      <c r="P2" s="80">
        <v>16999755.286623556</v>
      </c>
      <c r="Q2" s="80">
        <v>846779.10571984202</v>
      </c>
      <c r="R2" s="81">
        <v>5.2422482162817571E-2</v>
      </c>
    </row>
    <row r="3" spans="1:18">
      <c r="A3" s="954" t="s">
        <v>284</v>
      </c>
      <c r="B3" s="954" t="s">
        <v>278</v>
      </c>
      <c r="C3" s="954" t="s">
        <v>345</v>
      </c>
      <c r="D3" s="87" t="s">
        <v>313</v>
      </c>
      <c r="E3" s="88">
        <v>36479964.168454446</v>
      </c>
      <c r="F3" s="88">
        <v>227337.91862959415</v>
      </c>
      <c r="G3" s="84">
        <v>6.2709365402373431E-3</v>
      </c>
      <c r="H3" s="231">
        <v>8.5942075860873199</v>
      </c>
      <c r="I3" s="231">
        <v>1.4826241003316198E-2</v>
      </c>
      <c r="J3" s="85">
        <v>4.5522606296288277</v>
      </c>
      <c r="K3" s="85">
        <v>-0.17316620098576596</v>
      </c>
      <c r="L3" s="84">
        <v>-3.6645621060911397E-2</v>
      </c>
      <c r="M3" s="86">
        <v>166066304.65432552</v>
      </c>
      <c r="N3" s="86">
        <v>-5242828.1068397462</v>
      </c>
      <c r="O3" s="84">
        <v>-3.060448688482453E-2</v>
      </c>
      <c r="P3" s="88">
        <v>46563391.874113299</v>
      </c>
      <c r="Q3" s="88">
        <v>289428.04706316441</v>
      </c>
      <c r="R3" s="84">
        <v>6.2546629492322625E-3</v>
      </c>
    </row>
    <row r="4" spans="1:18">
      <c r="A4" s="954" t="s">
        <v>284</v>
      </c>
      <c r="B4" s="954" t="s">
        <v>278</v>
      </c>
      <c r="C4" s="954" t="s">
        <v>345</v>
      </c>
      <c r="D4" s="235" t="s">
        <v>314</v>
      </c>
      <c r="E4" s="80">
        <v>2704723.1882472113</v>
      </c>
      <c r="F4" s="80">
        <v>62437.731631558854</v>
      </c>
      <c r="G4" s="81">
        <v>2.3630199180497198E-2</v>
      </c>
      <c r="H4" s="230">
        <v>0.63719778987067155</v>
      </c>
      <c r="I4" s="230">
        <v>1.1886553143798051E-2</v>
      </c>
      <c r="J4" s="82">
        <v>6.5621052147874535</v>
      </c>
      <c r="K4" s="82">
        <v>-0.14736795100951205</v>
      </c>
      <c r="L4" s="81">
        <v>-2.1964161323537745E-2</v>
      </c>
      <c r="M4" s="83">
        <v>17748678.138153572</v>
      </c>
      <c r="N4" s="83">
        <v>20334.770615268499</v>
      </c>
      <c r="O4" s="81">
        <v>1.1470203500515861E-3</v>
      </c>
      <c r="P4" s="80">
        <v>2254454.7638426051</v>
      </c>
      <c r="Q4" s="80">
        <v>45765.865054723341</v>
      </c>
      <c r="R4" s="81">
        <v>2.0720829031123142E-2</v>
      </c>
    </row>
    <row r="5" spans="1:18">
      <c r="A5" s="954" t="s">
        <v>284</v>
      </c>
      <c r="B5" s="954" t="s">
        <v>278</v>
      </c>
      <c r="C5" s="954" t="s">
        <v>345</v>
      </c>
      <c r="D5" s="87" t="s">
        <v>315</v>
      </c>
      <c r="E5" s="88">
        <v>121073.44983519719</v>
      </c>
      <c r="F5" s="88">
        <v>-26180.136478114815</v>
      </c>
      <c r="G5" s="84">
        <v>-0.17778946600601794</v>
      </c>
      <c r="H5" s="231">
        <v>2.8523338352048018E-2</v>
      </c>
      <c r="I5" s="231">
        <v>-6.3250244315792709E-3</v>
      </c>
      <c r="J5" s="85">
        <v>6.4428682822746186</v>
      </c>
      <c r="K5" s="85">
        <v>-0.1346416407692006</v>
      </c>
      <c r="L5" s="84">
        <v>-2.0470001922383053E-2</v>
      </c>
      <c r="M5" s="86">
        <v>780060.28976875904</v>
      </c>
      <c r="N5" s="86">
        <v>-188501.63541084016</v>
      </c>
      <c r="O5" s="84">
        <v>-0.19462011721747841</v>
      </c>
      <c r="P5" s="88">
        <v>196646.93954825401</v>
      </c>
      <c r="Q5" s="88">
        <v>-41375.891695352562</v>
      </c>
      <c r="R5" s="84">
        <v>-0.17383160883842289</v>
      </c>
    </row>
    <row r="6" spans="1:18">
      <c r="A6" s="954" t="s">
        <v>284</v>
      </c>
      <c r="B6" s="954" t="s">
        <v>278</v>
      </c>
      <c r="C6" s="954" t="s">
        <v>345</v>
      </c>
      <c r="D6" s="235" t="s">
        <v>316</v>
      </c>
      <c r="E6" s="80">
        <v>199257.30658357023</v>
      </c>
      <c r="F6" s="80">
        <v>-6381.2583574258315</v>
      </c>
      <c r="G6" s="81">
        <v>-3.1031428172321705E-2</v>
      </c>
      <c r="H6" s="230">
        <v>4.6942443471604936E-2</v>
      </c>
      <c r="I6" s="230">
        <v>-1.723042325941955E-3</v>
      </c>
      <c r="J6" s="82">
        <v>16.84867754717261</v>
      </c>
      <c r="K6" s="82">
        <v>1.0842676598612151</v>
      </c>
      <c r="L6" s="81">
        <v>6.8779463843675531E-2</v>
      </c>
      <c r="M6" s="83">
        <v>3357222.1075446885</v>
      </c>
      <c r="N6" s="83">
        <v>115451.48117632372</v>
      </c>
      <c r="O6" s="81">
        <v>3.5613710679357882E-2</v>
      </c>
      <c r="P6" s="80">
        <v>317000.94069451449</v>
      </c>
      <c r="Q6" s="80">
        <v>-6210.7164941386436</v>
      </c>
      <c r="R6" s="81">
        <v>-1.9215632716222095E-2</v>
      </c>
    </row>
    <row r="7" spans="1:18">
      <c r="A7" s="954" t="s">
        <v>284</v>
      </c>
      <c r="B7" s="954" t="s">
        <v>278</v>
      </c>
      <c r="C7" s="954" t="s">
        <v>345</v>
      </c>
      <c r="D7" s="87" t="s">
        <v>96</v>
      </c>
      <c r="E7" s="88">
        <v>276682.66329766304</v>
      </c>
      <c r="F7" s="88">
        <v>-22980.974980080558</v>
      </c>
      <c r="G7" s="84">
        <v>-7.6689234343409449E-2</v>
      </c>
      <c r="H7" s="231">
        <v>6.5182855796438774E-2</v>
      </c>
      <c r="I7" s="231">
        <v>-5.7341754366431325E-3</v>
      </c>
      <c r="J7" s="85">
        <v>11.449661782671688</v>
      </c>
      <c r="K7" s="85">
        <v>0.12470823167027056</v>
      </c>
      <c r="L7" s="84">
        <v>1.101180955035733E-2</v>
      </c>
      <c r="M7" s="86">
        <v>3167922.9158870708</v>
      </c>
      <c r="N7" s="86">
        <v>-225753.86853246577</v>
      </c>
      <c r="O7" s="84">
        <v>-6.65219120362045E-2</v>
      </c>
      <c r="P7" s="88">
        <v>597114.34497594694</v>
      </c>
      <c r="Q7" s="88">
        <v>-50885.618290415499</v>
      </c>
      <c r="R7" s="84">
        <v>-7.8527193171303938E-2</v>
      </c>
    </row>
    <row r="8" spans="1:18">
      <c r="A8" s="954" t="s">
        <v>284</v>
      </c>
      <c r="B8" s="954" t="s">
        <v>278</v>
      </c>
      <c r="C8" s="954" t="s">
        <v>345</v>
      </c>
      <c r="D8" s="235" t="s">
        <v>317</v>
      </c>
      <c r="E8" s="80">
        <v>584111.44248283282</v>
      </c>
      <c r="F8" s="80">
        <v>5191.20875874802</v>
      </c>
      <c r="G8" s="81">
        <v>8.9670535875969511E-3</v>
      </c>
      <c r="H8" s="230">
        <v>0.1376090987075948</v>
      </c>
      <c r="I8" s="230">
        <v>6.0447401428503911E-4</v>
      </c>
      <c r="J8" s="82">
        <v>10.285097190627043</v>
      </c>
      <c r="K8" s="82">
        <v>-0.17865079060900335</v>
      </c>
      <c r="L8" s="81">
        <v>-1.7073307855786101E-2</v>
      </c>
      <c r="M8" s="83">
        <v>6007642.9560932936</v>
      </c>
      <c r="N8" s="83">
        <v>-50032.47083379887</v>
      </c>
      <c r="O8" s="81">
        <v>-8.2593515346495033E-3</v>
      </c>
      <c r="P8" s="80">
        <v>1059894.0735629576</v>
      </c>
      <c r="Q8" s="80">
        <v>8916.3470958678517</v>
      </c>
      <c r="R8" s="81">
        <v>8.4838592401387664E-3</v>
      </c>
    </row>
    <row r="9" spans="1:18">
      <c r="A9" s="954" t="s">
        <v>284</v>
      </c>
      <c r="B9" s="954" t="s">
        <v>278</v>
      </c>
      <c r="C9" s="954" t="s">
        <v>345</v>
      </c>
      <c r="D9" s="87" t="s">
        <v>95</v>
      </c>
      <c r="E9" s="88">
        <v>654192.43482037424</v>
      </c>
      <c r="F9" s="88">
        <v>-16603.885296380846</v>
      </c>
      <c r="G9" s="84">
        <v>-2.475249907973685E-2</v>
      </c>
      <c r="H9" s="231">
        <v>0.15411927380553661</v>
      </c>
      <c r="I9" s="231">
        <v>-4.6283268648697196E-3</v>
      </c>
      <c r="J9" s="85">
        <v>12.873321391083751</v>
      </c>
      <c r="K9" s="85">
        <v>-0.57472348616232338</v>
      </c>
      <c r="L9" s="84">
        <v>-4.2736583005812866E-2</v>
      </c>
      <c r="M9" s="86">
        <v>8421629.4650582857</v>
      </c>
      <c r="N9" s="86">
        <v>-599269.55136336014</v>
      </c>
      <c r="O9" s="84">
        <v>-6.6431244854027266E-2</v>
      </c>
      <c r="P9" s="88">
        <v>1847019.7893027982</v>
      </c>
      <c r="Q9" s="88">
        <v>-79685.74869826762</v>
      </c>
      <c r="R9" s="84">
        <v>-4.1358550710837029E-2</v>
      </c>
    </row>
    <row r="10" spans="1:18">
      <c r="A10" s="954" t="s">
        <v>284</v>
      </c>
      <c r="B10" s="954" t="s">
        <v>278</v>
      </c>
      <c r="C10" s="954" t="s">
        <v>345</v>
      </c>
      <c r="D10" s="235" t="s">
        <v>92</v>
      </c>
      <c r="E10" s="80">
        <v>748654.29221083364</v>
      </c>
      <c r="F10" s="80">
        <v>-17154.99953300145</v>
      </c>
      <c r="G10" s="81">
        <v>-2.2401137878514846E-2</v>
      </c>
      <c r="H10" s="230">
        <v>0.17637326527417402</v>
      </c>
      <c r="I10" s="230">
        <v>-4.8596723398504071E-3</v>
      </c>
      <c r="J10" s="82">
        <v>13.860521240087866</v>
      </c>
      <c r="K10" s="82">
        <v>6.3654405801537806E-2</v>
      </c>
      <c r="L10" s="81">
        <v>4.613685597323551E-3</v>
      </c>
      <c r="M10" s="83">
        <v>10376738.718671208</v>
      </c>
      <c r="N10" s="83">
        <v>-189030.0999776125</v>
      </c>
      <c r="O10" s="81">
        <v>-1.7890804088384945E-2</v>
      </c>
      <c r="P10" s="80">
        <v>1474825.2430678883</v>
      </c>
      <c r="Q10" s="80">
        <v>-39778.726287155412</v>
      </c>
      <c r="R10" s="81">
        <v>-2.6263450441169903E-2</v>
      </c>
    </row>
    <row r="11" spans="1:18">
      <c r="A11" s="954" t="s">
        <v>284</v>
      </c>
      <c r="B11" s="954" t="s">
        <v>278</v>
      </c>
      <c r="C11" s="954" t="s">
        <v>345</v>
      </c>
      <c r="D11" s="87" t="s">
        <v>318</v>
      </c>
      <c r="E11" s="88">
        <v>63481.290427406901</v>
      </c>
      <c r="F11" s="88">
        <v>-7229.9640992714849</v>
      </c>
      <c r="G11" s="84">
        <v>-0.10224629937153383</v>
      </c>
      <c r="H11" s="231">
        <v>1.4955370713812493E-2</v>
      </c>
      <c r="I11" s="231">
        <v>-1.7788325903302597E-3</v>
      </c>
      <c r="J11" s="85">
        <v>13.390967177711124</v>
      </c>
      <c r="K11" s="85">
        <v>6.6775003259067489E-4</v>
      </c>
      <c r="L11" s="84">
        <v>4.9868192731403486E-5</v>
      </c>
      <c r="M11" s="86">
        <v>850075.87651215319</v>
      </c>
      <c r="N11" s="86">
        <v>-96768.994506859453</v>
      </c>
      <c r="O11" s="84">
        <v>-0.10220153001696551</v>
      </c>
      <c r="P11" s="88">
        <v>137659.51022873388</v>
      </c>
      <c r="Q11" s="88">
        <v>-15006.057375758537</v>
      </c>
      <c r="R11" s="84">
        <v>-9.8293659868572497E-2</v>
      </c>
    </row>
    <row r="12" spans="1:18">
      <c r="A12" s="954" t="s">
        <v>284</v>
      </c>
      <c r="B12" s="954" t="s">
        <v>278</v>
      </c>
      <c r="C12" s="954" t="s">
        <v>345</v>
      </c>
      <c r="D12" s="235" t="s">
        <v>82</v>
      </c>
      <c r="E12" s="80">
        <v>5672437.0450927671</v>
      </c>
      <c r="F12" s="80">
        <v>158561.62630181015</v>
      </c>
      <c r="G12" s="81">
        <v>2.8756838749283604E-2</v>
      </c>
      <c r="H12" s="230">
        <v>1.3363527787314822</v>
      </c>
      <c r="I12" s="230">
        <v>3.1464145806000543E-2</v>
      </c>
      <c r="J12" s="82">
        <v>9.0124988622212943</v>
      </c>
      <c r="K12" s="82">
        <v>0.25297125656949682</v>
      </c>
      <c r="L12" s="81">
        <v>2.8879554692684047E-2</v>
      </c>
      <c r="M12" s="83">
        <v>51122832.414920479</v>
      </c>
      <c r="N12" s="83">
        <v>2823888.4698962271</v>
      </c>
      <c r="O12" s="81">
        <v>5.8466878139416208E-2</v>
      </c>
      <c r="P12" s="80">
        <v>8373219.5988672124</v>
      </c>
      <c r="Q12" s="80">
        <v>164600.91836054809</v>
      </c>
      <c r="R12" s="81">
        <v>2.0052206682645946E-2</v>
      </c>
    </row>
    <row r="13" spans="1:18">
      <c r="A13" s="954" t="s">
        <v>284</v>
      </c>
      <c r="B13" s="954" t="s">
        <v>278</v>
      </c>
      <c r="C13" s="954" t="s">
        <v>345</v>
      </c>
      <c r="D13" s="87" t="s">
        <v>319</v>
      </c>
      <c r="E13" s="88">
        <v>69140042.112773091</v>
      </c>
      <c r="F13" s="88">
        <v>-1307148.2163473666</v>
      </c>
      <c r="G13" s="84">
        <v>-1.8555008514044829E-2</v>
      </c>
      <c r="H13" s="231">
        <v>16.288499398851414</v>
      </c>
      <c r="I13" s="231">
        <v>-0.38321167549201363</v>
      </c>
      <c r="J13" s="85">
        <v>4.6909797502469504</v>
      </c>
      <c r="K13" s="85">
        <v>-0.2595501694376976</v>
      </c>
      <c r="L13" s="84">
        <v>-5.242876492992312E-2</v>
      </c>
      <c r="M13" s="86">
        <v>324334537.48223996</v>
      </c>
      <c r="N13" s="86">
        <v>-24416385.999789834</v>
      </c>
      <c r="O13" s="84">
        <v>-7.0010957264312293E-2</v>
      </c>
      <c r="P13" s="88">
        <v>94553352.640533492</v>
      </c>
      <c r="Q13" s="88">
        <v>-1696589.51006338</v>
      </c>
      <c r="R13" s="84">
        <v>-1.762691459501162E-2</v>
      </c>
    </row>
    <row r="14" spans="1:18">
      <c r="A14" s="954" t="s">
        <v>284</v>
      </c>
      <c r="B14" s="954" t="s">
        <v>278</v>
      </c>
      <c r="C14" s="954" t="s">
        <v>345</v>
      </c>
      <c r="D14" s="235" t="s">
        <v>91</v>
      </c>
      <c r="E14" s="80">
        <v>780930.69423623395</v>
      </c>
      <c r="F14" s="80">
        <v>-85341.269707118277</v>
      </c>
      <c r="G14" s="81">
        <v>-9.8515562386016414E-2</v>
      </c>
      <c r="H14" s="230">
        <v>0.18397716800437927</v>
      </c>
      <c r="I14" s="230">
        <v>-2.1030807859459988E-2</v>
      </c>
      <c r="J14" s="82">
        <v>5.5229824692601177</v>
      </c>
      <c r="K14" s="82">
        <v>-0.16416960032567207</v>
      </c>
      <c r="L14" s="81">
        <v>-2.8866750583940157E-2</v>
      </c>
      <c r="M14" s="83">
        <v>4313066.5339738531</v>
      </c>
      <c r="N14" s="83">
        <v>-613553.85859072953</v>
      </c>
      <c r="O14" s="81">
        <v>-0.12453848880192295</v>
      </c>
      <c r="P14" s="80">
        <v>1268592.8990171882</v>
      </c>
      <c r="Q14" s="80">
        <v>-138321.29070068244</v>
      </c>
      <c r="R14" s="81">
        <v>-9.8315371123252435E-2</v>
      </c>
    </row>
    <row r="15" spans="1:18">
      <c r="A15" s="954" t="s">
        <v>284</v>
      </c>
      <c r="B15" s="954" t="s">
        <v>278</v>
      </c>
      <c r="C15" s="954" t="s">
        <v>345</v>
      </c>
      <c r="D15" s="87" t="s">
        <v>320</v>
      </c>
      <c r="E15" s="88">
        <v>26961134.025684983</v>
      </c>
      <c r="F15" s="88">
        <v>1090489.3445599638</v>
      </c>
      <c r="G15" s="84">
        <v>4.2151610754237394E-2</v>
      </c>
      <c r="H15" s="231">
        <v>6.3516943575681077</v>
      </c>
      <c r="I15" s="231">
        <v>0.2292654655754065</v>
      </c>
      <c r="J15" s="85">
        <v>4.6768662802238321</v>
      </c>
      <c r="K15" s="85">
        <v>-0.32937057814296544</v>
      </c>
      <c r="L15" s="84">
        <v>-6.5792048490973157E-2</v>
      </c>
      <c r="M15" s="86">
        <v>126093618.60132152</v>
      </c>
      <c r="N15" s="86">
        <v>-3420956.3510375023</v>
      </c>
      <c r="O15" s="84">
        <v>-2.6413678555451198E-2</v>
      </c>
      <c r="P15" s="88">
        <v>38742929.522462584</v>
      </c>
      <c r="Q15" s="88">
        <v>1956438.6357411891</v>
      </c>
      <c r="R15" s="84">
        <v>5.3183616827322699E-2</v>
      </c>
    </row>
    <row r="16" spans="1:18">
      <c r="A16" s="954" t="s">
        <v>284</v>
      </c>
      <c r="B16" s="954" t="s">
        <v>278</v>
      </c>
      <c r="C16" s="954" t="s">
        <v>345</v>
      </c>
      <c r="D16" s="235" t="s">
        <v>98</v>
      </c>
      <c r="E16" s="80">
        <v>662875.09533626679</v>
      </c>
      <c r="F16" s="80">
        <v>65573.206655418966</v>
      </c>
      <c r="G16" s="81">
        <v>0.10978235277346703</v>
      </c>
      <c r="H16" s="230">
        <v>0.15616479628819385</v>
      </c>
      <c r="I16" s="230">
        <v>1.4810052887868047E-2</v>
      </c>
      <c r="J16" s="82">
        <v>7.549183350350587</v>
      </c>
      <c r="K16" s="82">
        <v>0.11788109877436703</v>
      </c>
      <c r="L16" s="81">
        <v>1.5862778122012706E-2</v>
      </c>
      <c r="M16" s="83">
        <v>5004165.633074603</v>
      </c>
      <c r="N16" s="83">
        <v>565434.7628498897</v>
      </c>
      <c r="O16" s="81">
        <v>0.12738658399923766</v>
      </c>
      <c r="P16" s="80">
        <v>887735.11197390279</v>
      </c>
      <c r="Q16" s="80">
        <v>105200.97593163233</v>
      </c>
      <c r="R16" s="81">
        <v>0.13443627707245431</v>
      </c>
    </row>
    <row r="17" spans="1:18">
      <c r="A17" s="954" t="s">
        <v>284</v>
      </c>
      <c r="B17" s="954" t="s">
        <v>278</v>
      </c>
      <c r="C17" s="954" t="s">
        <v>345</v>
      </c>
      <c r="D17" s="87" t="s">
        <v>321</v>
      </c>
      <c r="E17" s="88">
        <v>13227.047673083842</v>
      </c>
      <c r="F17" s="88">
        <v>66.153288304805756</v>
      </c>
      <c r="G17" s="84">
        <v>5.0265040027457396E-3</v>
      </c>
      <c r="H17" s="231">
        <v>3.1161213023299943E-3</v>
      </c>
      <c r="I17" s="231">
        <v>1.524004156607927E-6</v>
      </c>
      <c r="J17" s="85">
        <v>7.9695742866332848</v>
      </c>
      <c r="K17" s="85">
        <v>-0.22020456506220842</v>
      </c>
      <c r="L17" s="84">
        <v>-2.6887730309911904E-2</v>
      </c>
      <c r="M17" s="86">
        <v>105413.93902348161</v>
      </c>
      <c r="N17" s="86">
        <v>-2370.8754783797194</v>
      </c>
      <c r="O17" s="84">
        <v>-2.1996377591193765E-2</v>
      </c>
      <c r="P17" s="88">
        <v>14875.095840096474</v>
      </c>
      <c r="Q17" s="88">
        <v>-19.389432787895203</v>
      </c>
      <c r="R17" s="84">
        <v>-1.3017860256771647E-3</v>
      </c>
    </row>
    <row r="18" spans="1:18">
      <c r="A18" s="954" t="s">
        <v>284</v>
      </c>
      <c r="B18" s="954" t="s">
        <v>278</v>
      </c>
      <c r="C18" s="954" t="s">
        <v>345</v>
      </c>
      <c r="D18" s="235" t="s">
        <v>112</v>
      </c>
      <c r="E18" s="80">
        <v>540229.8040998698</v>
      </c>
      <c r="F18" s="80">
        <v>-81441.072421134333</v>
      </c>
      <c r="G18" s="81">
        <v>-0.1310035188987701</v>
      </c>
      <c r="H18" s="230">
        <v>0.12727115243825834</v>
      </c>
      <c r="I18" s="230">
        <v>-1.985064458829755E-2</v>
      </c>
      <c r="J18" s="82">
        <v>9.0797603178364792</v>
      </c>
      <c r="K18" s="82">
        <v>0.45314732916599532</v>
      </c>
      <c r="L18" s="81">
        <v>5.2528997158111004E-2</v>
      </c>
      <c r="M18" s="83">
        <v>4905157.1377785727</v>
      </c>
      <c r="N18" s="83">
        <v>-457756.92029568553</v>
      </c>
      <c r="O18" s="81">
        <v>-8.5356005212595024E-2</v>
      </c>
      <c r="P18" s="80">
        <v>487631.28390723147</v>
      </c>
      <c r="Q18" s="80">
        <v>-49536.199415734329</v>
      </c>
      <c r="R18" s="81">
        <v>-9.2217419992176364E-2</v>
      </c>
    </row>
    <row r="19" spans="1:18">
      <c r="A19" s="954" t="s">
        <v>284</v>
      </c>
      <c r="B19" s="954" t="s">
        <v>278</v>
      </c>
      <c r="C19" s="954" t="s">
        <v>345</v>
      </c>
      <c r="D19" s="87" t="s">
        <v>322</v>
      </c>
      <c r="E19" s="88">
        <v>53696.28028929227</v>
      </c>
      <c r="F19" s="88">
        <v>-6675.224488198146</v>
      </c>
      <c r="G19" s="84">
        <v>-0.11056912549721655</v>
      </c>
      <c r="H19" s="231">
        <v>1.2650148922184596E-2</v>
      </c>
      <c r="I19" s="231">
        <v>-1.6370963188454494E-3</v>
      </c>
      <c r="J19" s="85">
        <v>9.0625008710013208</v>
      </c>
      <c r="K19" s="85">
        <v>-0.43551740811993334</v>
      </c>
      <c r="L19" s="84">
        <v>-4.5853502838302279E-2</v>
      </c>
      <c r="M19" s="86">
        <v>486622.58689124224</v>
      </c>
      <c r="N19" s="86">
        <v>-86787.069023417833</v>
      </c>
      <c r="O19" s="84">
        <v>-0.15135264662570358</v>
      </c>
      <c r="P19" s="88">
        <v>99063.567868660903</v>
      </c>
      <c r="Q19" s="88">
        <v>-10595.448234656331</v>
      </c>
      <c r="R19" s="84">
        <v>-9.6621770020931405E-2</v>
      </c>
    </row>
    <row r="20" spans="1:18">
      <c r="A20" s="954" t="s">
        <v>284</v>
      </c>
      <c r="B20" s="954" t="s">
        <v>278</v>
      </c>
      <c r="C20" s="954" t="s">
        <v>345</v>
      </c>
      <c r="D20" s="235" t="s">
        <v>323</v>
      </c>
      <c r="E20" s="80">
        <v>5364.8736243461317</v>
      </c>
      <c r="F20" s="80">
        <v>665.93158993051566</v>
      </c>
      <c r="G20" s="81">
        <v>0.14171947324592488</v>
      </c>
      <c r="H20" s="230">
        <v>1.2638948160104161E-3</v>
      </c>
      <c r="I20" s="230">
        <v>1.5186460462976665E-4</v>
      </c>
      <c r="J20" s="82">
        <v>22.149068112546836</v>
      </c>
      <c r="K20" s="82">
        <v>0.97936564127049763</v>
      </c>
      <c r="L20" s="81">
        <v>4.6262607733827586E-2</v>
      </c>
      <c r="M20" s="83">
        <v>118826.95132084847</v>
      </c>
      <c r="N20" s="83">
        <v>19351.746522495945</v>
      </c>
      <c r="O20" s="81">
        <v>0.19453839337877335</v>
      </c>
      <c r="P20" s="80">
        <v>14065.489222884178</v>
      </c>
      <c r="Q20" s="80">
        <v>1484.967106823502</v>
      </c>
      <c r="R20" s="81">
        <v>0.11803700141568432</v>
      </c>
    </row>
    <row r="21" spans="1:18">
      <c r="A21" s="954" t="s">
        <v>284</v>
      </c>
      <c r="B21" s="954" t="s">
        <v>278</v>
      </c>
      <c r="C21" s="954" t="s">
        <v>345</v>
      </c>
      <c r="D21" s="87" t="s">
        <v>102</v>
      </c>
      <c r="E21" s="88">
        <v>267169.08771630708</v>
      </c>
      <c r="F21" s="88">
        <v>83176.317856528098</v>
      </c>
      <c r="G21" s="84">
        <v>0.4520629692129578</v>
      </c>
      <c r="H21" s="231">
        <v>6.2941580474605893E-2</v>
      </c>
      <c r="I21" s="231">
        <v>1.9398689913044206E-2</v>
      </c>
      <c r="J21" s="85">
        <v>6.4096002714147353</v>
      </c>
      <c r="K21" s="85">
        <v>-0.16729409354116598</v>
      </c>
      <c r="L21" s="84">
        <v>-2.5436639887751595E-2</v>
      </c>
      <c r="M21" s="86">
        <v>1712447.0571400691</v>
      </c>
      <c r="N21" s="86">
        <v>502346.0458566607</v>
      </c>
      <c r="O21" s="84">
        <v>0.41512736637074849</v>
      </c>
      <c r="P21" s="88">
        <v>317654.40838245099</v>
      </c>
      <c r="Q21" s="88">
        <v>84339.740298982098</v>
      </c>
      <c r="R21" s="84">
        <v>0.36148494645355667</v>
      </c>
    </row>
    <row r="22" spans="1:18">
      <c r="A22" s="954" t="s">
        <v>284</v>
      </c>
      <c r="B22" s="954" t="s">
        <v>278</v>
      </c>
      <c r="C22" s="954" t="s">
        <v>345</v>
      </c>
      <c r="D22" s="235" t="s">
        <v>90</v>
      </c>
      <c r="E22" s="80">
        <v>4943568.6297553312</v>
      </c>
      <c r="F22" s="80">
        <v>25231.15422541555</v>
      </c>
      <c r="G22" s="81">
        <v>5.1300168707307083E-3</v>
      </c>
      <c r="H22" s="230">
        <v>1.1646408100621384</v>
      </c>
      <c r="I22" s="230">
        <v>6.8947325125634507E-4</v>
      </c>
      <c r="J22" s="82">
        <v>9.5958688223731876</v>
      </c>
      <c r="K22" s="82">
        <v>3.6267636644602419E-2</v>
      </c>
      <c r="L22" s="81">
        <v>3.7938441091816613E-3</v>
      </c>
      <c r="M22" s="83">
        <v>47437836.085531324</v>
      </c>
      <c r="N22" s="83">
        <v>420491.32264220715</v>
      </c>
      <c r="O22" s="81">
        <v>8.9433234641974457E-3</v>
      </c>
      <c r="P22" s="80">
        <v>9033318.2825002559</v>
      </c>
      <c r="Q22" s="80">
        <v>72035.60783748515</v>
      </c>
      <c r="R22" s="81">
        <v>8.0385376126075585E-3</v>
      </c>
    </row>
    <row r="23" spans="1:18">
      <c r="A23" s="954" t="s">
        <v>284</v>
      </c>
      <c r="B23" s="954" t="s">
        <v>278</v>
      </c>
      <c r="C23" s="954" t="s">
        <v>345</v>
      </c>
      <c r="D23" s="87" t="s">
        <v>106</v>
      </c>
      <c r="E23" s="88">
        <v>120894.66901283911</v>
      </c>
      <c r="F23" s="88">
        <v>-2991.1967997683823</v>
      </c>
      <c r="G23" s="84">
        <v>-2.4144778584289293E-2</v>
      </c>
      <c r="H23" s="231">
        <v>2.848121990333843E-2</v>
      </c>
      <c r="I23" s="231">
        <v>-8.3704462039106697E-4</v>
      </c>
      <c r="J23" s="85">
        <v>13.346278271539585</v>
      </c>
      <c r="K23" s="85">
        <v>0.15918061835849429</v>
      </c>
      <c r="L23" s="84">
        <v>1.2070936497546566E-2</v>
      </c>
      <c r="M23" s="86">
        <v>1613493.8941910246</v>
      </c>
      <c r="N23" s="86">
        <v>-20201.116128719179</v>
      </c>
      <c r="O23" s="84">
        <v>-1.2365292175780994E-2</v>
      </c>
      <c r="P23" s="88">
        <v>252394.0640630273</v>
      </c>
      <c r="Q23" s="88">
        <v>-2056.6738658957765</v>
      </c>
      <c r="R23" s="84">
        <v>-8.0827978045411569E-3</v>
      </c>
    </row>
    <row r="24" spans="1:18">
      <c r="A24" s="954" t="s">
        <v>284</v>
      </c>
      <c r="B24" s="954" t="s">
        <v>278</v>
      </c>
      <c r="C24" s="954" t="s">
        <v>345</v>
      </c>
      <c r="D24" s="235" t="s">
        <v>324</v>
      </c>
      <c r="E24" s="80">
        <v>1409958.6784038923</v>
      </c>
      <c r="F24" s="80">
        <v>-38689.607929986203</v>
      </c>
      <c r="G24" s="81">
        <v>-2.670738528804581E-2</v>
      </c>
      <c r="H24" s="230">
        <v>0.33216802280981428</v>
      </c>
      <c r="I24" s="230">
        <v>-1.0662479943647163E-2</v>
      </c>
      <c r="J24" s="82">
        <v>13.560233176491957</v>
      </c>
      <c r="K24" s="82">
        <v>-0.24123219647807836</v>
      </c>
      <c r="L24" s="81">
        <v>-1.7478737942604849E-2</v>
      </c>
      <c r="M24" s="83">
        <v>19119368.448375214</v>
      </c>
      <c r="N24" s="83">
        <v>-874100.7130741924</v>
      </c>
      <c r="O24" s="81">
        <v>-4.37193118420688E-2</v>
      </c>
      <c r="P24" s="80">
        <v>3854758.0996376043</v>
      </c>
      <c r="Q24" s="80">
        <v>-85685.127562244888</v>
      </c>
      <c r="R24" s="81">
        <v>-2.1745048113060699E-2</v>
      </c>
    </row>
    <row r="25" spans="1:18">
      <c r="A25" s="954" t="s">
        <v>284</v>
      </c>
      <c r="B25" s="954" t="s">
        <v>278</v>
      </c>
      <c r="C25" s="954" t="s">
        <v>345</v>
      </c>
      <c r="D25" s="87" t="s">
        <v>103</v>
      </c>
      <c r="E25" s="88">
        <v>152442.31149763384</v>
      </c>
      <c r="F25" s="88">
        <v>-19250.219534940727</v>
      </c>
      <c r="G25" s="84">
        <v>-0.11212030843256925</v>
      </c>
      <c r="H25" s="231">
        <v>3.5913436314352537E-2</v>
      </c>
      <c r="I25" s="231">
        <v>-4.7185357717592358E-3</v>
      </c>
      <c r="J25" s="85">
        <v>13.786925991443011</v>
      </c>
      <c r="K25" s="85">
        <v>0.14328538541596991</v>
      </c>
      <c r="L25" s="84">
        <v>1.0501990601590164E-2</v>
      </c>
      <c r="M25" s="86">
        <v>2101710.8665823797</v>
      </c>
      <c r="N25" s="86">
        <v>-240800.32156521268</v>
      </c>
      <c r="O25" s="84">
        <v>-0.10279580425638539</v>
      </c>
      <c r="P25" s="88">
        <v>436039.65391829156</v>
      </c>
      <c r="Q25" s="88">
        <v>-32358.349723271385</v>
      </c>
      <c r="R25" s="84">
        <v>-6.9083022283829593E-2</v>
      </c>
    </row>
    <row r="26" spans="1:18">
      <c r="A26" s="954" t="s">
        <v>284</v>
      </c>
      <c r="B26" s="954" t="s">
        <v>278</v>
      </c>
      <c r="C26" s="954" t="s">
        <v>345</v>
      </c>
      <c r="D26" s="235" t="s">
        <v>93</v>
      </c>
      <c r="E26" s="80">
        <v>3658486.4223461589</v>
      </c>
      <c r="F26" s="80">
        <v>181019.64186044643</v>
      </c>
      <c r="G26" s="81">
        <v>5.2055031230280407E-2</v>
      </c>
      <c r="H26" s="230">
        <v>0.86189206818666997</v>
      </c>
      <c r="I26" s="230">
        <v>3.8930624812823722E-2</v>
      </c>
      <c r="J26" s="82">
        <v>7.9973253976459846</v>
      </c>
      <c r="K26" s="82">
        <v>-0.29864427430740381</v>
      </c>
      <c r="L26" s="81">
        <v>-3.5998718186861976E-2</v>
      </c>
      <c r="M26" s="83">
        <v>29258106.382371932</v>
      </c>
      <c r="N26" s="83">
        <v>409147.43623707071</v>
      </c>
      <c r="O26" s="81">
        <v>1.4182398643951332E-2</v>
      </c>
      <c r="P26" s="80">
        <v>6750557.1462995354</v>
      </c>
      <c r="Q26" s="80">
        <v>516236.81840755697</v>
      </c>
      <c r="R26" s="81">
        <v>8.2805629363949126E-2</v>
      </c>
    </row>
    <row r="27" spans="1:18">
      <c r="A27" s="954" t="s">
        <v>284</v>
      </c>
      <c r="B27" s="954" t="s">
        <v>278</v>
      </c>
      <c r="C27" s="954" t="s">
        <v>345</v>
      </c>
      <c r="D27" s="87" t="s">
        <v>101</v>
      </c>
      <c r="E27" s="88">
        <v>543521.51150863036</v>
      </c>
      <c r="F27" s="88">
        <v>-39196.976073411875</v>
      </c>
      <c r="G27" s="84">
        <v>-6.7265715622062267E-2</v>
      </c>
      <c r="H27" s="231">
        <v>0.12804663611617306</v>
      </c>
      <c r="I27" s="231">
        <v>-9.8568660286154353E-3</v>
      </c>
      <c r="J27" s="85">
        <v>17.454446263660174</v>
      </c>
      <c r="K27" s="85">
        <v>1.4275610775639507</v>
      </c>
      <c r="L27" s="84">
        <v>8.9072896011160071E-2</v>
      </c>
      <c r="M27" s="86">
        <v>9486867.0157707427</v>
      </c>
      <c r="N27" s="86">
        <v>147704.71947771497</v>
      </c>
      <c r="O27" s="84">
        <v>1.5815628296377619E-2</v>
      </c>
      <c r="P27" s="88">
        <v>1086861.8270407226</v>
      </c>
      <c r="Q27" s="88">
        <v>-41699.397295212839</v>
      </c>
      <c r="R27" s="84">
        <v>-3.6949167130697291E-2</v>
      </c>
    </row>
    <row r="28" spans="1:18">
      <c r="A28" s="954" t="s">
        <v>284</v>
      </c>
      <c r="B28" s="954" t="s">
        <v>278</v>
      </c>
      <c r="C28" s="954" t="s">
        <v>345</v>
      </c>
      <c r="D28" s="235" t="s">
        <v>94</v>
      </c>
      <c r="E28" s="80">
        <v>1646731.0819182077</v>
      </c>
      <c r="F28" s="80">
        <v>-688207.97121874173</v>
      </c>
      <c r="G28" s="81">
        <v>-0.29474344107361022</v>
      </c>
      <c r="H28" s="230">
        <v>0.38794853775391841</v>
      </c>
      <c r="I28" s="230">
        <v>-0.16462749953353278</v>
      </c>
      <c r="J28" s="82">
        <v>8.0389978471892345</v>
      </c>
      <c r="K28" s="82">
        <v>0.77919268736505831</v>
      </c>
      <c r="L28" s="81">
        <v>0.10732969690111208</v>
      </c>
      <c r="M28" s="83">
        <v>13238067.622440072</v>
      </c>
      <c r="N28" s="83">
        <v>-3713134.9633985292</v>
      </c>
      <c r="O28" s="81">
        <v>-0.21904846836651942</v>
      </c>
      <c r="P28" s="80">
        <v>3142608.7763188472</v>
      </c>
      <c r="Q28" s="80">
        <v>-437522.44288655277</v>
      </c>
      <c r="R28" s="81">
        <v>-0.12220849351540239</v>
      </c>
    </row>
    <row r="29" spans="1:18">
      <c r="A29" s="954" t="s">
        <v>284</v>
      </c>
      <c r="B29" s="954" t="s">
        <v>278</v>
      </c>
      <c r="C29" s="954" t="s">
        <v>345</v>
      </c>
      <c r="D29" s="87" t="s">
        <v>107</v>
      </c>
      <c r="E29" s="88">
        <v>518720.18738236779</v>
      </c>
      <c r="F29" s="88">
        <v>-14054.264478226309</v>
      </c>
      <c r="G29" s="84">
        <v>-2.6379388931178988E-2</v>
      </c>
      <c r="H29" s="231">
        <v>0.12220376502763035</v>
      </c>
      <c r="I29" s="231">
        <v>-3.8802091907125108E-3</v>
      </c>
      <c r="J29" s="85">
        <v>9.6564936394845056</v>
      </c>
      <c r="K29" s="85">
        <v>0.7108302300920446</v>
      </c>
      <c r="L29" s="84">
        <v>7.9460873672679372E-2</v>
      </c>
      <c r="M29" s="86">
        <v>5009018.1901300456</v>
      </c>
      <c r="N29" s="86">
        <v>242997.27066160366</v>
      </c>
      <c r="O29" s="84">
        <v>5.0985355450077492E-2</v>
      </c>
      <c r="P29" s="88">
        <v>504818.30402559962</v>
      </c>
      <c r="Q29" s="88">
        <v>-12739.818948005617</v>
      </c>
      <c r="R29" s="84">
        <v>-2.4615242969832262E-2</v>
      </c>
    </row>
    <row r="30" spans="1:18">
      <c r="A30" s="954" t="s">
        <v>284</v>
      </c>
      <c r="B30" s="954" t="s">
        <v>278</v>
      </c>
      <c r="C30" s="954" t="s">
        <v>345</v>
      </c>
      <c r="D30" s="235" t="s">
        <v>325</v>
      </c>
      <c r="E30" s="80">
        <v>419749.62278842391</v>
      </c>
      <c r="F30" s="80">
        <v>-11357.695717559429</v>
      </c>
      <c r="G30" s="81">
        <v>-2.6345402246753545E-2</v>
      </c>
      <c r="H30" s="230">
        <v>9.8887580474791889E-2</v>
      </c>
      <c r="I30" s="230">
        <v>-3.1363132048360942E-3</v>
      </c>
      <c r="J30" s="82">
        <v>15.061560830384995</v>
      </c>
      <c r="K30" s="82">
        <v>6.0598637005215394E-2</v>
      </c>
      <c r="L30" s="81">
        <v>4.0396500053815725E-3</v>
      </c>
      <c r="M30" s="83">
        <v>6322084.4771590019</v>
      </c>
      <c r="N30" s="83">
        <v>-144940.10903858859</v>
      </c>
      <c r="O30" s="81">
        <v>-2.2412178445699843E-2</v>
      </c>
      <c r="P30" s="80">
        <v>477605.94173425838</v>
      </c>
      <c r="Q30" s="80">
        <v>-45345.021327790979</v>
      </c>
      <c r="R30" s="81">
        <v>-8.6709891616378348E-2</v>
      </c>
    </row>
    <row r="31" spans="1:18">
      <c r="A31" s="954" t="s">
        <v>284</v>
      </c>
      <c r="B31" s="954" t="s">
        <v>278</v>
      </c>
      <c r="C31" s="954" t="s">
        <v>345</v>
      </c>
      <c r="D31" s="87" t="s">
        <v>326</v>
      </c>
      <c r="E31" s="88">
        <v>30081.978948396543</v>
      </c>
      <c r="F31" s="88">
        <v>-3504.0097982688603</v>
      </c>
      <c r="G31" s="84">
        <v>-0.10432951147274939</v>
      </c>
      <c r="H31" s="231">
        <v>7.0869250443614642E-3</v>
      </c>
      <c r="I31" s="231">
        <v>-8.613820196194397E-4</v>
      </c>
      <c r="J31" s="85">
        <v>5.9279433798043133</v>
      </c>
      <c r="K31" s="85">
        <v>1.0515230545468768E-2</v>
      </c>
      <c r="L31" s="84">
        <v>1.7769933626969E-3</v>
      </c>
      <c r="M31" s="86">
        <v>178324.26795856</v>
      </c>
      <c r="N31" s="86">
        <v>-20418.407271648641</v>
      </c>
      <c r="O31" s="84">
        <v>-0.10273791095947303</v>
      </c>
      <c r="P31" s="88">
        <v>33642.235912084579</v>
      </c>
      <c r="Q31" s="88">
        <v>-2089.3033457994461</v>
      </c>
      <c r="R31" s="84">
        <v>-5.8472245786009611E-2</v>
      </c>
    </row>
    <row r="32" spans="1:18">
      <c r="A32" s="954" t="s">
        <v>284</v>
      </c>
      <c r="B32" s="954" t="s">
        <v>278</v>
      </c>
      <c r="C32" s="954" t="s">
        <v>345</v>
      </c>
      <c r="D32" s="235" t="s">
        <v>327</v>
      </c>
      <c r="E32" s="80">
        <v>3160.976116925478</v>
      </c>
      <c r="F32" s="80">
        <v>115.16259977221489</v>
      </c>
      <c r="G32" s="81">
        <v>3.7810128270705942E-2</v>
      </c>
      <c r="H32" s="230">
        <v>7.4468507693911841E-4</v>
      </c>
      <c r="I32" s="230">
        <v>2.3876728059962402E-5</v>
      </c>
      <c r="J32" s="82">
        <v>8.8100016266608527</v>
      </c>
      <c r="K32" s="82">
        <v>0.36527909293591954</v>
      </c>
      <c r="L32" s="81">
        <v>4.3255310222110564E-2</v>
      </c>
      <c r="M32" s="83">
        <v>27848.204731949569</v>
      </c>
      <c r="N32" s="83">
        <v>2127.1546901214133</v>
      </c>
      <c r="O32" s="81">
        <v>8.2700927320703707E-2</v>
      </c>
      <c r="P32" s="80">
        <v>4387.4300897121429</v>
      </c>
      <c r="Q32" s="80">
        <v>132.1454336643219</v>
      </c>
      <c r="R32" s="81">
        <v>3.1054428632996449E-2</v>
      </c>
    </row>
    <row r="33" spans="1:18">
      <c r="A33" s="954" t="s">
        <v>284</v>
      </c>
      <c r="B33" s="954" t="s">
        <v>278</v>
      </c>
      <c r="C33" s="954" t="s">
        <v>345</v>
      </c>
      <c r="D33" s="87" t="s">
        <v>85</v>
      </c>
      <c r="E33" s="88">
        <v>6464459.588095664</v>
      </c>
      <c r="F33" s="88">
        <v>31041.976842563599</v>
      </c>
      <c r="G33" s="84">
        <v>4.8251145376084553E-3</v>
      </c>
      <c r="H33" s="231">
        <v>1.522943042800704</v>
      </c>
      <c r="I33" s="231">
        <v>4.3974445314209909E-4</v>
      </c>
      <c r="J33" s="85">
        <v>4.6751081826423988</v>
      </c>
      <c r="K33" s="85">
        <v>-9.9290203759482942E-2</v>
      </c>
      <c r="L33" s="84">
        <v>-2.0796380134987181E-2</v>
      </c>
      <c r="M33" s="86">
        <v>30222047.916667152</v>
      </c>
      <c r="N33" s="86">
        <v>-493650.74554909766</v>
      </c>
      <c r="O33" s="84">
        <v>-1.6071610513497561E-2</v>
      </c>
      <c r="P33" s="88">
        <v>8124736.3602553438</v>
      </c>
      <c r="Q33" s="88">
        <v>119272.97827457543</v>
      </c>
      <c r="R33" s="84">
        <v>1.4898947454190225E-2</v>
      </c>
    </row>
    <row r="34" spans="1:18">
      <c r="A34" s="954" t="s">
        <v>284</v>
      </c>
      <c r="B34" s="954" t="s">
        <v>278</v>
      </c>
      <c r="C34" s="954" t="s">
        <v>345</v>
      </c>
      <c r="D34" s="235" t="s">
        <v>84</v>
      </c>
      <c r="E34" s="80">
        <v>65225349.331661671</v>
      </c>
      <c r="F34" s="80">
        <v>1062635.7233536914</v>
      </c>
      <c r="G34" s="81">
        <v>1.6561577021831229E-2</v>
      </c>
      <c r="H34" s="230">
        <v>15.366248427296952</v>
      </c>
      <c r="I34" s="230">
        <v>0.18179297881080281</v>
      </c>
      <c r="J34" s="82">
        <v>4.8094274625136126</v>
      </c>
      <c r="K34" s="82">
        <v>-0.14154242197901468</v>
      </c>
      <c r="L34" s="81">
        <v>-2.8588827094737996E-2</v>
      </c>
      <c r="M34" s="83">
        <v>313696586.32773757</v>
      </c>
      <c r="N34" s="83">
        <v>-3971076.4543204904</v>
      </c>
      <c r="O34" s="81">
        <v>-1.2500726134799949E-2</v>
      </c>
      <c r="P34" s="80">
        <v>68885594.176724046</v>
      </c>
      <c r="Q34" s="80">
        <v>1593631.3237406015</v>
      </c>
      <c r="R34" s="81">
        <v>2.3682342677717665E-2</v>
      </c>
    </row>
    <row r="35" spans="1:18">
      <c r="A35" s="954" t="s">
        <v>284</v>
      </c>
      <c r="B35" s="954" t="s">
        <v>278</v>
      </c>
      <c r="C35" s="954" t="s">
        <v>345</v>
      </c>
      <c r="D35" s="87" t="s">
        <v>89</v>
      </c>
      <c r="E35" s="88">
        <v>3638667.3513045725</v>
      </c>
      <c r="F35" s="88">
        <v>-69899.639394640923</v>
      </c>
      <c r="G35" s="84">
        <v>-1.8848153362186412E-2</v>
      </c>
      <c r="H35" s="231">
        <v>0.8572229514652755</v>
      </c>
      <c r="I35" s="231">
        <v>-2.0429614661650941E-2</v>
      </c>
      <c r="J35" s="85">
        <v>5.6786981364719287</v>
      </c>
      <c r="K35" s="85">
        <v>-0.4497952825180942</v>
      </c>
      <c r="L35" s="84">
        <v>-7.3394103863167817E-2</v>
      </c>
      <c r="M35" s="86">
        <v>20662893.507094525</v>
      </c>
      <c r="N35" s="86">
        <v>-2065034.8892892376</v>
      </c>
      <c r="O35" s="84">
        <v>-9.0858913899860977E-2</v>
      </c>
      <c r="P35" s="88">
        <v>5958730.5854059402</v>
      </c>
      <c r="Q35" s="88">
        <v>-107249.14149873331</v>
      </c>
      <c r="R35" s="84">
        <v>-1.768043190501397E-2</v>
      </c>
    </row>
    <row r="36" spans="1:18">
      <c r="A36" s="954" t="s">
        <v>284</v>
      </c>
      <c r="B36" s="954" t="s">
        <v>278</v>
      </c>
      <c r="C36" s="954" t="s">
        <v>345</v>
      </c>
      <c r="D36" s="235" t="s">
        <v>105</v>
      </c>
      <c r="E36" s="80">
        <v>446303.085560331</v>
      </c>
      <c r="F36" s="80">
        <v>-18164.83568421728</v>
      </c>
      <c r="G36" s="81">
        <v>-3.9108913346575902E-2</v>
      </c>
      <c r="H36" s="230">
        <v>0.10514323275935607</v>
      </c>
      <c r="I36" s="230">
        <v>-4.7756291585353411E-3</v>
      </c>
      <c r="J36" s="82">
        <v>6.5373965177950319</v>
      </c>
      <c r="K36" s="82">
        <v>1.0004920625274716</v>
      </c>
      <c r="L36" s="81">
        <v>0.1806952008311519</v>
      </c>
      <c r="M36" s="83">
        <v>2917660.2374232863</v>
      </c>
      <c r="N36" s="83">
        <v>345945.73495548451</v>
      </c>
      <c r="O36" s="81">
        <v>0.13451949453312842</v>
      </c>
      <c r="P36" s="80">
        <v>506803.32706955355</v>
      </c>
      <c r="Q36" s="80">
        <v>48546.713582322001</v>
      </c>
      <c r="R36" s="81">
        <v>0.10593783516377918</v>
      </c>
    </row>
    <row r="37" spans="1:18">
      <c r="A37" s="954" t="s">
        <v>284</v>
      </c>
      <c r="B37" s="954" t="s">
        <v>278</v>
      </c>
      <c r="C37" s="954" t="s">
        <v>345</v>
      </c>
      <c r="D37" s="87" t="s">
        <v>100</v>
      </c>
      <c r="E37" s="88">
        <v>1657212.6807915508</v>
      </c>
      <c r="F37" s="88">
        <v>100035.35071258736</v>
      </c>
      <c r="G37" s="84">
        <v>6.4241463563764201E-2</v>
      </c>
      <c r="H37" s="231">
        <v>0.39041786683921142</v>
      </c>
      <c r="I37" s="231">
        <v>2.1903375099962097E-2</v>
      </c>
      <c r="J37" s="85">
        <v>3.9409529909210357</v>
      </c>
      <c r="K37" s="85">
        <v>2.4727996467290403E-2</v>
      </c>
      <c r="L37" s="84">
        <v>6.3142430535300716E-3</v>
      </c>
      <c r="M37" s="86">
        <v>6530997.2709577298</v>
      </c>
      <c r="N37" s="86">
        <v>432740.49010574352</v>
      </c>
      <c r="O37" s="84">
        <v>7.0961342832350435E-2</v>
      </c>
      <c r="P37" s="88">
        <v>1197087.4484881868</v>
      </c>
      <c r="Q37" s="88">
        <v>103260.50614662981</v>
      </c>
      <c r="R37" s="84">
        <v>9.4402964627640168E-2</v>
      </c>
    </row>
    <row r="38" spans="1:18">
      <c r="A38" s="954" t="s">
        <v>284</v>
      </c>
      <c r="B38" s="954" t="s">
        <v>278</v>
      </c>
      <c r="C38" s="954" t="s">
        <v>345</v>
      </c>
      <c r="D38" s="235" t="s">
        <v>86</v>
      </c>
      <c r="E38" s="80">
        <v>14531141.408489145</v>
      </c>
      <c r="F38" s="80">
        <v>755420.49300504662</v>
      </c>
      <c r="G38" s="81">
        <v>5.4837093291861309E-2</v>
      </c>
      <c r="H38" s="230">
        <v>3.4233489142332121</v>
      </c>
      <c r="I38" s="230">
        <v>0.16324957072816604</v>
      </c>
      <c r="J38" s="82">
        <v>9.50690129942193</v>
      </c>
      <c r="K38" s="82">
        <v>0.21379114123352849</v>
      </c>
      <c r="L38" s="81">
        <v>2.3005338104719608E-2</v>
      </c>
      <c r="M38" s="83">
        <v>138146127.13844928</v>
      </c>
      <c r="N38" s="83">
        <v>10126835.162395582</v>
      </c>
      <c r="O38" s="81">
        <v>7.9103977268440359E-2</v>
      </c>
      <c r="P38" s="80">
        <v>29351901.028749328</v>
      </c>
      <c r="Q38" s="80">
        <v>1619852.6021141037</v>
      </c>
      <c r="R38" s="81">
        <v>5.8410852930659014E-2</v>
      </c>
    </row>
    <row r="39" spans="1:18">
      <c r="A39" s="954" t="s">
        <v>284</v>
      </c>
      <c r="B39" s="954" t="s">
        <v>278</v>
      </c>
      <c r="C39" s="954" t="s">
        <v>345</v>
      </c>
      <c r="D39" s="87" t="s">
        <v>328</v>
      </c>
      <c r="E39" s="88">
        <v>118501.91937247476</v>
      </c>
      <c r="F39" s="88">
        <v>-6471.2053425213235</v>
      </c>
      <c r="G39" s="84">
        <v>-5.1780775725013259E-2</v>
      </c>
      <c r="H39" s="231">
        <v>2.7917519045084594E-2</v>
      </c>
      <c r="I39" s="231">
        <v>-1.6580512164457439E-3</v>
      </c>
      <c r="J39" s="85">
        <v>24.79410402242738</v>
      </c>
      <c r="K39" s="85">
        <v>2.802718699685979</v>
      </c>
      <c r="L39" s="84">
        <v>0.12744620943855109</v>
      </c>
      <c r="M39" s="86">
        <v>2938148.9157784414</v>
      </c>
      <c r="N39" s="86">
        <v>189816.77518394589</v>
      </c>
      <c r="O39" s="84">
        <v>6.9066170125597112E-2</v>
      </c>
      <c r="P39" s="88">
        <v>283455.341226516</v>
      </c>
      <c r="Q39" s="88">
        <v>-9802.7671777142095</v>
      </c>
      <c r="R39" s="84">
        <v>-3.3427096802390768E-2</v>
      </c>
    </row>
    <row r="40" spans="1:18">
      <c r="A40" s="954" t="s">
        <v>284</v>
      </c>
      <c r="B40" s="954" t="s">
        <v>278</v>
      </c>
      <c r="C40" s="954" t="s">
        <v>345</v>
      </c>
      <c r="D40" s="235" t="s">
        <v>97</v>
      </c>
      <c r="E40" s="80">
        <v>427195.09018391516</v>
      </c>
      <c r="F40" s="80">
        <v>-24451.119301565806</v>
      </c>
      <c r="G40" s="81">
        <v>-5.4137771530111414E-2</v>
      </c>
      <c r="H40" s="230">
        <v>0.10064163626489132</v>
      </c>
      <c r="I40" s="230">
        <v>-6.242897769559691E-3</v>
      </c>
      <c r="J40" s="82">
        <v>14.834952467837866</v>
      </c>
      <c r="K40" s="82">
        <v>1.0754863827724623</v>
      </c>
      <c r="L40" s="81">
        <v>7.8163380477371924E-2</v>
      </c>
      <c r="M40" s="83">
        <v>6337418.8573720921</v>
      </c>
      <c r="N40" s="83">
        <v>123008.15550827235</v>
      </c>
      <c r="O40" s="81">
        <v>1.9794017712955449E-2</v>
      </c>
      <c r="P40" s="80">
        <v>519783.24548535136</v>
      </c>
      <c r="Q40" s="80">
        <v>-23900.85634164518</v>
      </c>
      <c r="R40" s="81">
        <v>-4.3960925584045442E-2</v>
      </c>
    </row>
    <row r="41" spans="1:18">
      <c r="A41" s="954" t="s">
        <v>284</v>
      </c>
      <c r="B41" s="954" t="s">
        <v>278</v>
      </c>
      <c r="C41" s="954" t="s">
        <v>345</v>
      </c>
      <c r="D41" s="87" t="s">
        <v>88</v>
      </c>
      <c r="E41" s="88">
        <v>6962915.7354257815</v>
      </c>
      <c r="F41" s="88">
        <v>340609.2201228179</v>
      </c>
      <c r="G41" s="84">
        <v>5.1433623517082916E-2</v>
      </c>
      <c r="H41" s="231">
        <v>1.640372862164966</v>
      </c>
      <c r="I41" s="231">
        <v>7.3167976447397143E-2</v>
      </c>
      <c r="J41" s="85">
        <v>5.9485885447145517</v>
      </c>
      <c r="K41" s="85">
        <v>-0.38036048343064799</v>
      </c>
      <c r="L41" s="84">
        <v>-6.0098522162078269E-2</v>
      </c>
      <c r="M41" s="86">
        <v>41419520.781566501</v>
      </c>
      <c r="N41" s="86">
        <v>-492719.60253981501</v>
      </c>
      <c r="O41" s="84">
        <v>-1.175598340781279E-2</v>
      </c>
      <c r="P41" s="88">
        <v>12261717.984218303</v>
      </c>
      <c r="Q41" s="88">
        <v>631010.97674737312</v>
      </c>
      <c r="R41" s="84">
        <v>5.4253879522719144E-2</v>
      </c>
    </row>
    <row r="42" spans="1:18">
      <c r="A42" s="954" t="s">
        <v>284</v>
      </c>
      <c r="B42" s="954" t="s">
        <v>278</v>
      </c>
      <c r="C42" s="954" t="s">
        <v>345</v>
      </c>
      <c r="D42" s="235" t="s">
        <v>329</v>
      </c>
      <c r="E42" s="80">
        <v>50662.723199333195</v>
      </c>
      <c r="F42" s="80">
        <v>-20191.918159244247</v>
      </c>
      <c r="G42" s="81">
        <v>-0.28497664757144209</v>
      </c>
      <c r="H42" s="230">
        <v>1.1935482119471565E-2</v>
      </c>
      <c r="I42" s="230">
        <v>-4.8326544589738021E-3</v>
      </c>
      <c r="J42" s="82">
        <v>5.4083604419152511</v>
      </c>
      <c r="K42" s="82">
        <v>0.25003934677367301</v>
      </c>
      <c r="L42" s="81">
        <v>4.8473009369109525E-2</v>
      </c>
      <c r="M42" s="83">
        <v>274002.26803097571</v>
      </c>
      <c r="N42" s="83">
        <v>-91488.723177665204</v>
      </c>
      <c r="O42" s="81">
        <v>-0.25031731391004047</v>
      </c>
      <c r="P42" s="80">
        <v>50286.149200311876</v>
      </c>
      <c r="Q42" s="80">
        <v>-21078.337387297011</v>
      </c>
      <c r="R42" s="81">
        <v>-0.29536171834460967</v>
      </c>
    </row>
    <row r="43" spans="1:18">
      <c r="A43" s="954" t="s">
        <v>284</v>
      </c>
      <c r="B43" s="954" t="s">
        <v>278</v>
      </c>
      <c r="C43" s="954" t="s">
        <v>345</v>
      </c>
      <c r="D43" s="87" t="s">
        <v>99</v>
      </c>
      <c r="E43" s="88">
        <v>1369328.1661818721</v>
      </c>
      <c r="F43" s="88">
        <v>-97342.864595087711</v>
      </c>
      <c r="G43" s="84">
        <v>-6.6369937465473039E-2</v>
      </c>
      <c r="H43" s="231">
        <v>0.32259599980144044</v>
      </c>
      <c r="I43" s="231">
        <v>-2.4499683532226146E-2</v>
      </c>
      <c r="J43" s="85">
        <v>5.1486837118799729</v>
      </c>
      <c r="K43" s="85">
        <v>0.10287633259299511</v>
      </c>
      <c r="L43" s="84">
        <v>2.0388477969908662E-2</v>
      </c>
      <c r="M43" s="86">
        <v>7050237.6254390776</v>
      </c>
      <c r="N43" s="86">
        <v>-350301.8846417442</v>
      </c>
      <c r="O43" s="84">
        <v>-4.7334641503443381E-2</v>
      </c>
      <c r="P43" s="88">
        <v>1188910.6187937181</v>
      </c>
      <c r="Q43" s="88">
        <v>-65693.597747069318</v>
      </c>
      <c r="R43" s="84">
        <v>-5.236200937392084E-2</v>
      </c>
    </row>
    <row r="44" spans="1:18">
      <c r="A44" s="954" t="s">
        <v>284</v>
      </c>
      <c r="B44" s="954" t="s">
        <v>278</v>
      </c>
      <c r="C44" s="954" t="s">
        <v>345</v>
      </c>
      <c r="D44" s="235" t="s">
        <v>104</v>
      </c>
      <c r="E44" s="80">
        <v>620515.33547926531</v>
      </c>
      <c r="F44" s="80">
        <v>45374.809116728022</v>
      </c>
      <c r="G44" s="81">
        <v>7.889343045203219E-2</v>
      </c>
      <c r="H44" s="230">
        <v>0.14618538490975053</v>
      </c>
      <c r="I44" s="230">
        <v>1.0075248538585241E-2</v>
      </c>
      <c r="J44" s="82">
        <v>5.8894063006112649</v>
      </c>
      <c r="K44" s="82">
        <v>6.4744923427788592E-2</v>
      </c>
      <c r="L44" s="81">
        <v>1.1115654496484412E-2</v>
      </c>
      <c r="M44" s="83">
        <v>3654466.9263974978</v>
      </c>
      <c r="N44" s="83">
        <v>304468.11604065169</v>
      </c>
      <c r="O44" s="81">
        <v>9.0886037063463723E-2</v>
      </c>
      <c r="P44" s="80">
        <v>538005.20623988798</v>
      </c>
      <c r="Q44" s="80">
        <v>63178.154609729361</v>
      </c>
      <c r="R44" s="81">
        <v>0.13305508688443185</v>
      </c>
    </row>
    <row r="45" spans="1:18">
      <c r="A45" s="954" t="s">
        <v>284</v>
      </c>
      <c r="B45" s="954" t="s">
        <v>278</v>
      </c>
      <c r="C45" s="954" t="s">
        <v>345</v>
      </c>
      <c r="D45" s="87" t="s">
        <v>330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>
      <c r="A46" s="954" t="s">
        <v>284</v>
      </c>
      <c r="B46" s="954" t="s">
        <v>278</v>
      </c>
      <c r="C46" s="954" t="s">
        <v>345</v>
      </c>
      <c r="D46" s="235" t="s">
        <v>87</v>
      </c>
      <c r="E46" s="80">
        <v>7218379.1607384058</v>
      </c>
      <c r="F46" s="80">
        <v>115942.49139360338</v>
      </c>
      <c r="G46" s="81">
        <v>1.632432597308876E-2</v>
      </c>
      <c r="H46" s="230">
        <v>1.7005567400232713</v>
      </c>
      <c r="I46" s="230">
        <v>1.9726439738150692E-2</v>
      </c>
      <c r="J46" s="82">
        <v>4.8748602718394016</v>
      </c>
      <c r="K46" s="82">
        <v>-0.18756449933487662</v>
      </c>
      <c r="L46" s="81">
        <v>-3.705032821482683E-2</v>
      </c>
      <c r="M46" s="83">
        <v>35188589.797757097</v>
      </c>
      <c r="N46" s="83">
        <v>-766961.53283056617</v>
      </c>
      <c r="O46" s="81">
        <v>-2.133082387692679E-2</v>
      </c>
      <c r="P46" s="80">
        <v>7777804.7694734028</v>
      </c>
      <c r="Q46" s="80">
        <v>212874.52931602299</v>
      </c>
      <c r="R46" s="81">
        <v>2.8139655298605157E-2</v>
      </c>
    </row>
    <row r="47" spans="1:18">
      <c r="A47" s="954" t="s">
        <v>284</v>
      </c>
      <c r="B47" s="954" t="s">
        <v>278</v>
      </c>
      <c r="C47" s="954" t="s">
        <v>345</v>
      </c>
      <c r="D47" s="87" t="s">
        <v>109</v>
      </c>
      <c r="E47" s="88">
        <v>6465349.9546087915</v>
      </c>
      <c r="F47" s="88">
        <v>125181.97325964738</v>
      </c>
      <c r="G47" s="84">
        <v>1.9744267601094302E-2</v>
      </c>
      <c r="H47" s="231">
        <v>1.5231528016317761</v>
      </c>
      <c r="I47" s="231">
        <v>2.2717535810212519E-2</v>
      </c>
      <c r="J47" s="85">
        <v>3.3374347198500596</v>
      </c>
      <c r="K47" s="85">
        <v>3.0432468987630301E-2</v>
      </c>
      <c r="L47" s="84">
        <v>9.2024337085630514E-3</v>
      </c>
      <c r="M47" s="86">
        <v>21577683.414492387</v>
      </c>
      <c r="N47" s="86">
        <v>610733.6293248646</v>
      </c>
      <c r="O47" s="84">
        <v>2.9128396623380615E-2</v>
      </c>
      <c r="P47" s="88">
        <v>5046727.4736468084</v>
      </c>
      <c r="Q47" s="88">
        <v>143466.93684217893</v>
      </c>
      <c r="R47" s="84">
        <v>2.925949697457314E-2</v>
      </c>
    </row>
    <row r="48" spans="1:18">
      <c r="A48" s="954" t="s">
        <v>284</v>
      </c>
      <c r="B48" s="954" t="s">
        <v>278</v>
      </c>
      <c r="C48" s="954" t="s">
        <v>345</v>
      </c>
      <c r="D48" s="235" t="s">
        <v>110</v>
      </c>
      <c r="E48" s="80">
        <v>146229.76846684588</v>
      </c>
      <c r="F48" s="80">
        <v>12351.542010661069</v>
      </c>
      <c r="G48" s="81">
        <v>9.2259528211657615E-2</v>
      </c>
      <c r="H48" s="230">
        <v>3.444984155319699E-2</v>
      </c>
      <c r="I48" s="230">
        <v>2.7668304892282669E-3</v>
      </c>
      <c r="J48" s="82">
        <v>12.794763339913759</v>
      </c>
      <c r="K48" s="82">
        <v>-0.28922731848322059</v>
      </c>
      <c r="L48" s="81">
        <v>-2.2105436027470844E-2</v>
      </c>
      <c r="M48" s="83">
        <v>1870975.2807836768</v>
      </c>
      <c r="N48" s="83">
        <v>119313.81646819925</v>
      </c>
      <c r="O48" s="81">
        <v>6.8114655085379339E-2</v>
      </c>
      <c r="P48" s="80">
        <v>339574.23453079356</v>
      </c>
      <c r="Q48" s="80">
        <v>19939.576567288546</v>
      </c>
      <c r="R48" s="81">
        <v>6.2382398374225087E-2</v>
      </c>
    </row>
    <row r="49" spans="1:18">
      <c r="A49" s="954" t="s">
        <v>284</v>
      </c>
      <c r="B49" s="954" t="s">
        <v>278</v>
      </c>
      <c r="C49" s="954" t="s">
        <v>345</v>
      </c>
      <c r="D49" s="87" t="s">
        <v>331</v>
      </c>
      <c r="E49" s="88">
        <v>10189.584340906289</v>
      </c>
      <c r="F49" s="88">
        <v>-12388.917034188982</v>
      </c>
      <c r="G49" s="84">
        <v>-0.54870413356372316</v>
      </c>
      <c r="H49" s="231">
        <v>2.4005342394886335E-3</v>
      </c>
      <c r="I49" s="231">
        <v>-2.9427910181782303E-3</v>
      </c>
      <c r="J49" s="85">
        <v>27.884261505589457</v>
      </c>
      <c r="K49" s="85">
        <v>7.8237800426871082</v>
      </c>
      <c r="L49" s="84">
        <v>0.3900095846231581</v>
      </c>
      <c r="M49" s="86">
        <v>284129.03439509036</v>
      </c>
      <c r="N49" s="86">
        <v>-168806.57390012353</v>
      </c>
      <c r="O49" s="84">
        <v>-0.37269442015276255</v>
      </c>
      <c r="P49" s="88">
        <v>36250.445778237125</v>
      </c>
      <c r="Q49" s="88">
        <v>-13875.144058037717</v>
      </c>
      <c r="R49" s="84">
        <v>-0.27680759674565597</v>
      </c>
    </row>
    <row r="50" spans="1:18">
      <c r="A50" s="954" t="s">
        <v>284</v>
      </c>
      <c r="B50" s="954" t="s">
        <v>278</v>
      </c>
      <c r="C50" s="954" t="s">
        <v>345</v>
      </c>
      <c r="D50" s="235" t="s">
        <v>332</v>
      </c>
      <c r="E50" s="80">
        <v>19597.132322314497</v>
      </c>
      <c r="F50" s="80">
        <v>-3670.4362397144869</v>
      </c>
      <c r="G50" s="81">
        <v>-0.15774902435247909</v>
      </c>
      <c r="H50" s="230">
        <v>4.6168308305421192E-3</v>
      </c>
      <c r="I50" s="230">
        <v>-8.8956592788580133E-4</v>
      </c>
      <c r="J50" s="82">
        <v>21.205808011002077</v>
      </c>
      <c r="K50" s="82">
        <v>2.3673155160365766</v>
      </c>
      <c r="L50" s="81">
        <v>0.12566374494504964</v>
      </c>
      <c r="M50" s="83">
        <v>415573.02559320448</v>
      </c>
      <c r="N50" s="83">
        <v>-22752.890138673771</v>
      </c>
      <c r="O50" s="81">
        <v>-5.1908612568989869E-2</v>
      </c>
      <c r="P50" s="80">
        <v>55301.000662611266</v>
      </c>
      <c r="Q50" s="80">
        <v>5287.8896367956768</v>
      </c>
      <c r="R50" s="81">
        <v>0.10573006814285543</v>
      </c>
    </row>
    <row r="51" spans="1:18">
      <c r="A51" s="954" t="s">
        <v>284</v>
      </c>
      <c r="B51" s="954" t="s">
        <v>278</v>
      </c>
      <c r="C51" s="954" t="s">
        <v>345</v>
      </c>
      <c r="D51" s="87" t="s">
        <v>333</v>
      </c>
      <c r="E51" s="88">
        <v>4802.5794256303452</v>
      </c>
      <c r="F51" s="88">
        <v>1154.8172570682982</v>
      </c>
      <c r="G51" s="84">
        <v>0.31658238769539321</v>
      </c>
      <c r="H51" s="231">
        <v>1.1314255776662919E-3</v>
      </c>
      <c r="I51" s="231">
        <v>2.6816280369234863E-4</v>
      </c>
      <c r="J51" s="85">
        <v>6.941606839021687</v>
      </c>
      <c r="K51" s="85">
        <v>-1.0252669543276243</v>
      </c>
      <c r="L51" s="84">
        <v>-0.12869125091243566</v>
      </c>
      <c r="M51" s="86">
        <v>33337.61818590045</v>
      </c>
      <c r="N51" s="86">
        <v>4276.3573608124243</v>
      </c>
      <c r="O51" s="84">
        <v>0.1471497532935917</v>
      </c>
      <c r="P51" s="88">
        <v>3673.2809627056122</v>
      </c>
      <c r="Q51" s="88">
        <v>658.5357711315155</v>
      </c>
      <c r="R51" s="84">
        <v>0.21843828558780204</v>
      </c>
    </row>
    <row r="52" spans="1:18">
      <c r="A52" s="954" t="s">
        <v>284</v>
      </c>
      <c r="B52" s="954" t="s">
        <v>278</v>
      </c>
      <c r="C52" s="954" t="s">
        <v>345</v>
      </c>
      <c r="D52" s="235" t="s">
        <v>334</v>
      </c>
      <c r="E52" s="80">
        <v>25655.775432348742</v>
      </c>
      <c r="F52" s="80">
        <v>-17665.267199902915</v>
      </c>
      <c r="G52" s="81">
        <v>-0.40777567035636103</v>
      </c>
      <c r="H52" s="230">
        <v>6.0441687615008927E-3</v>
      </c>
      <c r="I52" s="230">
        <v>-4.2079917977778814E-3</v>
      </c>
      <c r="J52" s="82">
        <v>22.566812616016989</v>
      </c>
      <c r="K52" s="82">
        <v>4.8937110299256794</v>
      </c>
      <c r="L52" s="81">
        <v>0.2769016522700814</v>
      </c>
      <c r="M52" s="83">
        <v>578969.07670042629</v>
      </c>
      <c r="N52" s="83">
        <v>-186648.11055474973</v>
      </c>
      <c r="O52" s="81">
        <v>-0.24378777496349613</v>
      </c>
      <c r="P52" s="80">
        <v>68766.945158931412</v>
      </c>
      <c r="Q52" s="80">
        <v>-28266.913651731855</v>
      </c>
      <c r="R52" s="81">
        <v>-0.29130979637620619</v>
      </c>
    </row>
    <row r="53" spans="1:18">
      <c r="A53" s="954" t="s">
        <v>284</v>
      </c>
      <c r="B53" s="954" t="s">
        <v>278</v>
      </c>
      <c r="C53" s="954" t="s">
        <v>345</v>
      </c>
      <c r="D53" s="87" t="s">
        <v>335</v>
      </c>
      <c r="E53" s="88">
        <v>12253.04882055815</v>
      </c>
      <c r="F53" s="88">
        <v>-1525.5084627683882</v>
      </c>
      <c r="G53" s="84">
        <v>-0.11071612443883434</v>
      </c>
      <c r="H53" s="231">
        <v>2.886659774117882E-3</v>
      </c>
      <c r="I53" s="231">
        <v>-3.7411081127699392E-4</v>
      </c>
      <c r="J53" s="85">
        <v>9.2520334598564418</v>
      </c>
      <c r="K53" s="85">
        <v>-0.75074327250761108</v>
      </c>
      <c r="L53" s="84">
        <v>-7.5053486906148381E-2</v>
      </c>
      <c r="M53" s="86">
        <v>113365.61767305851</v>
      </c>
      <c r="N53" s="86">
        <v>-24458.214526145443</v>
      </c>
      <c r="O53" s="84">
        <v>-0.17745998014911321</v>
      </c>
      <c r="P53" s="88">
        <v>18818.03987295377</v>
      </c>
      <c r="Q53" s="88">
        <v>-2877.8613910000277</v>
      </c>
      <c r="R53" s="84">
        <v>-0.13264539490605953</v>
      </c>
    </row>
    <row r="54" spans="1:18">
      <c r="A54" s="954" t="s">
        <v>284</v>
      </c>
      <c r="B54" s="954" t="s">
        <v>278</v>
      </c>
      <c r="C54" s="954" t="s">
        <v>345</v>
      </c>
      <c r="D54" s="235" t="s">
        <v>336</v>
      </c>
      <c r="E54" s="80">
        <v>50155161.65544074</v>
      </c>
      <c r="F54" s="80">
        <v>1117180.9640133753</v>
      </c>
      <c r="G54" s="81">
        <v>2.278195285085784E-2</v>
      </c>
      <c r="H54" s="230">
        <v>11.815907186481395</v>
      </c>
      <c r="I54" s="230">
        <v>0.2108021150480095</v>
      </c>
      <c r="J54" s="82">
        <v>6.2038106161418813</v>
      </c>
      <c r="K54" s="82">
        <v>-0.12598362097304872</v>
      </c>
      <c r="L54" s="81">
        <v>-1.9903272721621842E-2</v>
      </c>
      <c r="M54" s="83">
        <v>311153124.33233547</v>
      </c>
      <c r="N54" s="83">
        <v>752796.75198531151</v>
      </c>
      <c r="O54" s="81">
        <v>2.4252447085141775E-3</v>
      </c>
      <c r="P54" s="80">
        <v>70538748.549319237</v>
      </c>
      <c r="Q54" s="80">
        <v>1602522.1640686989</v>
      </c>
      <c r="R54" s="81">
        <v>2.3246444548806509E-2</v>
      </c>
    </row>
    <row r="55" spans="1:18">
      <c r="A55" s="954" t="s">
        <v>284</v>
      </c>
      <c r="B55" s="954" t="s">
        <v>278</v>
      </c>
      <c r="C55" s="954" t="s">
        <v>345</v>
      </c>
      <c r="D55" s="87" t="s">
        <v>337</v>
      </c>
      <c r="E55" s="88">
        <v>8116567.6994348932</v>
      </c>
      <c r="F55" s="88">
        <v>337090.08892244287</v>
      </c>
      <c r="G55" s="84">
        <v>4.3330684372293995E-2</v>
      </c>
      <c r="H55" s="231">
        <v>1.9121583391190597</v>
      </c>
      <c r="I55" s="231">
        <v>7.1102614598918423E-2</v>
      </c>
      <c r="J55" s="85">
        <v>5.053573902284211</v>
      </c>
      <c r="K55" s="85">
        <v>-0.53777392599617713</v>
      </c>
      <c r="L55" s="84">
        <v>-9.6179658735623466E-2</v>
      </c>
      <c r="M55" s="86">
        <v>41017674.701987177</v>
      </c>
      <c r="N55" s="86">
        <v>-2480090.5407075137</v>
      </c>
      <c r="O55" s="84">
        <v>-5.7016504799037623E-2</v>
      </c>
      <c r="P55" s="88">
        <v>14487146.498894317</v>
      </c>
      <c r="Q55" s="88">
        <v>724772.03221378662</v>
      </c>
      <c r="R55" s="84">
        <v>5.2663298326062834E-2</v>
      </c>
    </row>
    <row r="56" spans="1:18">
      <c r="A56" s="954" t="s">
        <v>284</v>
      </c>
      <c r="B56" s="954" t="s">
        <v>278</v>
      </c>
      <c r="C56" s="954" t="s">
        <v>345</v>
      </c>
      <c r="D56" s="235" t="s">
        <v>338</v>
      </c>
      <c r="E56" s="80">
        <v>8129680.0058224211</v>
      </c>
      <c r="F56" s="80">
        <v>-62341.580545053817</v>
      </c>
      <c r="G56" s="81">
        <v>-7.6100361660176559E-3</v>
      </c>
      <c r="H56" s="230">
        <v>1.9152474288590176</v>
      </c>
      <c r="I56" s="230">
        <v>-2.3439073251877884E-2</v>
      </c>
      <c r="J56" s="82">
        <v>6.4977283695006065</v>
      </c>
      <c r="K56" s="82">
        <v>-0.38939308821654617</v>
      </c>
      <c r="L56" s="81">
        <v>-5.6539308999730746E-2</v>
      </c>
      <c r="M56" s="83">
        <v>52824452.408794202</v>
      </c>
      <c r="N56" s="83">
        <v>-3594995.2407593429</v>
      </c>
      <c r="O56" s="81">
        <v>-6.371907897945879E-2</v>
      </c>
      <c r="P56" s="80">
        <v>15364114.849591125</v>
      </c>
      <c r="Q56" s="80">
        <v>-63739.877225382254</v>
      </c>
      <c r="R56" s="81">
        <v>-4.1314802578864308E-3</v>
      </c>
    </row>
    <row r="57" spans="1:18">
      <c r="A57" s="954" t="s">
        <v>284</v>
      </c>
      <c r="B57" s="954" t="s">
        <v>278</v>
      </c>
      <c r="C57" s="954" t="s">
        <v>350</v>
      </c>
      <c r="D57" s="87" t="s">
        <v>312</v>
      </c>
      <c r="E57" s="88">
        <v>205479026.67290258</v>
      </c>
      <c r="F57" s="88">
        <v>15039335.49798876</v>
      </c>
      <c r="G57" s="84">
        <v>7.897164401603407E-2</v>
      </c>
      <c r="H57" s="231">
        <v>3.4857529326783787</v>
      </c>
      <c r="I57" s="231">
        <v>0.22983320390995843</v>
      </c>
      <c r="J57" s="85">
        <v>5.534114352598456</v>
      </c>
      <c r="K57" s="85">
        <v>8.6442199890139904E-3</v>
      </c>
      <c r="L57" s="84">
        <v>1.5644315834771687E-3</v>
      </c>
      <c r="M57" s="86">
        <v>1137144430.6684711</v>
      </c>
      <c r="N57" s="86">
        <v>84875605.018118858</v>
      </c>
      <c r="O57" s="84">
        <v>8.0659621333609016E-2</v>
      </c>
      <c r="P57" s="88">
        <v>211191648.78308359</v>
      </c>
      <c r="Q57" s="88">
        <v>15170335.642573893</v>
      </c>
      <c r="R57" s="84">
        <v>7.7391256080912338E-2</v>
      </c>
    </row>
    <row r="58" spans="1:18">
      <c r="A58" s="954" t="s">
        <v>284</v>
      </c>
      <c r="B58" s="954" t="s">
        <v>278</v>
      </c>
      <c r="C58" s="954" t="s">
        <v>350</v>
      </c>
      <c r="D58" s="235" t="s">
        <v>313</v>
      </c>
      <c r="E58" s="80">
        <v>488870530.46114427</v>
      </c>
      <c r="F58" s="80">
        <v>-1320288.324804008</v>
      </c>
      <c r="G58" s="81">
        <v>-2.6934170820945924E-3</v>
      </c>
      <c r="H58" s="230">
        <v>8.2932156767885488</v>
      </c>
      <c r="I58" s="230">
        <v>-8.7505526337171347E-2</v>
      </c>
      <c r="J58" s="82">
        <v>4.6336277738186658</v>
      </c>
      <c r="K58" s="82">
        <v>-0.16207458960807397</v>
      </c>
      <c r="L58" s="81">
        <v>-3.379579826389905E-2</v>
      </c>
      <c r="M58" s="83">
        <v>2265244067.746222</v>
      </c>
      <c r="N58" s="83">
        <v>-85565200.435638905</v>
      </c>
      <c r="O58" s="81">
        <v>-3.6398189165646723E-2</v>
      </c>
      <c r="P58" s="80">
        <v>626692122.23257565</v>
      </c>
      <c r="Q58" s="80">
        <v>-329430.15577626228</v>
      </c>
      <c r="R58" s="81">
        <v>-5.2538888738584623E-4</v>
      </c>
    </row>
    <row r="59" spans="1:18">
      <c r="A59" s="954" t="s">
        <v>284</v>
      </c>
      <c r="B59" s="954" t="s">
        <v>278</v>
      </c>
      <c r="C59" s="954" t="s">
        <v>350</v>
      </c>
      <c r="D59" s="87" t="s">
        <v>314</v>
      </c>
      <c r="E59" s="88">
        <v>36162562.155599304</v>
      </c>
      <c r="F59" s="88">
        <v>1633428.6632623971</v>
      </c>
      <c r="G59" s="84">
        <v>4.7305811008113076E-2</v>
      </c>
      <c r="H59" s="231">
        <v>0.61346288780950153</v>
      </c>
      <c r="I59" s="231">
        <v>2.312330963974063E-2</v>
      </c>
      <c r="J59" s="85">
        <v>6.7672986403224433</v>
      </c>
      <c r="K59" s="85">
        <v>-0.15405637832395236</v>
      </c>
      <c r="L59" s="84">
        <v>-2.2258124010243453E-2</v>
      </c>
      <c r="M59" s="86">
        <v>244722857.70616302</v>
      </c>
      <c r="N59" s="86">
        <v>5734466.3194656372</v>
      </c>
      <c r="O59" s="84">
        <v>2.3994748390045988E-2</v>
      </c>
      <c r="P59" s="88">
        <v>31610119.613283683</v>
      </c>
      <c r="Q59" s="88">
        <v>277069.20132184401</v>
      </c>
      <c r="R59" s="84">
        <v>8.8427139291892536E-3</v>
      </c>
    </row>
    <row r="60" spans="1:18">
      <c r="A60" s="954" t="s">
        <v>284</v>
      </c>
      <c r="B60" s="954" t="s">
        <v>278</v>
      </c>
      <c r="C60" s="954" t="s">
        <v>350</v>
      </c>
      <c r="D60" s="235" t="s">
        <v>315</v>
      </c>
      <c r="E60" s="80">
        <v>1766105.8292761561</v>
      </c>
      <c r="F60" s="80">
        <v>-20031.55989218317</v>
      </c>
      <c r="G60" s="81">
        <v>-1.1215016276833138E-2</v>
      </c>
      <c r="H60" s="230">
        <v>2.9960277082778233E-2</v>
      </c>
      <c r="I60" s="230">
        <v>-5.7705433067544928E-4</v>
      </c>
      <c r="J60" s="82">
        <v>6.4930890107594292</v>
      </c>
      <c r="K60" s="82">
        <v>-0.2910761680571472</v>
      </c>
      <c r="L60" s="81">
        <v>-4.2905230103480803E-2</v>
      </c>
      <c r="M60" s="83">
        <v>11467482.351911178</v>
      </c>
      <c r="N60" s="83">
        <v>-649968.72826702148</v>
      </c>
      <c r="O60" s="81">
        <v>-5.363906352634213E-2</v>
      </c>
      <c r="P60" s="80">
        <v>2750990.0015868307</v>
      </c>
      <c r="Q60" s="80">
        <v>44738.656060741749</v>
      </c>
      <c r="R60" s="81">
        <v>1.6531596791518513E-2</v>
      </c>
    </row>
    <row r="61" spans="1:18">
      <c r="A61" s="954" t="s">
        <v>284</v>
      </c>
      <c r="B61" s="954" t="s">
        <v>278</v>
      </c>
      <c r="C61" s="954" t="s">
        <v>350</v>
      </c>
      <c r="D61" s="87" t="s">
        <v>316</v>
      </c>
      <c r="E61" s="88">
        <v>2873891.9639715664</v>
      </c>
      <c r="F61" s="88">
        <v>-522421.49031997751</v>
      </c>
      <c r="G61" s="84">
        <v>-0.15382016334795351</v>
      </c>
      <c r="H61" s="231">
        <v>4.8752797323503128E-2</v>
      </c>
      <c r="I61" s="231">
        <v>-9.3134803137193828E-3</v>
      </c>
      <c r="J61" s="85">
        <v>16.143569241268985</v>
      </c>
      <c r="K61" s="85">
        <v>0.86033635205619063</v>
      </c>
      <c r="L61" s="84">
        <v>5.629282484227751E-2</v>
      </c>
      <c r="M61" s="86">
        <v>46394873.912301496</v>
      </c>
      <c r="N61" s="86">
        <v>-5511775.5744029433</v>
      </c>
      <c r="O61" s="84">
        <v>-0.10618631001823282</v>
      </c>
      <c r="P61" s="88">
        <v>4407452.7027004175</v>
      </c>
      <c r="Q61" s="88">
        <v>-885728.47188883554</v>
      </c>
      <c r="R61" s="84">
        <v>-0.16733386647351389</v>
      </c>
    </row>
    <row r="62" spans="1:18">
      <c r="A62" s="954" t="s">
        <v>284</v>
      </c>
      <c r="B62" s="954" t="s">
        <v>278</v>
      </c>
      <c r="C62" s="954" t="s">
        <v>350</v>
      </c>
      <c r="D62" s="235" t="s">
        <v>96</v>
      </c>
      <c r="E62" s="80">
        <v>4426402.124462517</v>
      </c>
      <c r="F62" s="80">
        <v>9220.5404145149514</v>
      </c>
      <c r="G62" s="81">
        <v>2.0874261650944055E-3</v>
      </c>
      <c r="H62" s="230">
        <v>7.5089630491196782E-2</v>
      </c>
      <c r="I62" s="230">
        <v>-4.3028122639235389E-4</v>
      </c>
      <c r="J62" s="82">
        <v>11.089489355991162</v>
      </c>
      <c r="K62" s="82">
        <v>-2.7085649875250084E-2</v>
      </c>
      <c r="L62" s="81">
        <v>-2.4365103335295727E-3</v>
      </c>
      <c r="M62" s="83">
        <v>49086539.244563751</v>
      </c>
      <c r="N62" s="83">
        <v>-17391.149037674069</v>
      </c>
      <c r="O62" s="81">
        <v>-3.5417020385684347E-4</v>
      </c>
      <c r="P62" s="80">
        <v>9550652.7641631644</v>
      </c>
      <c r="Q62" s="80">
        <v>53808.792726919055</v>
      </c>
      <c r="R62" s="81">
        <v>5.6659657554404717E-3</v>
      </c>
    </row>
    <row r="63" spans="1:18">
      <c r="A63" s="954" t="s">
        <v>284</v>
      </c>
      <c r="B63" s="954" t="s">
        <v>278</v>
      </c>
      <c r="C63" s="954" t="s">
        <v>350</v>
      </c>
      <c r="D63" s="87" t="s">
        <v>317</v>
      </c>
      <c r="E63" s="88">
        <v>8800277.1757673845</v>
      </c>
      <c r="F63" s="88">
        <v>677699.85568581894</v>
      </c>
      <c r="G63" s="84">
        <v>8.3434091050180806E-2</v>
      </c>
      <c r="H63" s="231">
        <v>0.14928818999442478</v>
      </c>
      <c r="I63" s="231">
        <v>1.0417665778912816E-2</v>
      </c>
      <c r="J63" s="85">
        <v>10.608902794918068</v>
      </c>
      <c r="K63" s="85">
        <v>0.23443629459960214</v>
      </c>
      <c r="L63" s="84">
        <v>2.2597431356340649E-2</v>
      </c>
      <c r="M63" s="86">
        <v>93361285.12605229</v>
      </c>
      <c r="N63" s="86">
        <v>9093878.8226195425</v>
      </c>
      <c r="O63" s="84">
        <v>0.10791691855180656</v>
      </c>
      <c r="P63" s="88">
        <v>15891470.685085114</v>
      </c>
      <c r="Q63" s="88">
        <v>1190872.3399095275</v>
      </c>
      <c r="R63" s="84">
        <v>8.1008426456352076E-2</v>
      </c>
    </row>
    <row r="64" spans="1:18">
      <c r="A64" s="954" t="s">
        <v>284</v>
      </c>
      <c r="B64" s="954" t="s">
        <v>278</v>
      </c>
      <c r="C64" s="954" t="s">
        <v>350</v>
      </c>
      <c r="D64" s="235" t="s">
        <v>95</v>
      </c>
      <c r="E64" s="80">
        <v>8919306.0683004484</v>
      </c>
      <c r="F64" s="80">
        <v>-353090.10011369176</v>
      </c>
      <c r="G64" s="81">
        <v>-3.8079703854379296E-2</v>
      </c>
      <c r="H64" s="230">
        <v>0.15130740002251716</v>
      </c>
      <c r="I64" s="230">
        <v>-7.2214099720727953E-3</v>
      </c>
      <c r="J64" s="82">
        <v>13.194590147104492</v>
      </c>
      <c r="K64" s="82">
        <v>-9.6071373258777015E-3</v>
      </c>
      <c r="L64" s="81">
        <v>-7.2758208007130316E-4</v>
      </c>
      <c r="M64" s="83">
        <v>117686587.9678064</v>
      </c>
      <c r="N64" s="83">
        <v>-4747960.3393301517</v>
      </c>
      <c r="O64" s="81">
        <v>-3.8779579824311725E-2</v>
      </c>
      <c r="P64" s="80">
        <v>25401793.538558021</v>
      </c>
      <c r="Q64" s="80">
        <v>-1503064.8693556003</v>
      </c>
      <c r="R64" s="81">
        <v>-5.586592750525305E-2</v>
      </c>
    </row>
    <row r="65" spans="1:18">
      <c r="A65" s="954" t="s">
        <v>284</v>
      </c>
      <c r="B65" s="954" t="s">
        <v>278</v>
      </c>
      <c r="C65" s="954" t="s">
        <v>350</v>
      </c>
      <c r="D65" s="87" t="s">
        <v>92</v>
      </c>
      <c r="E65" s="88">
        <v>12716600.17336512</v>
      </c>
      <c r="F65" s="88">
        <v>-46009.620882987976</v>
      </c>
      <c r="G65" s="84">
        <v>-3.6050323268304995E-3</v>
      </c>
      <c r="H65" s="231">
        <v>0.21572482148540092</v>
      </c>
      <c r="I65" s="231">
        <v>-2.4756637353990085E-3</v>
      </c>
      <c r="J65" s="85">
        <v>13.544720278926928</v>
      </c>
      <c r="K65" s="85">
        <v>0.31597926341488325</v>
      </c>
      <c r="L65" s="84">
        <v>2.3885815214340158E-2</v>
      </c>
      <c r="M65" s="86">
        <v>172242792.24718422</v>
      </c>
      <c r="N65" s="86">
        <v>3409532.5970385373</v>
      </c>
      <c r="O65" s="84">
        <v>2.0194673751509219E-2</v>
      </c>
      <c r="P65" s="88">
        <v>24430757.050490189</v>
      </c>
      <c r="Q65" s="88">
        <v>-87724.272384118289</v>
      </c>
      <c r="R65" s="84">
        <v>-3.5778836066113393E-3</v>
      </c>
    </row>
    <row r="66" spans="1:18">
      <c r="A66" s="954" t="s">
        <v>284</v>
      </c>
      <c r="B66" s="954" t="s">
        <v>278</v>
      </c>
      <c r="C66" s="954" t="s">
        <v>350</v>
      </c>
      <c r="D66" s="235" t="s">
        <v>318</v>
      </c>
      <c r="E66" s="80">
        <v>969972.60909433651</v>
      </c>
      <c r="F66" s="80">
        <v>-233160.44969930302</v>
      </c>
      <c r="G66" s="81">
        <v>-0.19379440037421042</v>
      </c>
      <c r="H66" s="230">
        <v>1.6454647082548984E-2</v>
      </c>
      <c r="I66" s="230">
        <v>-4.1151440061257261E-3</v>
      </c>
      <c r="J66" s="82">
        <v>13.649977309181091</v>
      </c>
      <c r="K66" s="82">
        <v>0.7716730242755343</v>
      </c>
      <c r="L66" s="81">
        <v>5.992039069771004E-2</v>
      </c>
      <c r="M66" s="83">
        <v>13240104.104664873</v>
      </c>
      <c r="N66" s="83">
        <v>-2254209.5217087846</v>
      </c>
      <c r="O66" s="81">
        <v>-0.14548624586195158</v>
      </c>
      <c r="P66" s="80">
        <v>2091123.3663921412</v>
      </c>
      <c r="Q66" s="80">
        <v>-493952.47779377736</v>
      </c>
      <c r="R66" s="81">
        <v>-0.19107852440953463</v>
      </c>
    </row>
    <row r="67" spans="1:18">
      <c r="A67" s="954" t="s">
        <v>284</v>
      </c>
      <c r="B67" s="954" t="s">
        <v>278</v>
      </c>
      <c r="C67" s="954" t="s">
        <v>350</v>
      </c>
      <c r="D67" s="87" t="s">
        <v>82</v>
      </c>
      <c r="E67" s="88">
        <v>78155989.662037179</v>
      </c>
      <c r="F67" s="88">
        <v>-413907.74455277622</v>
      </c>
      <c r="G67" s="84">
        <v>-5.268019409658287E-3</v>
      </c>
      <c r="H67" s="231">
        <v>1.325840766242806</v>
      </c>
      <c r="I67" s="231">
        <v>-1.7457353362237749E-2</v>
      </c>
      <c r="J67" s="85">
        <v>9.0344511195382822</v>
      </c>
      <c r="K67" s="85">
        <v>0.3293865288387412</v>
      </c>
      <c r="L67" s="84">
        <v>3.7838493374380763E-2</v>
      </c>
      <c r="M67" s="86">
        <v>706096468.30081415</v>
      </c>
      <c r="N67" s="86">
        <v>22140436.491812229</v>
      </c>
      <c r="O67" s="84">
        <v>3.2371140047193929E-2</v>
      </c>
      <c r="P67" s="88">
        <v>116175312.55129267</v>
      </c>
      <c r="Q67" s="88">
        <v>-1586512.266928196</v>
      </c>
      <c r="R67" s="84">
        <v>-1.3472211978518191E-2</v>
      </c>
    </row>
    <row r="68" spans="1:18">
      <c r="A68" s="954" t="s">
        <v>284</v>
      </c>
      <c r="B68" s="954" t="s">
        <v>278</v>
      </c>
      <c r="C68" s="954" t="s">
        <v>350</v>
      </c>
      <c r="D68" s="235" t="s">
        <v>319</v>
      </c>
      <c r="E68" s="80">
        <v>993034965.99373853</v>
      </c>
      <c r="F68" s="80">
        <v>-11959340.215376377</v>
      </c>
      <c r="G68" s="81">
        <v>-1.1899908428822411E-2</v>
      </c>
      <c r="H68" s="230">
        <v>16.845877659694636</v>
      </c>
      <c r="I68" s="230">
        <v>-0.33636396597979257</v>
      </c>
      <c r="J68" s="82">
        <v>4.7671205332959357</v>
      </c>
      <c r="K68" s="82">
        <v>-0.14984721168819704</v>
      </c>
      <c r="L68" s="81">
        <v>-3.047553277953842E-2</v>
      </c>
      <c r="M68" s="83">
        <v>4733917376.6695824</v>
      </c>
      <c r="N68" s="83">
        <v>-207607210.85334206</v>
      </c>
      <c r="O68" s="81">
        <v>-4.2012785158964658E-2</v>
      </c>
      <c r="P68" s="80">
        <v>1361273967.0803041</v>
      </c>
      <c r="Q68" s="80">
        <v>-21595833.806533813</v>
      </c>
      <c r="R68" s="81">
        <v>-1.5616679019734432E-2</v>
      </c>
    </row>
    <row r="69" spans="1:18">
      <c r="A69" s="954" t="s">
        <v>284</v>
      </c>
      <c r="B69" s="954" t="s">
        <v>278</v>
      </c>
      <c r="C69" s="954" t="s">
        <v>350</v>
      </c>
      <c r="D69" s="87" t="s">
        <v>91</v>
      </c>
      <c r="E69" s="88">
        <v>12046175.538185023</v>
      </c>
      <c r="F69" s="88">
        <v>-909153.7768825423</v>
      </c>
      <c r="G69" s="84">
        <v>-7.0176045299378084E-2</v>
      </c>
      <c r="H69" s="231">
        <v>0.20435171603489197</v>
      </c>
      <c r="I69" s="231">
        <v>-1.7143666830845533E-2</v>
      </c>
      <c r="J69" s="85">
        <v>5.4096926317648073</v>
      </c>
      <c r="K69" s="85">
        <v>-0.1284519226283507</v>
      </c>
      <c r="L69" s="84">
        <v>-2.3194035722028172E-2</v>
      </c>
      <c r="M69" s="86">
        <v>65166107.049864978</v>
      </c>
      <c r="N69" s="86">
        <v>-6582379.4467464983</v>
      </c>
      <c r="O69" s="84">
        <v>-9.1742415319901835E-2</v>
      </c>
      <c r="P69" s="88">
        <v>19492402.232067816</v>
      </c>
      <c r="Q69" s="88">
        <v>-1644140.7589340024</v>
      </c>
      <c r="R69" s="84">
        <v>-7.7786644657735216E-2</v>
      </c>
    </row>
    <row r="70" spans="1:18">
      <c r="A70" s="954" t="s">
        <v>284</v>
      </c>
      <c r="B70" s="954" t="s">
        <v>278</v>
      </c>
      <c r="C70" s="954" t="s">
        <v>350</v>
      </c>
      <c r="D70" s="235" t="s">
        <v>320</v>
      </c>
      <c r="E70" s="80">
        <v>364850210.64537925</v>
      </c>
      <c r="F70" s="80">
        <v>14001431.381223083</v>
      </c>
      <c r="G70" s="81">
        <v>3.9907311094508097E-2</v>
      </c>
      <c r="H70" s="230">
        <v>6.1893309129304424</v>
      </c>
      <c r="I70" s="230">
        <v>0.19092031284562161</v>
      </c>
      <c r="J70" s="82">
        <v>4.7686143858232439</v>
      </c>
      <c r="K70" s="82">
        <v>-0.21000706495200383</v>
      </c>
      <c r="L70" s="81">
        <v>-4.2181769999665775E-2</v>
      </c>
      <c r="M70" s="83">
        <v>1739829963.1541963</v>
      </c>
      <c r="N70" s="83">
        <v>-6913295.2686414719</v>
      </c>
      <c r="O70" s="81">
        <v>-3.9578199230513112E-3</v>
      </c>
      <c r="P70" s="80">
        <v>521284786.85249209</v>
      </c>
      <c r="Q70" s="80">
        <v>21583455.904651046</v>
      </c>
      <c r="R70" s="81">
        <v>4.3192712462284663E-2</v>
      </c>
    </row>
    <row r="71" spans="1:18">
      <c r="A71" s="954" t="s">
        <v>284</v>
      </c>
      <c r="B71" s="954" t="s">
        <v>278</v>
      </c>
      <c r="C71" s="954" t="s">
        <v>350</v>
      </c>
      <c r="D71" s="87" t="s">
        <v>98</v>
      </c>
      <c r="E71" s="88">
        <v>7524402.0092838621</v>
      </c>
      <c r="F71" s="88">
        <v>1322199.3344016783</v>
      </c>
      <c r="G71" s="84">
        <v>0.21318221988396963</v>
      </c>
      <c r="H71" s="231">
        <v>0.12764420191781614</v>
      </c>
      <c r="I71" s="231">
        <v>2.1606043977192138E-2</v>
      </c>
      <c r="J71" s="85">
        <v>7.5645692305504797</v>
      </c>
      <c r="K71" s="85">
        <v>0.38062702154500538</v>
      </c>
      <c r="L71" s="84">
        <v>5.2983029438609358E-2</v>
      </c>
      <c r="M71" s="86">
        <v>56918859.917720906</v>
      </c>
      <c r="N71" s="86">
        <v>12362594.332828127</v>
      </c>
      <c r="O71" s="84">
        <v>0.27746028915447934</v>
      </c>
      <c r="P71" s="88">
        <v>9828097.2798863389</v>
      </c>
      <c r="Q71" s="88">
        <v>2010839.6415053234</v>
      </c>
      <c r="R71" s="84">
        <v>0.25723082627244404</v>
      </c>
    </row>
    <row r="72" spans="1:18">
      <c r="A72" s="954" t="s">
        <v>284</v>
      </c>
      <c r="B72" s="954" t="s">
        <v>278</v>
      </c>
      <c r="C72" s="954" t="s">
        <v>350</v>
      </c>
      <c r="D72" s="235" t="s">
        <v>321</v>
      </c>
      <c r="E72" s="80">
        <v>180375.6799639985</v>
      </c>
      <c r="F72" s="80">
        <v>10462.165298997978</v>
      </c>
      <c r="G72" s="81">
        <v>6.1573473538141209E-2</v>
      </c>
      <c r="H72" s="230">
        <v>3.0598989376139562E-3</v>
      </c>
      <c r="I72" s="230">
        <v>1.5491226614306472E-4</v>
      </c>
      <c r="J72" s="82">
        <v>7.9595318422482979</v>
      </c>
      <c r="K72" s="82">
        <v>-0.17969244741481383</v>
      </c>
      <c r="L72" s="81">
        <v>-2.2077343125072112E-2</v>
      </c>
      <c r="M72" s="83">
        <v>1435705.9682406343</v>
      </c>
      <c r="N72" s="83">
        <v>52741.762537232833</v>
      </c>
      <c r="O72" s="81">
        <v>3.8136751710365048E-2</v>
      </c>
      <c r="P72" s="80">
        <v>203223.96564495564</v>
      </c>
      <c r="Q72" s="80">
        <v>10047.871565937559</v>
      </c>
      <c r="R72" s="81">
        <v>5.201405284562545E-2</v>
      </c>
    </row>
    <row r="73" spans="1:18">
      <c r="A73" s="954" t="s">
        <v>284</v>
      </c>
      <c r="B73" s="954" t="s">
        <v>278</v>
      </c>
      <c r="C73" s="954" t="s">
        <v>350</v>
      </c>
      <c r="D73" s="87" t="s">
        <v>112</v>
      </c>
      <c r="E73" s="88">
        <v>8323187.020815419</v>
      </c>
      <c r="F73" s="88">
        <v>51032.659379551187</v>
      </c>
      <c r="G73" s="84">
        <v>6.1692102383221264E-3</v>
      </c>
      <c r="H73" s="231">
        <v>0.14119481699328087</v>
      </c>
      <c r="I73" s="231">
        <v>-2.3300416443719496E-4</v>
      </c>
      <c r="J73" s="85">
        <v>8.9319205863952327</v>
      </c>
      <c r="K73" s="85">
        <v>0.53594145567158513</v>
      </c>
      <c r="L73" s="84">
        <v>6.3833109554834316E-2</v>
      </c>
      <c r="M73" s="86">
        <v>74342045.495638847</v>
      </c>
      <c r="N73" s="86">
        <v>4889210.1108987033</v>
      </c>
      <c r="O73" s="84">
        <v>7.0396119666166115E-2</v>
      </c>
      <c r="P73" s="88">
        <v>7648535.717201977</v>
      </c>
      <c r="Q73" s="88">
        <v>215076.12587070931</v>
      </c>
      <c r="R73" s="84">
        <v>2.8933516517870926E-2</v>
      </c>
    </row>
    <row r="74" spans="1:18">
      <c r="A74" s="954" t="s">
        <v>284</v>
      </c>
      <c r="B74" s="954" t="s">
        <v>278</v>
      </c>
      <c r="C74" s="954" t="s">
        <v>350</v>
      </c>
      <c r="D74" s="235" t="s">
        <v>322</v>
      </c>
      <c r="E74" s="80">
        <v>854879.85104774206</v>
      </c>
      <c r="F74" s="80">
        <v>-73555.399558185483</v>
      </c>
      <c r="G74" s="81">
        <v>-7.9225125834225696E-2</v>
      </c>
      <c r="H74" s="230">
        <v>1.450220976869312E-2</v>
      </c>
      <c r="I74" s="230">
        <v>-1.3711128075099051E-3</v>
      </c>
      <c r="J74" s="82">
        <v>9.140059006834786</v>
      </c>
      <c r="K74" s="82">
        <v>-3.8143517024426643E-2</v>
      </c>
      <c r="L74" s="81">
        <v>-4.1558809500303129E-3</v>
      </c>
      <c r="M74" s="83">
        <v>7813652.2823304953</v>
      </c>
      <c r="N74" s="83">
        <v>-707714.47802068945</v>
      </c>
      <c r="O74" s="81">
        <v>-8.3051756593037776E-2</v>
      </c>
      <c r="P74" s="80">
        <v>1576412.3625373614</v>
      </c>
      <c r="Q74" s="80">
        <v>-104294.58383158362</v>
      </c>
      <c r="R74" s="81">
        <v>-6.2053997014116645E-2</v>
      </c>
    </row>
    <row r="75" spans="1:18">
      <c r="A75" s="954" t="s">
        <v>284</v>
      </c>
      <c r="B75" s="954" t="s">
        <v>278</v>
      </c>
      <c r="C75" s="954" t="s">
        <v>350</v>
      </c>
      <c r="D75" s="87" t="s">
        <v>323</v>
      </c>
      <c r="E75" s="88">
        <v>91256.734380193753</v>
      </c>
      <c r="F75" s="88">
        <v>-31503.154133378397</v>
      </c>
      <c r="G75" s="84">
        <v>-0.25662416702093577</v>
      </c>
      <c r="H75" s="231">
        <v>1.548082228356989E-3</v>
      </c>
      <c r="I75" s="231">
        <v>-5.5072574831443294E-4</v>
      </c>
      <c r="J75" s="85">
        <v>22.708203771541818</v>
      </c>
      <c r="K75" s="85">
        <v>4.076748221953558</v>
      </c>
      <c r="L75" s="84">
        <v>0.21880996957554671</v>
      </c>
      <c r="M75" s="86">
        <v>2072276.5198309058</v>
      </c>
      <c r="N75" s="86">
        <v>-214918.88628212409</v>
      </c>
      <c r="O75" s="84">
        <v>-9.3966123623589998E-2</v>
      </c>
      <c r="P75" s="88">
        <v>241826.14605465601</v>
      </c>
      <c r="Q75" s="88">
        <v>-72309.748778027715</v>
      </c>
      <c r="R75" s="84">
        <v>-0.23018620274687684</v>
      </c>
    </row>
    <row r="76" spans="1:18">
      <c r="A76" s="954" t="s">
        <v>284</v>
      </c>
      <c r="B76" s="954" t="s">
        <v>278</v>
      </c>
      <c r="C76" s="954" t="s">
        <v>350</v>
      </c>
      <c r="D76" s="235" t="s">
        <v>102</v>
      </c>
      <c r="E76" s="80">
        <v>3077309.9567972142</v>
      </c>
      <c r="F76" s="80">
        <v>712437.50376126822</v>
      </c>
      <c r="G76" s="81">
        <v>0.30125832065347297</v>
      </c>
      <c r="H76" s="230">
        <v>5.2203586810550359E-2</v>
      </c>
      <c r="I76" s="230">
        <v>1.1771706101456947E-2</v>
      </c>
      <c r="J76" s="82">
        <v>6.4473922379572723</v>
      </c>
      <c r="K76" s="82">
        <v>-0.10238910620463137</v>
      </c>
      <c r="L76" s="81">
        <v>-1.5632446462643383E-2</v>
      </c>
      <c r="M76" s="83">
        <v>19840624.329242989</v>
      </c>
      <c r="N76" s="83">
        <v>4351226.8550257515</v>
      </c>
      <c r="O76" s="81">
        <v>0.28091646962178835</v>
      </c>
      <c r="P76" s="80">
        <v>3745153.3334444906</v>
      </c>
      <c r="Q76" s="80">
        <v>724186.57040618872</v>
      </c>
      <c r="R76" s="81">
        <v>0.23972013835658576</v>
      </c>
    </row>
    <row r="77" spans="1:18">
      <c r="A77" s="954" t="s">
        <v>284</v>
      </c>
      <c r="B77" s="954" t="s">
        <v>278</v>
      </c>
      <c r="C77" s="954" t="s">
        <v>350</v>
      </c>
      <c r="D77" s="87" t="s">
        <v>90</v>
      </c>
      <c r="E77" s="88">
        <v>62841730.613365918</v>
      </c>
      <c r="F77" s="88">
        <v>1517013.4972390831</v>
      </c>
      <c r="G77" s="84">
        <v>2.473739086910761E-2</v>
      </c>
      <c r="H77" s="231">
        <v>1.066049174589613</v>
      </c>
      <c r="I77" s="231">
        <v>1.7589396653144629E-2</v>
      </c>
      <c r="J77" s="85">
        <v>9.5446089940872785</v>
      </c>
      <c r="K77" s="85">
        <v>-8.5040290085474979E-2</v>
      </c>
      <c r="L77" s="84">
        <v>-8.8310890226549373E-3</v>
      </c>
      <c r="M77" s="86">
        <v>599799747.21634221</v>
      </c>
      <c r="N77" s="86">
        <v>9264228.9369348288</v>
      </c>
      <c r="O77" s="84">
        <v>1.5687843745499367E-2</v>
      </c>
      <c r="P77" s="88">
        <v>114240299.83809566</v>
      </c>
      <c r="Q77" s="88">
        <v>2310433.730561167</v>
      </c>
      <c r="R77" s="84">
        <v>2.064179839491152E-2</v>
      </c>
    </row>
    <row r="78" spans="1:18">
      <c r="A78" s="954" t="s">
        <v>284</v>
      </c>
      <c r="B78" s="954" t="s">
        <v>278</v>
      </c>
      <c r="C78" s="954" t="s">
        <v>350</v>
      </c>
      <c r="D78" s="235" t="s">
        <v>106</v>
      </c>
      <c r="E78" s="80">
        <v>1929505.6903420892</v>
      </c>
      <c r="F78" s="80">
        <v>-129925.55213434296</v>
      </c>
      <c r="G78" s="81">
        <v>-6.3088074733735525E-2</v>
      </c>
      <c r="H78" s="230">
        <v>3.2732197673080152E-2</v>
      </c>
      <c r="I78" s="230">
        <v>-2.4775990402656767E-3</v>
      </c>
      <c r="J78" s="82">
        <v>13.280933088796246</v>
      </c>
      <c r="K78" s="82">
        <v>0.48001417137930957</v>
      </c>
      <c r="L78" s="81">
        <v>3.7498415111918412E-2</v>
      </c>
      <c r="M78" s="83">
        <v>25625635.967884894</v>
      </c>
      <c r="N78" s="83">
        <v>-736976.38305113092</v>
      </c>
      <c r="O78" s="81">
        <v>-2.795536243679447E-2</v>
      </c>
      <c r="P78" s="80">
        <v>4024937.2618350633</v>
      </c>
      <c r="Q78" s="80">
        <v>-170494.6386302649</v>
      </c>
      <c r="R78" s="81">
        <v>-4.0638161380084567E-2</v>
      </c>
    </row>
    <row r="79" spans="1:18">
      <c r="A79" s="954" t="s">
        <v>284</v>
      </c>
      <c r="B79" s="954" t="s">
        <v>278</v>
      </c>
      <c r="C79" s="954" t="s">
        <v>350</v>
      </c>
      <c r="D79" s="87" t="s">
        <v>324</v>
      </c>
      <c r="E79" s="88">
        <v>21595855.897872657</v>
      </c>
      <c r="F79" s="88">
        <v>201018.7302384451</v>
      </c>
      <c r="G79" s="84">
        <v>9.395665349701432E-3</v>
      </c>
      <c r="H79" s="231">
        <v>0.36635280616518751</v>
      </c>
      <c r="I79" s="231">
        <v>5.6838382064933191E-4</v>
      </c>
      <c r="J79" s="85">
        <v>13.295989851550866</v>
      </c>
      <c r="K79" s="85">
        <v>-0.16638296148326148</v>
      </c>
      <c r="L79" s="84">
        <v>-1.2359111116145235E-2</v>
      </c>
      <c r="M79" s="86">
        <v>287138280.85366976</v>
      </c>
      <c r="N79" s="86">
        <v>-886993.37118113041</v>
      </c>
      <c r="O79" s="84">
        <v>-3.0795678385108901E-3</v>
      </c>
      <c r="P79" s="88">
        <v>57321313.63733466</v>
      </c>
      <c r="Q79" s="88">
        <v>-98820.469309315085</v>
      </c>
      <c r="R79" s="84">
        <v>-1.7210072885894001E-3</v>
      </c>
    </row>
    <row r="80" spans="1:18">
      <c r="A80" s="954" t="s">
        <v>284</v>
      </c>
      <c r="B80" s="954" t="s">
        <v>278</v>
      </c>
      <c r="C80" s="954" t="s">
        <v>350</v>
      </c>
      <c r="D80" s="235" t="s">
        <v>103</v>
      </c>
      <c r="E80" s="80">
        <v>2205258.477251715</v>
      </c>
      <c r="F80" s="80">
        <v>-280407.84551587841</v>
      </c>
      <c r="G80" s="81">
        <v>-0.11280993066022892</v>
      </c>
      <c r="H80" s="230">
        <v>3.7410076974088262E-2</v>
      </c>
      <c r="I80" s="230">
        <v>-5.0869989742282767E-3</v>
      </c>
      <c r="J80" s="82">
        <v>13.637247937250354</v>
      </c>
      <c r="K80" s="82">
        <v>0.34900679654147027</v>
      </c>
      <c r="L80" s="81">
        <v>2.6264333469406917E-2</v>
      </c>
      <c r="M80" s="83">
        <v>30073656.620004807</v>
      </c>
      <c r="N80" s="83">
        <v>-2956476.8722700961</v>
      </c>
      <c r="O80" s="81">
        <v>-8.9508474828342968E-2</v>
      </c>
      <c r="P80" s="80">
        <v>6169532.7549222168</v>
      </c>
      <c r="Q80" s="80">
        <v>-519082.83092812821</v>
      </c>
      <c r="R80" s="81">
        <v>-7.7606916448635391E-2</v>
      </c>
    </row>
    <row r="81" spans="1:18">
      <c r="A81" s="954" t="s">
        <v>284</v>
      </c>
      <c r="B81" s="954" t="s">
        <v>278</v>
      </c>
      <c r="C81" s="954" t="s">
        <v>350</v>
      </c>
      <c r="D81" s="87" t="s">
        <v>93</v>
      </c>
      <c r="E81" s="88">
        <v>51188767.04876323</v>
      </c>
      <c r="F81" s="88">
        <v>3996002.7227862775</v>
      </c>
      <c r="G81" s="84">
        <v>8.4674055013698443E-2</v>
      </c>
      <c r="H81" s="231">
        <v>0.86836791934223856</v>
      </c>
      <c r="I81" s="231">
        <v>6.1520084859362778E-2</v>
      </c>
      <c r="J81" s="85">
        <v>8.0624714375747359</v>
      </c>
      <c r="K81" s="85">
        <v>-0.29236225795931148</v>
      </c>
      <c r="L81" s="84">
        <v>-3.499318701168036E-2</v>
      </c>
      <c r="M81" s="86">
        <v>412707972.25532031</v>
      </c>
      <c r="N81" s="86">
        <v>18420274.679250896</v>
      </c>
      <c r="O81" s="84">
        <v>4.6717852959886216E-2</v>
      </c>
      <c r="P81" s="88">
        <v>93534243.386536643</v>
      </c>
      <c r="Q81" s="88">
        <v>7963336.7239715457</v>
      </c>
      <c r="R81" s="84">
        <v>9.3061263863589344E-2</v>
      </c>
    </row>
    <row r="82" spans="1:18">
      <c r="A82" s="954" t="s">
        <v>284</v>
      </c>
      <c r="B82" s="954" t="s">
        <v>278</v>
      </c>
      <c r="C82" s="954" t="s">
        <v>350</v>
      </c>
      <c r="D82" s="235" t="s">
        <v>101</v>
      </c>
      <c r="E82" s="80">
        <v>8921417.736050982</v>
      </c>
      <c r="F82" s="80">
        <v>-283590.54074714519</v>
      </c>
      <c r="G82" s="81">
        <v>-3.0808287425656656E-2</v>
      </c>
      <c r="H82" s="230">
        <v>0.1513432224233405</v>
      </c>
      <c r="I82" s="230">
        <v>-6.0334665798792153E-3</v>
      </c>
      <c r="J82" s="82">
        <v>17.966748788169834</v>
      </c>
      <c r="K82" s="82">
        <v>1.7028890846168743</v>
      </c>
      <c r="L82" s="81">
        <v>0.10470387199939173</v>
      </c>
      <c r="M82" s="83">
        <v>160288871.29795083</v>
      </c>
      <c r="N82" s="83">
        <v>10579908.114062309</v>
      </c>
      <c r="O82" s="81">
        <v>7.0669837590598611E-2</v>
      </c>
      <c r="P82" s="80">
        <v>17885815.762231108</v>
      </c>
      <c r="Q82" s="80">
        <v>-242645.176727321</v>
      </c>
      <c r="R82" s="81">
        <v>-1.3384764296558216E-2</v>
      </c>
    </row>
    <row r="83" spans="1:18">
      <c r="A83" s="954" t="s">
        <v>284</v>
      </c>
      <c r="B83" s="954" t="s">
        <v>278</v>
      </c>
      <c r="C83" s="954" t="s">
        <v>350</v>
      </c>
      <c r="D83" s="87" t="s">
        <v>94</v>
      </c>
      <c r="E83" s="88">
        <v>30494729.084820725</v>
      </c>
      <c r="F83" s="88">
        <v>-1812028.3075153343</v>
      </c>
      <c r="G83" s="84">
        <v>-5.6088213543374399E-2</v>
      </c>
      <c r="H83" s="231">
        <v>0.51731358211978695</v>
      </c>
      <c r="I83" s="231">
        <v>-3.5030354783730622E-2</v>
      </c>
      <c r="J83" s="85">
        <v>7.3304689688824514</v>
      </c>
      <c r="K83" s="85">
        <v>0.1366067242669482</v>
      </c>
      <c r="L83" s="84">
        <v>1.8989343918726864E-2</v>
      </c>
      <c r="M83" s="86">
        <v>223540665.27075547</v>
      </c>
      <c r="N83" s="86">
        <v>-8869696.9799237251</v>
      </c>
      <c r="O83" s="84">
        <v>-3.816394800140975E-2</v>
      </c>
      <c r="P83" s="88">
        <v>48441195.627749369</v>
      </c>
      <c r="Q83" s="88">
        <v>-2193706.8097230643</v>
      </c>
      <c r="R83" s="84">
        <v>-4.3324005856079394E-2</v>
      </c>
    </row>
    <row r="84" spans="1:18">
      <c r="A84" s="954" t="s">
        <v>284</v>
      </c>
      <c r="B84" s="954" t="s">
        <v>278</v>
      </c>
      <c r="C84" s="954" t="s">
        <v>350</v>
      </c>
      <c r="D84" s="235" t="s">
        <v>107</v>
      </c>
      <c r="E84" s="80">
        <v>8039563.0998489121</v>
      </c>
      <c r="F84" s="80">
        <v>-353399.97663898673</v>
      </c>
      <c r="G84" s="81">
        <v>-4.2106699793426197E-2</v>
      </c>
      <c r="H84" s="230">
        <v>0.13638341151655287</v>
      </c>
      <c r="I84" s="230">
        <v>-7.1098586886738924E-3</v>
      </c>
      <c r="J84" s="82">
        <v>8.8292067068760893</v>
      </c>
      <c r="K84" s="82">
        <v>0.78777835709677646</v>
      </c>
      <c r="L84" s="81">
        <v>9.7964978711573808E-2</v>
      </c>
      <c r="M84" s="83">
        <v>70982964.441539541</v>
      </c>
      <c r="N84" s="83">
        <v>3491553.2196187526</v>
      </c>
      <c r="O84" s="81">
        <v>5.1733296969270037E-2</v>
      </c>
      <c r="P84" s="80">
        <v>7487030.2650697641</v>
      </c>
      <c r="Q84" s="80">
        <v>-444301.09410984349</v>
      </c>
      <c r="R84" s="81">
        <v>-5.6018475838311287E-2</v>
      </c>
    </row>
    <row r="85" spans="1:18">
      <c r="A85" s="954" t="s">
        <v>284</v>
      </c>
      <c r="B85" s="954" t="s">
        <v>278</v>
      </c>
      <c r="C85" s="954" t="s">
        <v>350</v>
      </c>
      <c r="D85" s="87" t="s">
        <v>325</v>
      </c>
      <c r="E85" s="88">
        <v>5801309.9488493856</v>
      </c>
      <c r="F85" s="88">
        <v>67290.343685764819</v>
      </c>
      <c r="G85" s="84">
        <v>1.173528315549676E-2</v>
      </c>
      <c r="H85" s="231">
        <v>9.8413611817272414E-2</v>
      </c>
      <c r="I85" s="231">
        <v>3.7991179173682554E-4</v>
      </c>
      <c r="J85" s="85">
        <v>15.287603717747469</v>
      </c>
      <c r="K85" s="85">
        <v>-6.1892734105976288E-2</v>
      </c>
      <c r="L85" s="84">
        <v>-4.0322322168752818E-3</v>
      </c>
      <c r="M85" s="86">
        <v>88688127.541835248</v>
      </c>
      <c r="N85" s="86">
        <v>673813.95751816034</v>
      </c>
      <c r="O85" s="84">
        <v>7.655731551807779E-3</v>
      </c>
      <c r="P85" s="88">
        <v>6863879.5175128719</v>
      </c>
      <c r="Q85" s="88">
        <v>-182021.49879150838</v>
      </c>
      <c r="R85" s="84">
        <v>-2.5833672424620549E-2</v>
      </c>
    </row>
    <row r="86" spans="1:18">
      <c r="A86" s="954" t="s">
        <v>284</v>
      </c>
      <c r="B86" s="954" t="s">
        <v>278</v>
      </c>
      <c r="C86" s="954" t="s">
        <v>350</v>
      </c>
      <c r="D86" s="235" t="s">
        <v>326</v>
      </c>
      <c r="E86" s="80">
        <v>453490.91772796516</v>
      </c>
      <c r="F86" s="80">
        <v>-9846.0712226836476</v>
      </c>
      <c r="G86" s="81">
        <v>-2.1250345768816608E-2</v>
      </c>
      <c r="H86" s="230">
        <v>7.6930347686026161E-3</v>
      </c>
      <c r="I86" s="230">
        <v>-2.2857040774150374E-4</v>
      </c>
      <c r="J86" s="82">
        <v>5.8748413413638234</v>
      </c>
      <c r="K86" s="82">
        <v>-4.5656424077901825E-2</v>
      </c>
      <c r="L86" s="81">
        <v>-7.7115853914177471E-3</v>
      </c>
      <c r="M86" s="83">
        <v>2664187.1914012702</v>
      </c>
      <c r="N86" s="83">
        <v>-78998.416327543557</v>
      </c>
      <c r="O86" s="81">
        <v>-2.8798057304241002E-2</v>
      </c>
      <c r="P86" s="80">
        <v>483701.18509972258</v>
      </c>
      <c r="Q86" s="80">
        <v>-24430.508135921264</v>
      </c>
      <c r="R86" s="81">
        <v>-4.8079087490792906E-2</v>
      </c>
    </row>
    <row r="87" spans="1:18">
      <c r="A87" s="954" t="s">
        <v>284</v>
      </c>
      <c r="B87" s="954" t="s">
        <v>278</v>
      </c>
      <c r="C87" s="954" t="s">
        <v>350</v>
      </c>
      <c r="D87" s="87" t="s">
        <v>327</v>
      </c>
      <c r="E87" s="88">
        <v>43009.467911526561</v>
      </c>
      <c r="F87" s="88">
        <v>-4315.1407286077738</v>
      </c>
      <c r="G87" s="84">
        <v>-9.1181752001816982E-2</v>
      </c>
      <c r="H87" s="231">
        <v>7.2961402111464731E-4</v>
      </c>
      <c r="I87" s="231">
        <v>-7.9487936450147833E-5</v>
      </c>
      <c r="J87" s="85">
        <v>8.8048458965721039</v>
      </c>
      <c r="K87" s="85">
        <v>0.34920104763965298</v>
      </c>
      <c r="L87" s="84">
        <v>4.1297979501083305E-2</v>
      </c>
      <c r="M87" s="86">
        <v>378691.73705455422</v>
      </c>
      <c r="N87" s="86">
        <v>-21468.346221141808</v>
      </c>
      <c r="O87" s="84">
        <v>-5.3649394625777509E-2</v>
      </c>
      <c r="P87" s="88">
        <v>60180.603514671326</v>
      </c>
      <c r="Q87" s="88">
        <v>-6169.4960386753082</v>
      </c>
      <c r="R87" s="84">
        <v>-9.2983975611293943E-2</v>
      </c>
    </row>
    <row r="88" spans="1:18">
      <c r="A88" s="954" t="s">
        <v>284</v>
      </c>
      <c r="B88" s="954" t="s">
        <v>278</v>
      </c>
      <c r="C88" s="954" t="s">
        <v>350</v>
      </c>
      <c r="D88" s="235" t="s">
        <v>85</v>
      </c>
      <c r="E88" s="80">
        <v>89049535.614225626</v>
      </c>
      <c r="F88" s="80">
        <v>-255808.05490477383</v>
      </c>
      <c r="G88" s="81">
        <v>-2.8644204746865261E-3</v>
      </c>
      <c r="H88" s="230">
        <v>1.5106392362616201</v>
      </c>
      <c r="I88" s="230">
        <v>-1.6201248213331576E-2</v>
      </c>
      <c r="J88" s="82">
        <v>4.6399136906679255</v>
      </c>
      <c r="K88" s="82">
        <v>-0.18873669969469553</v>
      </c>
      <c r="L88" s="81">
        <v>-3.9086842996832044E-2</v>
      </c>
      <c r="M88" s="83">
        <v>413182159.44406646</v>
      </c>
      <c r="N88" s="83">
        <v>-18042123.125348032</v>
      </c>
      <c r="O88" s="81">
        <v>-4.183930231814758E-2</v>
      </c>
      <c r="P88" s="80">
        <v>111589228.59017326</v>
      </c>
      <c r="Q88" s="80">
        <v>-2584420.1384067684</v>
      </c>
      <c r="R88" s="81">
        <v>-2.263587235046325E-2</v>
      </c>
    </row>
    <row r="89" spans="1:18">
      <c r="A89" s="954" t="s">
        <v>284</v>
      </c>
      <c r="B89" s="954" t="s">
        <v>278</v>
      </c>
      <c r="C89" s="954" t="s">
        <v>350</v>
      </c>
      <c r="D89" s="87" t="s">
        <v>84</v>
      </c>
      <c r="E89" s="88">
        <v>892745848.24763286</v>
      </c>
      <c r="F89" s="88">
        <v>20012936.362162948</v>
      </c>
      <c r="G89" s="84">
        <v>2.2931341409969969E-2</v>
      </c>
      <c r="H89" s="231">
        <v>15.144569784338051</v>
      </c>
      <c r="I89" s="231">
        <v>0.2235819995830024</v>
      </c>
      <c r="J89" s="85">
        <v>4.8234994596060101</v>
      </c>
      <c r="K89" s="85">
        <v>-7.6256968433132677E-2</v>
      </c>
      <c r="L89" s="84">
        <v>-1.5563420254269725E-2</v>
      </c>
      <c r="M89" s="86">
        <v>4306159116.587966</v>
      </c>
      <c r="N89" s="86">
        <v>29980421.615816116</v>
      </c>
      <c r="O89" s="84">
        <v>7.0110310523427213E-3</v>
      </c>
      <c r="P89" s="88">
        <v>935747966.00407159</v>
      </c>
      <c r="Q89" s="88">
        <v>17613182.702759266</v>
      </c>
      <c r="R89" s="84">
        <v>1.9183656934799946E-2</v>
      </c>
    </row>
    <row r="90" spans="1:18">
      <c r="A90" s="954" t="s">
        <v>284</v>
      </c>
      <c r="B90" s="954" t="s">
        <v>278</v>
      </c>
      <c r="C90" s="954" t="s">
        <v>350</v>
      </c>
      <c r="D90" s="235" t="s">
        <v>89</v>
      </c>
      <c r="E90" s="80">
        <v>49433371.066691019</v>
      </c>
      <c r="F90" s="80">
        <v>280073.6092345342</v>
      </c>
      <c r="G90" s="81">
        <v>5.69796175886156E-3</v>
      </c>
      <c r="H90" s="230">
        <v>0.83858932445790246</v>
      </c>
      <c r="I90" s="230">
        <v>-1.7774601046885996E-3</v>
      </c>
      <c r="J90" s="82">
        <v>5.8975903413218553</v>
      </c>
      <c r="K90" s="82">
        <v>-0.21940529683360488</v>
      </c>
      <c r="L90" s="81">
        <v>-3.5868146687082665E-2</v>
      </c>
      <c r="M90" s="83">
        <v>291537771.74189621</v>
      </c>
      <c r="N90" s="83">
        <v>-9132734.4063229561</v>
      </c>
      <c r="O90" s="81">
        <v>-3.0374560256405277E-2</v>
      </c>
      <c r="P90" s="80">
        <v>80999021.643525347</v>
      </c>
      <c r="Q90" s="80">
        <v>-13273.481389939785</v>
      </c>
      <c r="R90" s="81">
        <v>-1.6384527027006216E-4</v>
      </c>
    </row>
    <row r="91" spans="1:18">
      <c r="A91" s="954" t="s">
        <v>284</v>
      </c>
      <c r="B91" s="954" t="s">
        <v>278</v>
      </c>
      <c r="C91" s="954" t="s">
        <v>350</v>
      </c>
      <c r="D91" s="87" t="s">
        <v>105</v>
      </c>
      <c r="E91" s="88">
        <v>5823153.1663951781</v>
      </c>
      <c r="F91" s="88">
        <v>-127970.52452310268</v>
      </c>
      <c r="G91" s="84">
        <v>-2.1503590106586465E-2</v>
      </c>
      <c r="H91" s="231">
        <v>9.8784160874527696E-2</v>
      </c>
      <c r="I91" s="231">
        <v>-2.9613361595190318E-3</v>
      </c>
      <c r="J91" s="85">
        <v>6.3106931579104373</v>
      </c>
      <c r="K91" s="85">
        <v>0.98436227041671742</v>
      </c>
      <c r="L91" s="84">
        <v>0.18481057433514134</v>
      </c>
      <c r="M91" s="86">
        <v>36748132.844634548</v>
      </c>
      <c r="N91" s="86">
        <v>5050478.9144008793</v>
      </c>
      <c r="O91" s="84">
        <v>0.15933289339068912</v>
      </c>
      <c r="P91" s="88">
        <v>6354303.7548875501</v>
      </c>
      <c r="Q91" s="88">
        <v>569978.27486026008</v>
      </c>
      <c r="R91" s="84">
        <v>9.853841676585097E-2</v>
      </c>
    </row>
    <row r="92" spans="1:18">
      <c r="A92" s="954" t="s">
        <v>284</v>
      </c>
      <c r="B92" s="954" t="s">
        <v>278</v>
      </c>
      <c r="C92" s="954" t="s">
        <v>350</v>
      </c>
      <c r="D92" s="235" t="s">
        <v>100</v>
      </c>
      <c r="E92" s="80">
        <v>20224504.007039309</v>
      </c>
      <c r="F92" s="80">
        <v>2322021.3265007064</v>
      </c>
      <c r="G92" s="81">
        <v>0.12970387224699986</v>
      </c>
      <c r="H92" s="230">
        <v>0.34308914781227989</v>
      </c>
      <c r="I92" s="230">
        <v>3.7013002687870722E-2</v>
      </c>
      <c r="J92" s="82">
        <v>4.1434089168423744</v>
      </c>
      <c r="K92" s="82">
        <v>-5.4020314867893049E-2</v>
      </c>
      <c r="L92" s="81">
        <v>-1.2869857211596667E-2</v>
      </c>
      <c r="M92" s="83">
        <v>83798390.241481006</v>
      </c>
      <c r="N92" s="83">
        <v>8653986.1180014908</v>
      </c>
      <c r="O92" s="81">
        <v>0.11516474471979316</v>
      </c>
      <c r="P92" s="80">
        <v>14773501.918126849</v>
      </c>
      <c r="Q92" s="80">
        <v>1672899.2026371267</v>
      </c>
      <c r="R92" s="81">
        <v>0.12769635405088237</v>
      </c>
    </row>
    <row r="93" spans="1:18">
      <c r="A93" s="954" t="s">
        <v>284</v>
      </c>
      <c r="B93" s="954" t="s">
        <v>278</v>
      </c>
      <c r="C93" s="954" t="s">
        <v>350</v>
      </c>
      <c r="D93" s="87" t="s">
        <v>86</v>
      </c>
      <c r="E93" s="88">
        <v>199958193.99164027</v>
      </c>
      <c r="F93" s="88">
        <v>3986493.0134885013</v>
      </c>
      <c r="G93" s="84">
        <v>2.0342187130033343E-2</v>
      </c>
      <c r="H93" s="231">
        <v>3.3920973464069326</v>
      </c>
      <c r="I93" s="231">
        <v>4.1597649844091755E-2</v>
      </c>
      <c r="J93" s="85">
        <v>9.3758782728181149</v>
      </c>
      <c r="K93" s="85">
        <v>0.30549853627932677</v>
      </c>
      <c r="L93" s="84">
        <v>3.368089817107299E-2</v>
      </c>
      <c r="M93" s="86">
        <v>1874783686.5181696</v>
      </c>
      <c r="N93" s="86">
        <v>97245941.030903339</v>
      </c>
      <c r="O93" s="84">
        <v>5.4708228434409908E-2</v>
      </c>
      <c r="P93" s="88">
        <v>402907730.86718041</v>
      </c>
      <c r="Q93" s="88">
        <v>8848369.568164289</v>
      </c>
      <c r="R93" s="84">
        <v>2.2454407729321925E-2</v>
      </c>
    </row>
    <row r="94" spans="1:18">
      <c r="A94" s="954" t="s">
        <v>284</v>
      </c>
      <c r="B94" s="954" t="s">
        <v>278</v>
      </c>
      <c r="C94" s="954" t="s">
        <v>350</v>
      </c>
      <c r="D94" s="235" t="s">
        <v>328</v>
      </c>
      <c r="E94" s="80">
        <v>1995621.7862551836</v>
      </c>
      <c r="F94" s="80">
        <v>91561.467673321022</v>
      </c>
      <c r="G94" s="81">
        <v>4.808748272298205E-2</v>
      </c>
      <c r="H94" s="230">
        <v>3.3853793287766339E-2</v>
      </c>
      <c r="I94" s="230">
        <v>1.300350684555418E-3</v>
      </c>
      <c r="J94" s="82">
        <v>23.305173996142134</v>
      </c>
      <c r="K94" s="82">
        <v>1.3740107995050899</v>
      </c>
      <c r="L94" s="81">
        <v>6.2651068125551254E-2</v>
      </c>
      <c r="M94" s="83">
        <v>46508312.959169023</v>
      </c>
      <c r="N94" s="83">
        <v>4750055.3761094734</v>
      </c>
      <c r="O94" s="81">
        <v>0.11375128300459719</v>
      </c>
      <c r="P94" s="80">
        <v>4841637.5993267605</v>
      </c>
      <c r="Q94" s="80">
        <v>224242.24499950185</v>
      </c>
      <c r="R94" s="81">
        <v>4.856466206415485E-2</v>
      </c>
    </row>
    <row r="95" spans="1:18">
      <c r="A95" s="954" t="s">
        <v>284</v>
      </c>
      <c r="B95" s="954" t="s">
        <v>278</v>
      </c>
      <c r="C95" s="954" t="s">
        <v>350</v>
      </c>
      <c r="D95" s="87" t="s">
        <v>97</v>
      </c>
      <c r="E95" s="88">
        <v>6200213.3618208161</v>
      </c>
      <c r="F95" s="88">
        <v>-251383.41597482376</v>
      </c>
      <c r="G95" s="84">
        <v>-3.8964526865660008E-2</v>
      </c>
      <c r="H95" s="231">
        <v>0.10518062236883614</v>
      </c>
      <c r="I95" s="231">
        <v>-5.1213903118620535E-3</v>
      </c>
      <c r="J95" s="85">
        <v>14.728534560404722</v>
      </c>
      <c r="K95" s="85">
        <v>1.0177017637807513</v>
      </c>
      <c r="L95" s="84">
        <v>7.4226108572437763E-2</v>
      </c>
      <c r="M95" s="86">
        <v>91320056.78146103</v>
      </c>
      <c r="N95" s="86">
        <v>2863292.0898670405</v>
      </c>
      <c r="O95" s="84">
        <v>3.2369396505173537E-2</v>
      </c>
      <c r="P95" s="88">
        <v>7639889.3703885172</v>
      </c>
      <c r="Q95" s="88">
        <v>-262464.37711751647</v>
      </c>
      <c r="R95" s="84">
        <v>-3.3213443171959962E-2</v>
      </c>
    </row>
    <row r="96" spans="1:18">
      <c r="A96" s="954" t="s">
        <v>284</v>
      </c>
      <c r="B96" s="954" t="s">
        <v>278</v>
      </c>
      <c r="C96" s="954" t="s">
        <v>350</v>
      </c>
      <c r="D96" s="235" t="s">
        <v>88</v>
      </c>
      <c r="E96" s="80">
        <v>92682234.804090858</v>
      </c>
      <c r="F96" s="80">
        <v>2232653.0334391743</v>
      </c>
      <c r="G96" s="81">
        <v>2.4683950878848691E-2</v>
      </c>
      <c r="H96" s="230">
        <v>1.5722644641967738</v>
      </c>
      <c r="I96" s="230">
        <v>2.5861107160083607E-2</v>
      </c>
      <c r="J96" s="82">
        <v>6.1617262217403947</v>
      </c>
      <c r="K96" s="82">
        <v>-0.20096481985639869</v>
      </c>
      <c r="L96" s="81">
        <v>-3.1584877930197937E-2</v>
      </c>
      <c r="M96" s="83">
        <v>571082556.48186684</v>
      </c>
      <c r="N96" s="83">
        <v>-4420187.1664352417</v>
      </c>
      <c r="O96" s="81">
        <v>-7.6805666266927149E-3</v>
      </c>
      <c r="P96" s="80">
        <v>163645280.80884096</v>
      </c>
      <c r="Q96" s="80">
        <v>4272091.6059140861</v>
      </c>
      <c r="R96" s="81">
        <v>2.6805585225972435E-2</v>
      </c>
    </row>
    <row r="97" spans="1:18">
      <c r="A97" s="954" t="s">
        <v>284</v>
      </c>
      <c r="B97" s="954" t="s">
        <v>278</v>
      </c>
      <c r="C97" s="954" t="s">
        <v>350</v>
      </c>
      <c r="D97" s="87" t="s">
        <v>329</v>
      </c>
      <c r="E97" s="88">
        <v>664745.75372866821</v>
      </c>
      <c r="F97" s="88">
        <v>95708.402678353712</v>
      </c>
      <c r="G97" s="84">
        <v>0.16819353334486323</v>
      </c>
      <c r="H97" s="231">
        <v>1.1276768719728297E-2</v>
      </c>
      <c r="I97" s="231">
        <v>1.5480198110297029E-3</v>
      </c>
      <c r="J97" s="85">
        <v>5.4015571534747968</v>
      </c>
      <c r="K97" s="85">
        <v>-0.90126786607759524</v>
      </c>
      <c r="L97" s="84">
        <v>-0.14299427055038261</v>
      </c>
      <c r="M97" s="86">
        <v>3590662.1812950834</v>
      </c>
      <c r="N97" s="86">
        <v>4119.3280353434384</v>
      </c>
      <c r="O97" s="84">
        <v>1.1485511825404401E-3</v>
      </c>
      <c r="P97" s="88">
        <v>652359.20095867582</v>
      </c>
      <c r="Q97" s="88">
        <v>-4123.5382124023745</v>
      </c>
      <c r="R97" s="84">
        <v>-6.2812591502543497E-3</v>
      </c>
    </row>
    <row r="98" spans="1:18">
      <c r="A98" s="954" t="s">
        <v>284</v>
      </c>
      <c r="B98" s="954" t="s">
        <v>278</v>
      </c>
      <c r="C98" s="954" t="s">
        <v>350</v>
      </c>
      <c r="D98" s="235" t="s">
        <v>99</v>
      </c>
      <c r="E98" s="80">
        <v>18075635.20189932</v>
      </c>
      <c r="F98" s="80">
        <v>516744.17124011368</v>
      </c>
      <c r="G98" s="81">
        <v>2.9429203150576972E-2</v>
      </c>
      <c r="H98" s="230">
        <v>0.30663566708121903</v>
      </c>
      <c r="I98" s="230">
        <v>6.4338584702781643E-3</v>
      </c>
      <c r="J98" s="82">
        <v>5.110115367236336</v>
      </c>
      <c r="K98" s="82">
        <v>5.8174492859532023E-2</v>
      </c>
      <c r="L98" s="81">
        <v>1.151527587240583E-2</v>
      </c>
      <c r="M98" s="83">
        <v>92368581.217783779</v>
      </c>
      <c r="N98" s="83">
        <v>3662101.9112682939</v>
      </c>
      <c r="O98" s="81">
        <v>4.1283364415966771E-2</v>
      </c>
      <c r="P98" s="80">
        <v>15805789.154933706</v>
      </c>
      <c r="Q98" s="80">
        <v>658280.22032497823</v>
      </c>
      <c r="R98" s="81">
        <v>4.3457985281061803E-2</v>
      </c>
    </row>
    <row r="99" spans="1:18">
      <c r="A99" s="954" t="s">
        <v>284</v>
      </c>
      <c r="B99" s="954" t="s">
        <v>278</v>
      </c>
      <c r="C99" s="954" t="s">
        <v>350</v>
      </c>
      <c r="D99" s="87" t="s">
        <v>104</v>
      </c>
      <c r="E99" s="88">
        <v>7934262.3891622312</v>
      </c>
      <c r="F99" s="88">
        <v>783519.27303983644</v>
      </c>
      <c r="G99" s="84">
        <v>0.10957172706613916</v>
      </c>
      <c r="H99" s="231">
        <v>0.13459708681455049</v>
      </c>
      <c r="I99" s="231">
        <v>1.2341870774771529E-2</v>
      </c>
      <c r="J99" s="85">
        <v>5.8886433881702898</v>
      </c>
      <c r="K99" s="85">
        <v>5.3879232270283239E-2</v>
      </c>
      <c r="L99" s="84">
        <v>9.2341748236390228E-3</v>
      </c>
      <c r="M99" s="86">
        <v>46722041.757948376</v>
      </c>
      <c r="N99" s="86">
        <v>4999142.1359487101</v>
      </c>
      <c r="O99" s="84">
        <v>0.11981770637323491</v>
      </c>
      <c r="P99" s="88">
        <v>6796569.6354847085</v>
      </c>
      <c r="Q99" s="88">
        <v>860508.38705491088</v>
      </c>
      <c r="R99" s="84">
        <v>0.14496285517312207</v>
      </c>
    </row>
    <row r="100" spans="1:18">
      <c r="A100" s="954" t="s">
        <v>284</v>
      </c>
      <c r="B100" s="954" t="s">
        <v>278</v>
      </c>
      <c r="C100" s="954" t="s">
        <v>350</v>
      </c>
      <c r="D100" s="235" t="s">
        <v>330</v>
      </c>
      <c r="E100" s="953"/>
      <c r="F100" s="953"/>
      <c r="G100" s="953"/>
      <c r="H100" s="953"/>
      <c r="I100" s="953"/>
      <c r="J100" s="953"/>
      <c r="K100" s="953"/>
      <c r="L100" s="953"/>
      <c r="M100" s="953"/>
      <c r="N100" s="953"/>
      <c r="O100" s="953"/>
      <c r="P100" s="953"/>
      <c r="Q100" s="953"/>
      <c r="R100" s="953"/>
    </row>
    <row r="101" spans="1:18">
      <c r="A101" s="954" t="s">
        <v>284</v>
      </c>
      <c r="B101" s="954" t="s">
        <v>278</v>
      </c>
      <c r="C101" s="954" t="s">
        <v>350</v>
      </c>
      <c r="D101" s="87" t="s">
        <v>87</v>
      </c>
      <c r="E101" s="88">
        <v>91256078.229380265</v>
      </c>
      <c r="F101" s="88">
        <v>3438216.112551257</v>
      </c>
      <c r="G101" s="84">
        <v>3.9151671763282124E-2</v>
      </c>
      <c r="H101" s="231">
        <v>1.5480710973931164</v>
      </c>
      <c r="I101" s="231">
        <v>4.6661868883964841E-2</v>
      </c>
      <c r="J101" s="85">
        <v>5.1158742342892287</v>
      </c>
      <c r="K101" s="85">
        <v>2.0736462777444231E-3</v>
      </c>
      <c r="L101" s="84">
        <v>4.0550002724114168E-4</v>
      </c>
      <c r="M101" s="86">
        <v>466854619.33596873</v>
      </c>
      <c r="N101" s="86">
        <v>17771584.405017138</v>
      </c>
      <c r="O101" s="84">
        <v>3.9573047794489925E-2</v>
      </c>
      <c r="P101" s="88">
        <v>98189414.173137099</v>
      </c>
      <c r="Q101" s="88">
        <v>3824615.8650284857</v>
      </c>
      <c r="R101" s="84">
        <v>4.053011221982173E-2</v>
      </c>
    </row>
    <row r="102" spans="1:18">
      <c r="A102" s="954" t="s">
        <v>284</v>
      </c>
      <c r="B102" s="954" t="s">
        <v>278</v>
      </c>
      <c r="C102" s="954" t="s">
        <v>350</v>
      </c>
      <c r="D102" s="235" t="s">
        <v>109</v>
      </c>
      <c r="E102" s="80">
        <v>103806584.53101948</v>
      </c>
      <c r="F102" s="80">
        <v>742947.8592466712</v>
      </c>
      <c r="G102" s="81">
        <v>7.2086322900941323E-3</v>
      </c>
      <c r="H102" s="230">
        <v>1.7609782970032195</v>
      </c>
      <c r="I102" s="230">
        <v>-1.0857238317867335E-3</v>
      </c>
      <c r="J102" s="82">
        <v>3.2615841805537333</v>
      </c>
      <c r="K102" s="82">
        <v>7.8514871383647655E-2</v>
      </c>
      <c r="L102" s="81">
        <v>2.4666403322558709E-2</v>
      </c>
      <c r="M102" s="83">
        <v>338573913.94368702</v>
      </c>
      <c r="N102" s="83">
        <v>10515215.162310421</v>
      </c>
      <c r="O102" s="81">
        <v>3.2052846644124271E-2</v>
      </c>
      <c r="P102" s="80">
        <v>79417367.266447723</v>
      </c>
      <c r="Q102" s="80">
        <v>1250361.490904659</v>
      </c>
      <c r="R102" s="81">
        <v>1.5996026437229516E-2</v>
      </c>
    </row>
    <row r="103" spans="1:18">
      <c r="A103" s="954" t="s">
        <v>284</v>
      </c>
      <c r="B103" s="954" t="s">
        <v>278</v>
      </c>
      <c r="C103" s="954" t="s">
        <v>350</v>
      </c>
      <c r="D103" s="87" t="s">
        <v>110</v>
      </c>
      <c r="E103" s="88">
        <v>2179918.2714814655</v>
      </c>
      <c r="F103" s="88">
        <v>86801.124118596315</v>
      </c>
      <c r="G103" s="84">
        <v>4.1469787884523122E-2</v>
      </c>
      <c r="H103" s="231">
        <v>3.6980204894156085E-2</v>
      </c>
      <c r="I103" s="231">
        <v>1.194485159592841E-3</v>
      </c>
      <c r="J103" s="85">
        <v>12.747085704123819</v>
      </c>
      <c r="K103" s="85">
        <v>1.075282686981005E-2</v>
      </c>
      <c r="L103" s="84">
        <v>8.4426396306064451E-4</v>
      </c>
      <c r="M103" s="86">
        <v>27787605.034559697</v>
      </c>
      <c r="N103" s="86">
        <v>1128968.29465786</v>
      </c>
      <c r="O103" s="84">
        <v>4.2349063295050435E-2</v>
      </c>
      <c r="P103" s="88">
        <v>5104449.1401197929</v>
      </c>
      <c r="Q103" s="88">
        <v>95072.585029252805</v>
      </c>
      <c r="R103" s="84">
        <v>1.8978925617528158E-2</v>
      </c>
    </row>
    <row r="104" spans="1:18">
      <c r="A104" s="954" t="s">
        <v>284</v>
      </c>
      <c r="B104" s="954" t="s">
        <v>278</v>
      </c>
      <c r="C104" s="954" t="s">
        <v>350</v>
      </c>
      <c r="D104" s="235" t="s">
        <v>331</v>
      </c>
      <c r="E104" s="80">
        <v>173496.83796241062</v>
      </c>
      <c r="F104" s="80">
        <v>-65172.741742656624</v>
      </c>
      <c r="G104" s="81">
        <v>-0.27306681405813416</v>
      </c>
      <c r="H104" s="230">
        <v>2.9432060367923256E-3</v>
      </c>
      <c r="I104" s="230">
        <v>-1.1372930882816573E-3</v>
      </c>
      <c r="J104" s="82">
        <v>25.88371504243884</v>
      </c>
      <c r="K104" s="82">
        <v>3.3205622275949302</v>
      </c>
      <c r="L104" s="81">
        <v>0.14716747499092367</v>
      </c>
      <c r="M104" s="83">
        <v>4490742.7145832218</v>
      </c>
      <c r="N104" s="83">
        <v>-894395.48455677927</v>
      </c>
      <c r="O104" s="81">
        <v>-0.16608589259596215</v>
      </c>
      <c r="P104" s="80">
        <v>533942.76923550142</v>
      </c>
      <c r="Q104" s="80">
        <v>-131079.64693267306</v>
      </c>
      <c r="R104" s="81">
        <v>-0.19710560688758036</v>
      </c>
    </row>
    <row r="105" spans="1:18">
      <c r="A105" s="954" t="s">
        <v>284</v>
      </c>
      <c r="B105" s="954" t="s">
        <v>278</v>
      </c>
      <c r="C105" s="954" t="s">
        <v>350</v>
      </c>
      <c r="D105" s="87" t="s">
        <v>332</v>
      </c>
      <c r="E105" s="88">
        <v>350187.1400468786</v>
      </c>
      <c r="F105" s="88">
        <v>-12196.120687046263</v>
      </c>
      <c r="G105" s="84">
        <v>-3.3655309194872286E-2</v>
      </c>
      <c r="H105" s="231">
        <v>5.9405861034557625E-3</v>
      </c>
      <c r="I105" s="231">
        <v>-2.5502785033561324E-4</v>
      </c>
      <c r="J105" s="85">
        <v>20.072785197733793</v>
      </c>
      <c r="K105" s="85">
        <v>0.66761768666706089</v>
      </c>
      <c r="L105" s="84">
        <v>3.440411871148856E-2</v>
      </c>
      <c r="M105" s="86">
        <v>7029231.2411697162</v>
      </c>
      <c r="N105" s="86">
        <v>-2876.6365786669776</v>
      </c>
      <c r="O105" s="84">
        <v>-4.090717361958404E-4</v>
      </c>
      <c r="P105" s="88">
        <v>832489.60873930389</v>
      </c>
      <c r="Q105" s="88">
        <v>69170.907842494315</v>
      </c>
      <c r="R105" s="84">
        <v>9.0618646918026041E-2</v>
      </c>
    </row>
    <row r="106" spans="1:18">
      <c r="A106" s="954" t="s">
        <v>284</v>
      </c>
      <c r="B106" s="954" t="s">
        <v>278</v>
      </c>
      <c r="C106" s="954" t="s">
        <v>350</v>
      </c>
      <c r="D106" s="235" t="s">
        <v>333</v>
      </c>
      <c r="E106" s="80">
        <v>63202.732533993076</v>
      </c>
      <c r="F106" s="80">
        <v>16513.304421315843</v>
      </c>
      <c r="G106" s="81">
        <v>0.35368401560763835</v>
      </c>
      <c r="H106" s="230">
        <v>1.072173222984741E-3</v>
      </c>
      <c r="I106" s="230">
        <v>2.7393085460494207E-4</v>
      </c>
      <c r="J106" s="82">
        <v>7.0028841524190826</v>
      </c>
      <c r="K106" s="82">
        <v>7.7381280556361176E-2</v>
      </c>
      <c r="L106" s="81">
        <v>1.1173380762103169E-2</v>
      </c>
      <c r="M106" s="83">
        <v>442601.41405188205</v>
      </c>
      <c r="N106" s="83">
        <v>119253.64557190781</v>
      </c>
      <c r="O106" s="81">
        <v>0.36880924254559527</v>
      </c>
      <c r="P106" s="80">
        <v>47262.375195026398</v>
      </c>
      <c r="Q106" s="80">
        <v>12905.933489918709</v>
      </c>
      <c r="R106" s="81">
        <v>0.37564814193199803</v>
      </c>
    </row>
    <row r="107" spans="1:18">
      <c r="A107" s="954" t="s">
        <v>284</v>
      </c>
      <c r="B107" s="954" t="s">
        <v>278</v>
      </c>
      <c r="C107" s="954" t="s">
        <v>350</v>
      </c>
      <c r="D107" s="87" t="s">
        <v>334</v>
      </c>
      <c r="E107" s="88">
        <v>906788.94836346759</v>
      </c>
      <c r="F107" s="88">
        <v>51726.613010929199</v>
      </c>
      <c r="G107" s="84">
        <v>6.0494552118942939E-2</v>
      </c>
      <c r="H107" s="231">
        <v>1.5382797394256558E-2</v>
      </c>
      <c r="I107" s="231">
        <v>7.6392088891668632E-4</v>
      </c>
      <c r="J107" s="85">
        <v>16.031898694357743</v>
      </c>
      <c r="K107" s="85">
        <v>0.15713072566370201</v>
      </c>
      <c r="L107" s="84">
        <v>9.8981431397027579E-3</v>
      </c>
      <c r="M107" s="86">
        <v>14537548.557326308</v>
      </c>
      <c r="N107" s="86">
        <v>963632.38483510911</v>
      </c>
      <c r="O107" s="84">
        <v>7.0991478994691271E-2</v>
      </c>
      <c r="P107" s="88">
        <v>2261044.8501868225</v>
      </c>
      <c r="Q107" s="88">
        <v>90538.05315285176</v>
      </c>
      <c r="R107" s="84">
        <v>4.1712863224650266E-2</v>
      </c>
    </row>
    <row r="108" spans="1:18">
      <c r="A108" s="954" t="s">
        <v>284</v>
      </c>
      <c r="B108" s="954" t="s">
        <v>278</v>
      </c>
      <c r="C108" s="954" t="s">
        <v>350</v>
      </c>
      <c r="D108" s="235" t="s">
        <v>335</v>
      </c>
      <c r="E108" s="80">
        <v>177417.44616800558</v>
      </c>
      <c r="F108" s="80">
        <v>-26396.43934761468</v>
      </c>
      <c r="G108" s="81">
        <v>-0.12951246810704495</v>
      </c>
      <c r="H108" s="230">
        <v>3.009715362691998E-3</v>
      </c>
      <c r="I108" s="230">
        <v>-4.7486102342362288E-4</v>
      </c>
      <c r="J108" s="82">
        <v>9.9379537476243733</v>
      </c>
      <c r="K108" s="82">
        <v>7.6172545368095257E-2</v>
      </c>
      <c r="L108" s="81">
        <v>7.7240149427233017E-3</v>
      </c>
      <c r="M108" s="83">
        <v>1763166.3740392767</v>
      </c>
      <c r="N108" s="83">
        <v>-246801.57089748024</v>
      </c>
      <c r="O108" s="81">
        <v>-0.12278880940324935</v>
      </c>
      <c r="P108" s="80">
        <v>289119.22039813729</v>
      </c>
      <c r="Q108" s="80">
        <v>-33728.624415494094</v>
      </c>
      <c r="R108" s="81">
        <v>-0.10447219938842842</v>
      </c>
    </row>
    <row r="109" spans="1:18">
      <c r="A109" s="954" t="s">
        <v>284</v>
      </c>
      <c r="B109" s="954" t="s">
        <v>278</v>
      </c>
      <c r="C109" s="954" t="s">
        <v>350</v>
      </c>
      <c r="D109" s="87" t="s">
        <v>336</v>
      </c>
      <c r="E109" s="88">
        <v>734127445.87628615</v>
      </c>
      <c r="F109" s="88">
        <v>13794079.78265512</v>
      </c>
      <c r="G109" s="84">
        <v>1.9149577726019322E-2</v>
      </c>
      <c r="H109" s="231">
        <v>12.45376201580196</v>
      </c>
      <c r="I109" s="231">
        <v>0.13832712150632531</v>
      </c>
      <c r="J109" s="85">
        <v>6.1671578118798953</v>
      </c>
      <c r="K109" s="85">
        <v>-8.9930975007651348E-2</v>
      </c>
      <c r="L109" s="84">
        <v>-1.4372654451717563E-2</v>
      </c>
      <c r="M109" s="86">
        <v>4527479812.7513733</v>
      </c>
      <c r="N109" s="86">
        <v>20289984.945952415</v>
      </c>
      <c r="O109" s="84">
        <v>4.5016930107493911E-3</v>
      </c>
      <c r="P109" s="88">
        <v>1053096182.9726579</v>
      </c>
      <c r="Q109" s="88">
        <v>16488761.187572002</v>
      </c>
      <c r="R109" s="84">
        <v>1.5906466460733605E-2</v>
      </c>
    </row>
    <row r="110" spans="1:18">
      <c r="A110" s="954" t="s">
        <v>284</v>
      </c>
      <c r="B110" s="954" t="s">
        <v>278</v>
      </c>
      <c r="C110" s="954" t="s">
        <v>350</v>
      </c>
      <c r="D110" s="235" t="s">
        <v>337</v>
      </c>
      <c r="E110" s="80">
        <v>106901963.18104136</v>
      </c>
      <c r="F110" s="80">
        <v>1059010.9942715913</v>
      </c>
      <c r="G110" s="81">
        <v>1.0005493728130973E-2</v>
      </c>
      <c r="H110" s="230">
        <v>1.8134884017169222</v>
      </c>
      <c r="I110" s="230">
        <v>3.9068273618394489E-3</v>
      </c>
      <c r="J110" s="82">
        <v>5.2412828117131225</v>
      </c>
      <c r="K110" s="82">
        <v>-0.24080631585032108</v>
      </c>
      <c r="L110" s="81">
        <v>-4.3926012555974128E-2</v>
      </c>
      <c r="M110" s="83">
        <v>560303422.15918112</v>
      </c>
      <c r="N110" s="83">
        <v>-19937075.25312686</v>
      </c>
      <c r="O110" s="81">
        <v>-3.4360020270973866E-2</v>
      </c>
      <c r="P110" s="80">
        <v>189556155.06340119</v>
      </c>
      <c r="Q110" s="80">
        <v>2714687.0706316829</v>
      </c>
      <c r="R110" s="81">
        <v>1.452936063816806E-2</v>
      </c>
    </row>
    <row r="111" spans="1:18">
      <c r="A111" s="954" t="s">
        <v>284</v>
      </c>
      <c r="B111" s="954" t="s">
        <v>278</v>
      </c>
      <c r="C111" s="954" t="s">
        <v>350</v>
      </c>
      <c r="D111" s="87" t="s">
        <v>338</v>
      </c>
      <c r="E111" s="88">
        <v>110584135.43558276</v>
      </c>
      <c r="F111" s="88">
        <v>-1016357.8853279054</v>
      </c>
      <c r="G111" s="84">
        <v>-9.1071092526924316E-3</v>
      </c>
      <c r="H111" s="231">
        <v>1.8759528923402236</v>
      </c>
      <c r="I111" s="231">
        <v>-3.2064526203596122E-2</v>
      </c>
      <c r="J111" s="85">
        <v>6.6615482597045554</v>
      </c>
      <c r="K111" s="85">
        <v>-0.12788625985588098</v>
      </c>
      <c r="L111" s="84">
        <v>-1.8836069408643567E-2</v>
      </c>
      <c r="M111" s="86">
        <v>736661554.9618392</v>
      </c>
      <c r="N111" s="86">
        <v>-21042686.791125536</v>
      </c>
      <c r="O111" s="84">
        <v>-2.7771636519340101E-2</v>
      </c>
      <c r="P111" s="88">
        <v>208370069.9665359</v>
      </c>
      <c r="Q111" s="88">
        <v>-1374287.3018097281</v>
      </c>
      <c r="R111" s="84">
        <v>-6.5522015452910299E-3</v>
      </c>
    </row>
    <row r="112" spans="1:18">
      <c r="A112" s="954" t="s">
        <v>284</v>
      </c>
      <c r="B112" s="954" t="s">
        <v>278</v>
      </c>
      <c r="C112" s="954" t="s">
        <v>353</v>
      </c>
      <c r="D112" s="235" t="s">
        <v>312</v>
      </c>
      <c r="E112" s="80">
        <v>84718185.59365119</v>
      </c>
      <c r="F112" s="80">
        <v>4292069.4473740458</v>
      </c>
      <c r="G112" s="81">
        <v>5.3366613396669933E-2</v>
      </c>
      <c r="H112" s="230">
        <v>3.6436394159043903</v>
      </c>
      <c r="I112" s="230">
        <v>0.17059734596639053</v>
      </c>
      <c r="J112" s="82">
        <v>5.4484990376137876</v>
      </c>
      <c r="K112" s="82">
        <v>-2.3408244280404666E-2</v>
      </c>
      <c r="L112" s="81">
        <v>-4.2778949047363084E-3</v>
      </c>
      <c r="M112" s="83">
        <v>461586952.67539477</v>
      </c>
      <c r="N112" s="83">
        <v>21502702.080112815</v>
      </c>
      <c r="O112" s="81">
        <v>4.886042172840107E-2</v>
      </c>
      <c r="P112" s="80">
        <v>86979708.184258282</v>
      </c>
      <c r="Q112" s="80">
        <v>4422719.3686256707</v>
      </c>
      <c r="R112" s="81">
        <v>5.3571713698310236E-2</v>
      </c>
    </row>
    <row r="113" spans="1:18">
      <c r="A113" s="954" t="s">
        <v>284</v>
      </c>
      <c r="B113" s="954" t="s">
        <v>278</v>
      </c>
      <c r="C113" s="954" t="s">
        <v>353</v>
      </c>
      <c r="D113" s="87" t="s">
        <v>313</v>
      </c>
      <c r="E113" s="88">
        <v>197043695.27641806</v>
      </c>
      <c r="F113" s="88">
        <v>-827223.45366969705</v>
      </c>
      <c r="G113" s="84">
        <v>-4.1806216849788729E-3</v>
      </c>
      <c r="H113" s="231">
        <v>8.4746405949753303</v>
      </c>
      <c r="I113" s="231">
        <v>-7.0021985982686274E-2</v>
      </c>
      <c r="J113" s="85">
        <v>4.5851164743482125</v>
      </c>
      <c r="K113" s="85">
        <v>-0.20503199154997187</v>
      </c>
      <c r="L113" s="84">
        <v>-4.2802846928362802E-2</v>
      </c>
      <c r="M113" s="86">
        <v>903468293.37835348</v>
      </c>
      <c r="N113" s="86">
        <v>-44362784.422440648</v>
      </c>
      <c r="O113" s="84">
        <v>-4.6804526103294102E-2</v>
      </c>
      <c r="P113" s="88">
        <v>252958883.4809629</v>
      </c>
      <c r="Q113" s="88">
        <v>-2219326.6758210361</v>
      </c>
      <c r="R113" s="84">
        <v>-8.6971637368937604E-3</v>
      </c>
    </row>
    <row r="114" spans="1:18">
      <c r="A114" s="954" t="s">
        <v>284</v>
      </c>
      <c r="B114" s="954" t="s">
        <v>278</v>
      </c>
      <c r="C114" s="954" t="s">
        <v>353</v>
      </c>
      <c r="D114" s="235" t="s">
        <v>314</v>
      </c>
      <c r="E114" s="80">
        <v>14263615.935443778</v>
      </c>
      <c r="F114" s="80">
        <v>551087.26132913493</v>
      </c>
      <c r="G114" s="81">
        <v>4.0188595001404162E-2</v>
      </c>
      <c r="H114" s="230">
        <v>0.61346301117666624</v>
      </c>
      <c r="I114" s="230">
        <v>2.1314698509005803E-2</v>
      </c>
      <c r="J114" s="82">
        <v>6.7913359444780754</v>
      </c>
      <c r="K114" s="82">
        <v>-0.1192060228095233</v>
      </c>
      <c r="L114" s="81">
        <v>-1.7249880454211598E-2</v>
      </c>
      <c r="M114" s="83">
        <v>96869007.600609601</v>
      </c>
      <c r="N114" s="83">
        <v>2108002.7205057889</v>
      </c>
      <c r="O114" s="81">
        <v>2.2245466087795665E-2</v>
      </c>
      <c r="P114" s="80">
        <v>12639728.970550936</v>
      </c>
      <c r="Q114" s="80">
        <v>289047.88887882233</v>
      </c>
      <c r="R114" s="81">
        <v>2.3403396700750142E-2</v>
      </c>
    </row>
    <row r="115" spans="1:18">
      <c r="A115" s="954" t="s">
        <v>284</v>
      </c>
      <c r="B115" s="954" t="s">
        <v>278</v>
      </c>
      <c r="C115" s="954" t="s">
        <v>353</v>
      </c>
      <c r="D115" s="87" t="s">
        <v>315</v>
      </c>
      <c r="E115" s="88">
        <v>646100.84197584307</v>
      </c>
      <c r="F115" s="88">
        <v>-60487.686997013283</v>
      </c>
      <c r="G115" s="84">
        <v>-8.5605249047762164E-2</v>
      </c>
      <c r="H115" s="231">
        <v>2.77881127644053E-2</v>
      </c>
      <c r="I115" s="231">
        <v>-2.7245093146596178E-3</v>
      </c>
      <c r="J115" s="85">
        <v>6.4987716460293576</v>
      </c>
      <c r="K115" s="85">
        <v>-0.18657428212237814</v>
      </c>
      <c r="L115" s="84">
        <v>-2.7907947341471288E-2</v>
      </c>
      <c r="M115" s="86">
        <v>4198861.8323083036</v>
      </c>
      <c r="N115" s="86">
        <v>-524926.91273910645</v>
      </c>
      <c r="O115" s="84">
        <v>-0.11112412960665498</v>
      </c>
      <c r="P115" s="88">
        <v>1020393.3990464625</v>
      </c>
      <c r="Q115" s="88">
        <v>-91177.697321160696</v>
      </c>
      <c r="R115" s="84">
        <v>-8.2025969925909312E-2</v>
      </c>
    </row>
    <row r="116" spans="1:18">
      <c r="A116" s="954" t="s">
        <v>284</v>
      </c>
      <c r="B116" s="954" t="s">
        <v>278</v>
      </c>
      <c r="C116" s="954" t="s">
        <v>353</v>
      </c>
      <c r="D116" s="235" t="s">
        <v>316</v>
      </c>
      <c r="E116" s="80">
        <v>1050172.5583417891</v>
      </c>
      <c r="F116" s="80">
        <v>-299674.91667165468</v>
      </c>
      <c r="G116" s="81">
        <v>-0.22200650237810762</v>
      </c>
      <c r="H116" s="230">
        <v>4.5166809230650605E-2</v>
      </c>
      <c r="I116" s="230">
        <v>-1.3123672684386897E-2</v>
      </c>
      <c r="J116" s="82">
        <v>16.138095146146121</v>
      </c>
      <c r="K116" s="82">
        <v>0.98177378873772625</v>
      </c>
      <c r="L116" s="81">
        <v>6.4776522322670088E-2</v>
      </c>
      <c r="M116" s="83">
        <v>16947784.666391481</v>
      </c>
      <c r="N116" s="83">
        <v>-3510937.4483985715</v>
      </c>
      <c r="O116" s="81">
        <v>-0.17161078921251094</v>
      </c>
      <c r="P116" s="80">
        <v>1598201.977843439</v>
      </c>
      <c r="Q116" s="80">
        <v>-486928.57905965531</v>
      </c>
      <c r="R116" s="81">
        <v>-0.23352426419900438</v>
      </c>
    </row>
    <row r="117" spans="1:18">
      <c r="A117" s="954" t="s">
        <v>284</v>
      </c>
      <c r="B117" s="954" t="s">
        <v>278</v>
      </c>
      <c r="C117" s="954" t="s">
        <v>353</v>
      </c>
      <c r="D117" s="87" t="s">
        <v>96</v>
      </c>
      <c r="E117" s="88">
        <v>1731897.5121511417</v>
      </c>
      <c r="F117" s="88">
        <v>-24713.334167462541</v>
      </c>
      <c r="G117" s="84">
        <v>-1.4068758723228431E-2</v>
      </c>
      <c r="H117" s="231">
        <v>7.4487077306499325E-2</v>
      </c>
      <c r="I117" s="231">
        <v>-1.3686728167310869E-3</v>
      </c>
      <c r="J117" s="85">
        <v>11.176445878284504</v>
      </c>
      <c r="K117" s="85">
        <v>9.5372294503558663E-2</v>
      </c>
      <c r="L117" s="84">
        <v>8.6067738637844986E-3</v>
      </c>
      <c r="M117" s="86">
        <v>19356458.811292812</v>
      </c>
      <c r="N117" s="86">
        <v>-108675.23483136296</v>
      </c>
      <c r="O117" s="84">
        <v>-5.5830714843190087E-3</v>
      </c>
      <c r="P117" s="88">
        <v>3730983.8733963133</v>
      </c>
      <c r="Q117" s="88">
        <v>-61169.390441071708</v>
      </c>
      <c r="R117" s="84">
        <v>-1.6130516407233158E-2</v>
      </c>
    </row>
    <row r="118" spans="1:18">
      <c r="A118" s="954" t="s">
        <v>284</v>
      </c>
      <c r="B118" s="954" t="s">
        <v>278</v>
      </c>
      <c r="C118" s="954" t="s">
        <v>353</v>
      </c>
      <c r="D118" s="235" t="s">
        <v>317</v>
      </c>
      <c r="E118" s="80">
        <v>3497475.6996573964</v>
      </c>
      <c r="F118" s="80">
        <v>277623.94563038507</v>
      </c>
      <c r="G118" s="81">
        <v>8.6222586267571399E-2</v>
      </c>
      <c r="H118" s="230">
        <v>0.15042272478029181</v>
      </c>
      <c r="I118" s="230">
        <v>1.1379822592143485E-2</v>
      </c>
      <c r="J118" s="82">
        <v>10.560955454860544</v>
      </c>
      <c r="K118" s="82">
        <v>0.10924253670831163</v>
      </c>
      <c r="L118" s="81">
        <v>1.0452117998627991E-2</v>
      </c>
      <c r="M118" s="83">
        <v>36936685.068538979</v>
      </c>
      <c r="N118" s="83">
        <v>3283718.8964397386</v>
      </c>
      <c r="O118" s="81">
        <v>9.7575912912014895E-2</v>
      </c>
      <c r="P118" s="80">
        <v>6338546.1415886916</v>
      </c>
      <c r="Q118" s="80">
        <v>490721.05951111205</v>
      </c>
      <c r="R118" s="81">
        <v>8.3915139838069794E-2</v>
      </c>
    </row>
    <row r="119" spans="1:18">
      <c r="A119" s="954" t="s">
        <v>284</v>
      </c>
      <c r="B119" s="954" t="s">
        <v>278</v>
      </c>
      <c r="C119" s="954" t="s">
        <v>353</v>
      </c>
      <c r="D119" s="87" t="s">
        <v>95</v>
      </c>
      <c r="E119" s="88">
        <v>3509571.4148575645</v>
      </c>
      <c r="F119" s="88">
        <v>-169592.79102655221</v>
      </c>
      <c r="G119" s="84">
        <v>-4.6095466670207627E-2</v>
      </c>
      <c r="H119" s="231">
        <v>0.15094294867741678</v>
      </c>
      <c r="I119" s="231">
        <v>-7.934449380764208E-3</v>
      </c>
      <c r="J119" s="85">
        <v>13.063709533876645</v>
      </c>
      <c r="K119" s="85">
        <v>-0.16850623091186101</v>
      </c>
      <c r="L119" s="84">
        <v>-1.2734543776127299E-2</v>
      </c>
      <c r="M119" s="86">
        <v>45848021.552095711</v>
      </c>
      <c r="N119" s="86">
        <v>-2835473.0542496815</v>
      </c>
      <c r="O119" s="84">
        <v>-5.8243005708142136E-2</v>
      </c>
      <c r="P119" s="88">
        <v>9998421.9186615217</v>
      </c>
      <c r="Q119" s="88">
        <v>-607761.81605262309</v>
      </c>
      <c r="R119" s="84">
        <v>-5.7302591700671056E-2</v>
      </c>
    </row>
    <row r="120" spans="1:18">
      <c r="A120" s="954" t="s">
        <v>284</v>
      </c>
      <c r="B120" s="954" t="s">
        <v>278</v>
      </c>
      <c r="C120" s="954" t="s">
        <v>353</v>
      </c>
      <c r="D120" s="235" t="s">
        <v>92</v>
      </c>
      <c r="E120" s="80">
        <v>4423858.4166178256</v>
      </c>
      <c r="F120" s="80">
        <v>135902.25764643587</v>
      </c>
      <c r="G120" s="81">
        <v>3.1693947561030236E-2</v>
      </c>
      <c r="H120" s="230">
        <v>0.19026546407029113</v>
      </c>
      <c r="I120" s="230">
        <v>5.0985948027051087E-3</v>
      </c>
      <c r="J120" s="82">
        <v>13.627692703114018</v>
      </c>
      <c r="K120" s="82">
        <v>0.17622092705749459</v>
      </c>
      <c r="L120" s="81">
        <v>1.310049413114526E-2</v>
      </c>
      <c r="M120" s="83">
        <v>60286983.063752279</v>
      </c>
      <c r="N120" s="83">
        <v>2607661.8143808916</v>
      </c>
      <c r="O120" s="81">
        <v>4.5209648066191675E-2</v>
      </c>
      <c r="P120" s="80">
        <v>8721953.8467322662</v>
      </c>
      <c r="Q120" s="80">
        <v>287755.93416390009</v>
      </c>
      <c r="R120" s="81">
        <v>3.411775928747126E-2</v>
      </c>
    </row>
    <row r="121" spans="1:18">
      <c r="A121" s="954" t="s">
        <v>284</v>
      </c>
      <c r="B121" s="954" t="s">
        <v>278</v>
      </c>
      <c r="C121" s="954" t="s">
        <v>353</v>
      </c>
      <c r="D121" s="87" t="s">
        <v>318</v>
      </c>
      <c r="E121" s="88">
        <v>359442.99964105675</v>
      </c>
      <c r="F121" s="88">
        <v>-68220.088698114385</v>
      </c>
      <c r="G121" s="84">
        <v>-0.15951829970420636</v>
      </c>
      <c r="H121" s="231">
        <v>1.5459262637480398E-2</v>
      </c>
      <c r="I121" s="231">
        <v>-3.0085183363035197E-3</v>
      </c>
      <c r="J121" s="85">
        <v>13.210000099088399</v>
      </c>
      <c r="K121" s="85">
        <v>0.47402356872900597</v>
      </c>
      <c r="L121" s="84">
        <v>3.7219255830053706E-2</v>
      </c>
      <c r="M121" s="86">
        <v>4748242.0608749911</v>
      </c>
      <c r="N121" s="86">
        <v>-698464.99511370808</v>
      </c>
      <c r="O121" s="84">
        <v>-0.12823619628041866</v>
      </c>
      <c r="P121" s="88">
        <v>777078.07716089813</v>
      </c>
      <c r="Q121" s="88">
        <v>-143903.82436960167</v>
      </c>
      <c r="R121" s="84">
        <v>-0.15625043676804115</v>
      </c>
    </row>
    <row r="122" spans="1:18">
      <c r="A122" s="954" t="s">
        <v>284</v>
      </c>
      <c r="B122" s="954" t="s">
        <v>278</v>
      </c>
      <c r="C122" s="954" t="s">
        <v>353</v>
      </c>
      <c r="D122" s="235" t="s">
        <v>82</v>
      </c>
      <c r="E122" s="80">
        <v>30621803.913888689</v>
      </c>
      <c r="F122" s="80">
        <v>42919.071825645864</v>
      </c>
      <c r="G122" s="81">
        <v>1.403552550961838E-3</v>
      </c>
      <c r="H122" s="230">
        <v>1.3170113470312756</v>
      </c>
      <c r="I122" s="230">
        <v>-3.477053964205723E-3</v>
      </c>
      <c r="J122" s="82">
        <v>9.102564000013075</v>
      </c>
      <c r="K122" s="82">
        <v>0.34200184234218334</v>
      </c>
      <c r="L122" s="81">
        <v>3.9038800956708121E-2</v>
      </c>
      <c r="M122" s="83">
        <v>278736929.92202264</v>
      </c>
      <c r="N122" s="83">
        <v>10848708.550869107</v>
      </c>
      <c r="O122" s="81">
        <v>4.0497146516339171E-2</v>
      </c>
      <c r="P122" s="80">
        <v>45402890.993072718</v>
      </c>
      <c r="Q122" s="80">
        <v>-364600.76097367704</v>
      </c>
      <c r="R122" s="81">
        <v>-7.9663697310098265E-3</v>
      </c>
    </row>
    <row r="123" spans="1:18">
      <c r="A123" s="954" t="s">
        <v>284</v>
      </c>
      <c r="B123" s="954" t="s">
        <v>278</v>
      </c>
      <c r="C123" s="954" t="s">
        <v>353</v>
      </c>
      <c r="D123" s="87" t="s">
        <v>319</v>
      </c>
      <c r="E123" s="88">
        <v>387513950.15083587</v>
      </c>
      <c r="F123" s="88">
        <v>-6988516.9860603809</v>
      </c>
      <c r="G123" s="84">
        <v>-1.7714761169377671E-2</v>
      </c>
      <c r="H123" s="231">
        <v>16.666564481855566</v>
      </c>
      <c r="I123" s="231">
        <v>-0.36924093449482598</v>
      </c>
      <c r="J123" s="85">
        <v>4.7096890777720022</v>
      </c>
      <c r="K123" s="85">
        <v>-0.24662870501326939</v>
      </c>
      <c r="L123" s="84">
        <v>-4.9760470539214084E-2</v>
      </c>
      <c r="M123" s="86">
        <v>1825070218.509676</v>
      </c>
      <c r="N123" s="86">
        <v>-130209374.71358514</v>
      </c>
      <c r="O123" s="84">
        <v>-6.6593736857313651E-2</v>
      </c>
      <c r="P123" s="88">
        <v>531949333.06216508</v>
      </c>
      <c r="Q123" s="88">
        <v>-10380402.56152004</v>
      </c>
      <c r="R123" s="84">
        <v>-1.914038983973922E-2</v>
      </c>
    </row>
    <row r="124" spans="1:18">
      <c r="A124" s="954" t="s">
        <v>284</v>
      </c>
      <c r="B124" s="954" t="s">
        <v>278</v>
      </c>
      <c r="C124" s="954" t="s">
        <v>353</v>
      </c>
      <c r="D124" s="235" t="s">
        <v>91</v>
      </c>
      <c r="E124" s="80">
        <v>4497471.2247430375</v>
      </c>
      <c r="F124" s="80">
        <v>-408882.43785076123</v>
      </c>
      <c r="G124" s="81">
        <v>-8.3337334804886642E-2</v>
      </c>
      <c r="H124" s="230">
        <v>0.19343147296579477</v>
      </c>
      <c r="I124" s="230">
        <v>-1.8439664130900896E-2</v>
      </c>
      <c r="J124" s="82">
        <v>5.4329283149289349</v>
      </c>
      <c r="K124" s="82">
        <v>-0.18244747674495176</v>
      </c>
      <c r="L124" s="81">
        <v>-3.2490697597741008E-2</v>
      </c>
      <c r="M124" s="83">
        <v>24434438.762484565</v>
      </c>
      <c r="N124" s="83">
        <v>-3116580.8198351599</v>
      </c>
      <c r="O124" s="81">
        <v>-0.1131203442588803</v>
      </c>
      <c r="P124" s="80">
        <v>7315239.4970302386</v>
      </c>
      <c r="Q124" s="80">
        <v>-697001.55423610378</v>
      </c>
      <c r="R124" s="81">
        <v>-8.6992084958045793E-2</v>
      </c>
    </row>
    <row r="125" spans="1:18">
      <c r="A125" s="954" t="s">
        <v>284</v>
      </c>
      <c r="B125" s="954" t="s">
        <v>278</v>
      </c>
      <c r="C125" s="954" t="s">
        <v>353</v>
      </c>
      <c r="D125" s="87" t="s">
        <v>320</v>
      </c>
      <c r="E125" s="88">
        <v>145332657.45203775</v>
      </c>
      <c r="F125" s="88">
        <v>5439293.92997244</v>
      </c>
      <c r="G125" s="84">
        <v>3.8881715279613698E-2</v>
      </c>
      <c r="H125" s="231">
        <v>6.2506036384006265</v>
      </c>
      <c r="I125" s="231">
        <v>0.20958661435833559</v>
      </c>
      <c r="J125" s="85">
        <v>4.693753220459385</v>
      </c>
      <c r="K125" s="85">
        <v>-0.31231224458171525</v>
      </c>
      <c r="L125" s="84">
        <v>-6.2386767964320085E-2</v>
      </c>
      <c r="M125" s="86">
        <v>682155628.95342278</v>
      </c>
      <c r="N125" s="86">
        <v>-18159706.962828755</v>
      </c>
      <c r="O125" s="84">
        <v>-2.5930757233910435E-2</v>
      </c>
      <c r="P125" s="88">
        <v>208081096.08607182</v>
      </c>
      <c r="Q125" s="88">
        <v>9576974.5138545334</v>
      </c>
      <c r="R125" s="84">
        <v>4.8245721237432135E-2</v>
      </c>
    </row>
    <row r="126" spans="1:18">
      <c r="A126" s="954" t="s">
        <v>284</v>
      </c>
      <c r="B126" s="954" t="s">
        <v>278</v>
      </c>
      <c r="C126" s="954" t="s">
        <v>353</v>
      </c>
      <c r="D126" s="235" t="s">
        <v>98</v>
      </c>
      <c r="E126" s="80">
        <v>3092495.2131192386</v>
      </c>
      <c r="F126" s="80">
        <v>307623.08854158921</v>
      </c>
      <c r="G126" s="81">
        <v>0.11046219531111971</v>
      </c>
      <c r="H126" s="230">
        <v>0.13300494307164823</v>
      </c>
      <c r="I126" s="230">
        <v>1.2745772151786502E-2</v>
      </c>
      <c r="J126" s="82">
        <v>7.5292131812735397</v>
      </c>
      <c r="K126" s="82">
        <v>0.21161006479999944</v>
      </c>
      <c r="L126" s="81">
        <v>2.8917947780417123E-2</v>
      </c>
      <c r="M126" s="83">
        <v>23284055.721642695</v>
      </c>
      <c r="N126" s="83">
        <v>2905466.7838529982</v>
      </c>
      <c r="O126" s="81">
        <v>0.14257448308725398</v>
      </c>
      <c r="P126" s="80">
        <v>4064647.8232835052</v>
      </c>
      <c r="Q126" s="80">
        <v>480436.97976752976</v>
      </c>
      <c r="R126" s="81">
        <v>0.13404261097994985</v>
      </c>
    </row>
    <row r="127" spans="1:18">
      <c r="A127" s="954" t="s">
        <v>284</v>
      </c>
      <c r="B127" s="954" t="s">
        <v>278</v>
      </c>
      <c r="C127" s="954" t="s">
        <v>353</v>
      </c>
      <c r="D127" s="87" t="s">
        <v>321</v>
      </c>
      <c r="E127" s="88">
        <v>72767.74627366662</v>
      </c>
      <c r="F127" s="88">
        <v>4995.0704531600932</v>
      </c>
      <c r="G127" s="84">
        <v>7.3703308784639932E-2</v>
      </c>
      <c r="H127" s="231">
        <v>3.1296636804876423E-3</v>
      </c>
      <c r="I127" s="231">
        <v>2.0303529663294765E-4</v>
      </c>
      <c r="J127" s="85">
        <v>7.8640055364341386</v>
      </c>
      <c r="K127" s="85">
        <v>-0.27586857201120552</v>
      </c>
      <c r="L127" s="84">
        <v>-3.3891012113440949E-2</v>
      </c>
      <c r="M127" s="86">
        <v>572245.95956994896</v>
      </c>
      <c r="N127" s="86">
        <v>20584.91039854812</v>
      </c>
      <c r="O127" s="84">
        <v>3.7314416940378181E-2</v>
      </c>
      <c r="P127" s="88">
        <v>82052.474410295486</v>
      </c>
      <c r="Q127" s="88">
        <v>5004.9035746972659</v>
      </c>
      <c r="R127" s="84">
        <v>6.4958616091564753E-2</v>
      </c>
    </row>
    <row r="128" spans="1:18">
      <c r="A128" s="954" t="s">
        <v>284</v>
      </c>
      <c r="B128" s="954" t="s">
        <v>278</v>
      </c>
      <c r="C128" s="954" t="s">
        <v>353</v>
      </c>
      <c r="D128" s="235" t="s">
        <v>112</v>
      </c>
      <c r="E128" s="80">
        <v>3661882.6858774512</v>
      </c>
      <c r="F128" s="80">
        <v>-262357.3304195716</v>
      </c>
      <c r="G128" s="81">
        <v>-6.6855576960131072E-2</v>
      </c>
      <c r="H128" s="230">
        <v>0.15749369509255418</v>
      </c>
      <c r="I128" s="230">
        <v>-1.1966815027635413E-2</v>
      </c>
      <c r="J128" s="82">
        <v>8.6495525053133875</v>
      </c>
      <c r="K128" s="82">
        <v>0.62253561555154135</v>
      </c>
      <c r="L128" s="81">
        <v>7.7555039948347657E-2</v>
      </c>
      <c r="M128" s="83">
        <v>31673646.559795026</v>
      </c>
      <c r="N128" s="83">
        <v>173705.66949952394</v>
      </c>
      <c r="O128" s="81">
        <v>5.5144760463039207E-3</v>
      </c>
      <c r="P128" s="80">
        <v>3345504.3492994355</v>
      </c>
      <c r="Q128" s="80">
        <v>-88676.392412360758</v>
      </c>
      <c r="R128" s="81">
        <v>-2.582170219968075E-2</v>
      </c>
    </row>
    <row r="129" spans="1:18">
      <c r="A129" s="954" t="s">
        <v>284</v>
      </c>
      <c r="B129" s="954" t="s">
        <v>278</v>
      </c>
      <c r="C129" s="954" t="s">
        <v>353</v>
      </c>
      <c r="D129" s="87" t="s">
        <v>322</v>
      </c>
      <c r="E129" s="88">
        <v>320803.94087506313</v>
      </c>
      <c r="F129" s="88">
        <v>-9544.7480764721404</v>
      </c>
      <c r="G129" s="84">
        <v>-2.8892949770030506E-2</v>
      </c>
      <c r="H129" s="231">
        <v>1.3797437652364439E-2</v>
      </c>
      <c r="I129" s="231">
        <v>-4.6801428604366195E-4</v>
      </c>
      <c r="J129" s="85">
        <v>9.060580438142269</v>
      </c>
      <c r="K129" s="85">
        <v>-0.48131050142904996</v>
      </c>
      <c r="L129" s="84">
        <v>-5.0441836369455866E-2</v>
      </c>
      <c r="M129" s="86">
        <v>2906669.9111715462</v>
      </c>
      <c r="N129" s="86">
        <v>-245481.25083437189</v>
      </c>
      <c r="O129" s="84">
        <v>-7.7877372694955482E-2</v>
      </c>
      <c r="P129" s="88">
        <v>586626.79429248616</v>
      </c>
      <c r="Q129" s="88">
        <v>-7355.0201058025705</v>
      </c>
      <c r="R129" s="84">
        <v>-1.2382567828702468E-2</v>
      </c>
    </row>
    <row r="130" spans="1:18">
      <c r="A130" s="954" t="s">
        <v>284</v>
      </c>
      <c r="B130" s="954" t="s">
        <v>278</v>
      </c>
      <c r="C130" s="954" t="s">
        <v>353</v>
      </c>
      <c r="D130" s="235" t="s">
        <v>323</v>
      </c>
      <c r="E130" s="80">
        <v>36814.370376043567</v>
      </c>
      <c r="F130" s="80">
        <v>-3644.3707878167988</v>
      </c>
      <c r="G130" s="81">
        <v>-9.0076227855357016E-2</v>
      </c>
      <c r="H130" s="230">
        <v>1.5833470704536387E-3</v>
      </c>
      <c r="I130" s="230">
        <v>-1.6378330077122696E-4</v>
      </c>
      <c r="J130" s="82">
        <v>23.621570440645964</v>
      </c>
      <c r="K130" s="82">
        <v>3.8819126279073863</v>
      </c>
      <c r="L130" s="81">
        <v>0.19665551777712553</v>
      </c>
      <c r="M130" s="83">
        <v>869613.24306574313</v>
      </c>
      <c r="N130" s="83">
        <v>70971.536956978962</v>
      </c>
      <c r="O130" s="81">
        <v>8.8865302693462891E-2</v>
      </c>
      <c r="P130" s="80">
        <v>96967.444404760376</v>
      </c>
      <c r="Q130" s="80">
        <v>-8978.2886958879681</v>
      </c>
      <c r="R130" s="81">
        <v>-8.4744221717344692E-2</v>
      </c>
    </row>
    <row r="131" spans="1:18">
      <c r="A131" s="954" t="s">
        <v>284</v>
      </c>
      <c r="B131" s="954" t="s">
        <v>278</v>
      </c>
      <c r="C131" s="954" t="s">
        <v>353</v>
      </c>
      <c r="D131" s="87" t="s">
        <v>102</v>
      </c>
      <c r="E131" s="88">
        <v>1424119.0086659119</v>
      </c>
      <c r="F131" s="88">
        <v>409913.55994688824</v>
      </c>
      <c r="G131" s="84">
        <v>0.40417211371189454</v>
      </c>
      <c r="H131" s="231">
        <v>6.1249849917733204E-2</v>
      </c>
      <c r="I131" s="231">
        <v>1.7453402199741994E-2</v>
      </c>
      <c r="J131" s="85">
        <v>6.4271785525159313</v>
      </c>
      <c r="K131" s="85">
        <v>-0.13748779432870606</v>
      </c>
      <c r="L131" s="84">
        <v>-2.0943607346440497E-2</v>
      </c>
      <c r="M131" s="86">
        <v>9153067.1487277988</v>
      </c>
      <c r="N131" s="86">
        <v>2495146.77073556</v>
      </c>
      <c r="O131" s="84">
        <v>0.37476368431549129</v>
      </c>
      <c r="P131" s="88">
        <v>1691501.6201140813</v>
      </c>
      <c r="Q131" s="88">
        <v>405760.42187748104</v>
      </c>
      <c r="R131" s="84">
        <v>0.31558483342836274</v>
      </c>
    </row>
    <row r="132" spans="1:18">
      <c r="A132" s="954" t="s">
        <v>284</v>
      </c>
      <c r="B132" s="954" t="s">
        <v>278</v>
      </c>
      <c r="C132" s="954" t="s">
        <v>353</v>
      </c>
      <c r="D132" s="235" t="s">
        <v>90</v>
      </c>
      <c r="E132" s="80">
        <v>24985292.682814103</v>
      </c>
      <c r="F132" s="80">
        <v>329079.24329807237</v>
      </c>
      <c r="G132" s="81">
        <v>1.3346706464288776E-2</v>
      </c>
      <c r="H132" s="230">
        <v>1.0745909700388034</v>
      </c>
      <c r="I132" s="230">
        <v>9.8613689591706688E-3</v>
      </c>
      <c r="J132" s="82">
        <v>9.6720858060310544</v>
      </c>
      <c r="K132" s="82">
        <v>5.8448436821604943E-2</v>
      </c>
      <c r="L132" s="81">
        <v>6.079742201302865E-3</v>
      </c>
      <c r="M132" s="83">
        <v>241659894.71697783</v>
      </c>
      <c r="N132" s="83">
        <v>4623999.8116422892</v>
      </c>
      <c r="O132" s="81">
        <v>1.9507593200130995E-2</v>
      </c>
      <c r="P132" s="80">
        <v>45821403.05469653</v>
      </c>
      <c r="Q132" s="80">
        <v>575515.15412164479</v>
      </c>
      <c r="R132" s="81">
        <v>1.2719722848323912E-2</v>
      </c>
    </row>
    <row r="133" spans="1:18">
      <c r="A133" s="954" t="s">
        <v>284</v>
      </c>
      <c r="B133" s="954" t="s">
        <v>278</v>
      </c>
      <c r="C133" s="954" t="s">
        <v>353</v>
      </c>
      <c r="D133" s="87" t="s">
        <v>106</v>
      </c>
      <c r="E133" s="88">
        <v>719318.92919537041</v>
      </c>
      <c r="F133" s="88">
        <v>-32043.895360069466</v>
      </c>
      <c r="G133" s="84">
        <v>-4.2647698705387684E-2</v>
      </c>
      <c r="H133" s="231">
        <v>3.0937145131904299E-2</v>
      </c>
      <c r="I133" s="231">
        <v>-1.5089659636801575E-3</v>
      </c>
      <c r="J133" s="85">
        <v>13.342203101989856</v>
      </c>
      <c r="K133" s="85">
        <v>0.31997460892095475</v>
      </c>
      <c r="L133" s="84">
        <v>2.4571417180343724E-2</v>
      </c>
      <c r="M133" s="86">
        <v>9597299.2484304924</v>
      </c>
      <c r="N133" s="86">
        <v>-187119.13412808627</v>
      </c>
      <c r="O133" s="84">
        <v>-1.9124195921715634E-2</v>
      </c>
      <c r="P133" s="88">
        <v>1523899.8488742243</v>
      </c>
      <c r="Q133" s="88">
        <v>-30600.613478301791</v>
      </c>
      <c r="R133" s="84">
        <v>-1.9685174896630075E-2</v>
      </c>
    </row>
    <row r="134" spans="1:18">
      <c r="A134" s="954" t="s">
        <v>284</v>
      </c>
      <c r="B134" s="954" t="s">
        <v>278</v>
      </c>
      <c r="C134" s="954" t="s">
        <v>353</v>
      </c>
      <c r="D134" s="235" t="s">
        <v>324</v>
      </c>
      <c r="E134" s="80">
        <v>7560842.5961374827</v>
      </c>
      <c r="F134" s="80">
        <v>-54509.420795457438</v>
      </c>
      <c r="G134" s="81">
        <v>-7.1578333705722696E-3</v>
      </c>
      <c r="H134" s="230">
        <v>0.32518383045729377</v>
      </c>
      <c r="I134" s="230">
        <v>-3.6700195047197903E-3</v>
      </c>
      <c r="J134" s="82">
        <v>13.576050552414895</v>
      </c>
      <c r="K134" s="82">
        <v>-0.18729785926918829</v>
      </c>
      <c r="L134" s="81">
        <v>-1.3608451495000012E-2</v>
      </c>
      <c r="M134" s="83">
        <v>102646381.30401434</v>
      </c>
      <c r="N134" s="83">
        <v>-2166361.7826548219</v>
      </c>
      <c r="O134" s="81">
        <v>-2.0668877837339564E-2</v>
      </c>
      <c r="P134" s="80">
        <v>20777809.77328993</v>
      </c>
      <c r="Q134" s="80">
        <v>-240116.66517445073</v>
      </c>
      <c r="R134" s="81">
        <v>-1.1424374610761756E-2</v>
      </c>
    </row>
    <row r="135" spans="1:18">
      <c r="A135" s="954" t="s">
        <v>284</v>
      </c>
      <c r="B135" s="954" t="s">
        <v>278</v>
      </c>
      <c r="C135" s="954" t="s">
        <v>353</v>
      </c>
      <c r="D135" s="87" t="s">
        <v>103</v>
      </c>
      <c r="E135" s="88">
        <v>836229.49903425516</v>
      </c>
      <c r="F135" s="88">
        <v>-117169.50444986869</v>
      </c>
      <c r="G135" s="84">
        <v>-0.12289660889268993</v>
      </c>
      <c r="H135" s="231">
        <v>3.5965344891091856E-2</v>
      </c>
      <c r="I135" s="231">
        <v>-5.2052972733886912E-3</v>
      </c>
      <c r="J135" s="85">
        <v>13.72578192570489</v>
      </c>
      <c r="K135" s="85">
        <v>0.36417095434534019</v>
      </c>
      <c r="L135" s="84">
        <v>2.7255018509814138E-2</v>
      </c>
      <c r="M135" s="86">
        <v>11477903.743585635</v>
      </c>
      <c r="N135" s="86">
        <v>-1261042.8414510954</v>
      </c>
      <c r="O135" s="84">
        <v>-9.8991139733039343E-2</v>
      </c>
      <c r="P135" s="88">
        <v>2377512.4207261731</v>
      </c>
      <c r="Q135" s="88">
        <v>-188022.82006481057</v>
      </c>
      <c r="R135" s="84">
        <v>-7.3287950629296758E-2</v>
      </c>
    </row>
    <row r="136" spans="1:18">
      <c r="A136" s="954" t="s">
        <v>284</v>
      </c>
      <c r="B136" s="954" t="s">
        <v>278</v>
      </c>
      <c r="C136" s="954" t="s">
        <v>353</v>
      </c>
      <c r="D136" s="235" t="s">
        <v>93</v>
      </c>
      <c r="E136" s="80">
        <v>20196245.304854345</v>
      </c>
      <c r="F136" s="80">
        <v>1755920.0237520039</v>
      </c>
      <c r="G136" s="81">
        <v>9.5221748910875884E-2</v>
      </c>
      <c r="H136" s="230">
        <v>0.86861911560528005</v>
      </c>
      <c r="I136" s="230">
        <v>7.231029760730634E-2</v>
      </c>
      <c r="J136" s="82">
        <v>7.9348807295403025</v>
      </c>
      <c r="K136" s="82">
        <v>-0.41584425622955745</v>
      </c>
      <c r="L136" s="81">
        <v>-4.9797383692814841E-2</v>
      </c>
      <c r="M136" s="83">
        <v>160254797.67855754</v>
      </c>
      <c r="N136" s="83">
        <v>6264712.6079325974</v>
      </c>
      <c r="O136" s="81">
        <v>4.068257125164515E-2</v>
      </c>
      <c r="P136" s="80">
        <v>37178782.277748249</v>
      </c>
      <c r="Q136" s="80">
        <v>3852634.9700215161</v>
      </c>
      <c r="R136" s="81">
        <v>0.11560397109354056</v>
      </c>
    </row>
    <row r="137" spans="1:18">
      <c r="A137" s="954" t="s">
        <v>284</v>
      </c>
      <c r="B137" s="954" t="s">
        <v>278</v>
      </c>
      <c r="C137" s="954" t="s">
        <v>353</v>
      </c>
      <c r="D137" s="87" t="s">
        <v>101</v>
      </c>
      <c r="E137" s="88">
        <v>3311377.0705665876</v>
      </c>
      <c r="F137" s="88">
        <v>-134949.92966352636</v>
      </c>
      <c r="G137" s="84">
        <v>-3.9157610306426421E-2</v>
      </c>
      <c r="H137" s="231">
        <v>0.14241881988726895</v>
      </c>
      <c r="I137" s="231">
        <v>-6.4039659450474962E-3</v>
      </c>
      <c r="J137" s="85">
        <v>18.248657569389717</v>
      </c>
      <c r="K137" s="85">
        <v>1.9147508388578665</v>
      </c>
      <c r="L137" s="84">
        <v>0.11722552788175006</v>
      </c>
      <c r="M137" s="86">
        <v>60428186.243898503</v>
      </c>
      <c r="N137" s="86">
        <v>4136202.4592262059</v>
      </c>
      <c r="O137" s="84">
        <v>7.3477646036564967E-2</v>
      </c>
      <c r="P137" s="88">
        <v>6717229.2798227854</v>
      </c>
      <c r="Q137" s="88">
        <v>-42261.440898859873</v>
      </c>
      <c r="R137" s="84">
        <v>-6.2521634609697388E-3</v>
      </c>
    </row>
    <row r="138" spans="1:18">
      <c r="A138" s="954" t="s">
        <v>284</v>
      </c>
      <c r="B138" s="954" t="s">
        <v>278</v>
      </c>
      <c r="C138" s="954" t="s">
        <v>353</v>
      </c>
      <c r="D138" s="235" t="s">
        <v>94</v>
      </c>
      <c r="E138" s="80">
        <v>11531754.983993515</v>
      </c>
      <c r="F138" s="80">
        <v>-1181159.0409370959</v>
      </c>
      <c r="G138" s="81">
        <v>-9.2910172964340704E-2</v>
      </c>
      <c r="H138" s="230">
        <v>0.49596856566035202</v>
      </c>
      <c r="I138" s="230">
        <v>-5.3013373984543033E-2</v>
      </c>
      <c r="J138" s="82">
        <v>7.3280604393460846</v>
      </c>
      <c r="K138" s="82">
        <v>6.5164991250575177E-2</v>
      </c>
      <c r="L138" s="81">
        <v>8.9723157542716484E-3</v>
      </c>
      <c r="M138" s="83">
        <v>84505397.494434923</v>
      </c>
      <c r="N138" s="83">
        <v>-7827167.9092631787</v>
      </c>
      <c r="O138" s="81">
        <v>-8.4771476618689126E-2</v>
      </c>
      <c r="P138" s="80">
        <v>18801768.340616029</v>
      </c>
      <c r="Q138" s="80">
        <v>-979819.29846089333</v>
      </c>
      <c r="R138" s="81">
        <v>-4.9531883706105562E-2</v>
      </c>
    </row>
    <row r="139" spans="1:18">
      <c r="A139" s="954" t="s">
        <v>284</v>
      </c>
      <c r="B139" s="954" t="s">
        <v>278</v>
      </c>
      <c r="C139" s="954" t="s">
        <v>353</v>
      </c>
      <c r="D139" s="87" t="s">
        <v>107</v>
      </c>
      <c r="E139" s="88">
        <v>3094297.486270519</v>
      </c>
      <c r="F139" s="88">
        <v>129237.50520429807</v>
      </c>
      <c r="G139" s="84">
        <v>4.358680972039726E-2</v>
      </c>
      <c r="H139" s="231">
        <v>0.13308245693064102</v>
      </c>
      <c r="I139" s="231">
        <v>5.0422313476575498E-3</v>
      </c>
      <c r="J139" s="85">
        <v>9.2620502102575397</v>
      </c>
      <c r="K139" s="85">
        <v>0.60141159548068934</v>
      </c>
      <c r="L139" s="84">
        <v>6.9441945592159465E-2</v>
      </c>
      <c r="M139" s="86">
        <v>28659538.683311235</v>
      </c>
      <c r="N139" s="86">
        <v>2980225.7161596045</v>
      </c>
      <c r="O139" s="84">
        <v>0.11605550818169624</v>
      </c>
      <c r="P139" s="88">
        <v>2901916.4690616918</v>
      </c>
      <c r="Q139" s="88">
        <v>48550.255760723725</v>
      </c>
      <c r="R139" s="84">
        <v>1.7015080480874373E-2</v>
      </c>
    </row>
    <row r="140" spans="1:18">
      <c r="A140" s="954" t="s">
        <v>284</v>
      </c>
      <c r="B140" s="954" t="s">
        <v>278</v>
      </c>
      <c r="C140" s="954" t="s">
        <v>353</v>
      </c>
      <c r="D140" s="235" t="s">
        <v>325</v>
      </c>
      <c r="E140" s="80">
        <v>2166965.6493183952</v>
      </c>
      <c r="F140" s="80">
        <v>-57598.200027388055</v>
      </c>
      <c r="G140" s="81">
        <v>-2.5891906876184728E-2</v>
      </c>
      <c r="H140" s="230">
        <v>9.319889699525219E-2</v>
      </c>
      <c r="I140" s="230">
        <v>-2.8644740369787869E-3</v>
      </c>
      <c r="J140" s="82">
        <v>15.231943753883929</v>
      </c>
      <c r="K140" s="82">
        <v>0.25009661717994902</v>
      </c>
      <c r="L140" s="81">
        <v>1.6693309903505697E-2</v>
      </c>
      <c r="M140" s="83">
        <v>33007098.887016363</v>
      </c>
      <c r="N140" s="83">
        <v>-320976.64971994236</v>
      </c>
      <c r="O140" s="81">
        <v>-9.6308185981558297E-3</v>
      </c>
      <c r="P140" s="80">
        <v>2489303.2079208805</v>
      </c>
      <c r="Q140" s="80">
        <v>-212286.81531366985</v>
      </c>
      <c r="R140" s="81">
        <v>-7.8578471747354106E-2</v>
      </c>
    </row>
    <row r="141" spans="1:18">
      <c r="A141" s="954" t="s">
        <v>284</v>
      </c>
      <c r="B141" s="954" t="s">
        <v>278</v>
      </c>
      <c r="C141" s="954" t="s">
        <v>353</v>
      </c>
      <c r="D141" s="87" t="s">
        <v>326</v>
      </c>
      <c r="E141" s="88">
        <v>172106.10815801972</v>
      </c>
      <c r="F141" s="88">
        <v>-6918.7661850745208</v>
      </c>
      <c r="G141" s="84">
        <v>-3.8646954566855178E-2</v>
      </c>
      <c r="H141" s="231">
        <v>7.4021013907250074E-3</v>
      </c>
      <c r="I141" s="231">
        <v>-3.2873219855445064E-4</v>
      </c>
      <c r="J141" s="85">
        <v>5.83002811629152</v>
      </c>
      <c r="K141" s="85">
        <v>-0.18320899307139271</v>
      </c>
      <c r="L141" s="84">
        <v>-3.046761498663126E-2</v>
      </c>
      <c r="M141" s="86">
        <v>1003383.4495467644</v>
      </c>
      <c r="N141" s="86">
        <v>-73135.568352162372</v>
      </c>
      <c r="O141" s="84">
        <v>-6.793708902133766E-2</v>
      </c>
      <c r="P141" s="88">
        <v>185565.4994115482</v>
      </c>
      <c r="Q141" s="88">
        <v>-10046.795256180718</v>
      </c>
      <c r="R141" s="84">
        <v>-5.1360755586689538E-2</v>
      </c>
    </row>
    <row r="142" spans="1:18">
      <c r="A142" s="954" t="s">
        <v>284</v>
      </c>
      <c r="B142" s="954" t="s">
        <v>278</v>
      </c>
      <c r="C142" s="954" t="s">
        <v>353</v>
      </c>
      <c r="D142" s="235" t="s">
        <v>327</v>
      </c>
      <c r="E142" s="80">
        <v>16496.719525679946</v>
      </c>
      <c r="F142" s="80">
        <v>-1945.2378612607718</v>
      </c>
      <c r="G142" s="81">
        <v>-0.10547892614903508</v>
      </c>
      <c r="H142" s="230">
        <v>7.0950643094735435E-4</v>
      </c>
      <c r="I142" s="230">
        <v>-8.6872866299287396E-5</v>
      </c>
      <c r="J142" s="82">
        <v>8.8505674834328953</v>
      </c>
      <c r="K142" s="82">
        <v>0.28470903500629063</v>
      </c>
      <c r="L142" s="81">
        <v>3.323765349619881E-2</v>
      </c>
      <c r="M142" s="83">
        <v>146005.32941729546</v>
      </c>
      <c r="N142" s="83">
        <v>-11965.86707115412</v>
      </c>
      <c r="O142" s="81">
        <v>-7.574714465132909E-2</v>
      </c>
      <c r="P142" s="80">
        <v>22832.075507640839</v>
      </c>
      <c r="Q142" s="80">
        <v>-2986.1483308076859</v>
      </c>
      <c r="R142" s="81">
        <v>-0.11566048654209554</v>
      </c>
    </row>
    <row r="143" spans="1:18">
      <c r="A143" s="954" t="s">
        <v>284</v>
      </c>
      <c r="B143" s="954" t="s">
        <v>278</v>
      </c>
      <c r="C143" s="954" t="s">
        <v>353</v>
      </c>
      <c r="D143" s="87" t="s">
        <v>85</v>
      </c>
      <c r="E143" s="88">
        <v>34930144.875115052</v>
      </c>
      <c r="F143" s="88">
        <v>-129558.15988852829</v>
      </c>
      <c r="G143" s="84">
        <v>-3.6953581654464536E-3</v>
      </c>
      <c r="H143" s="231">
        <v>1.5023085277189625</v>
      </c>
      <c r="I143" s="231">
        <v>-1.1675106386148437E-2</v>
      </c>
      <c r="J143" s="85">
        <v>4.6096543916247388</v>
      </c>
      <c r="K143" s="85">
        <v>-0.20854113515442307</v>
      </c>
      <c r="L143" s="84">
        <v>-4.3281999245436888E-2</v>
      </c>
      <c r="M143" s="86">
        <v>161015895.72366247</v>
      </c>
      <c r="N143" s="86">
        <v>-7908608.6097975969</v>
      </c>
      <c r="O143" s="84">
        <v>-4.681741492155489E-2</v>
      </c>
      <c r="P143" s="88">
        <v>43670796.345701046</v>
      </c>
      <c r="Q143" s="88">
        <v>-613365.91153912991</v>
      </c>
      <c r="R143" s="84">
        <v>-1.3850683410836083E-2</v>
      </c>
    </row>
    <row r="144" spans="1:18">
      <c r="A144" s="954" t="s">
        <v>284</v>
      </c>
      <c r="B144" s="954" t="s">
        <v>278</v>
      </c>
      <c r="C144" s="954" t="s">
        <v>353</v>
      </c>
      <c r="D144" s="235" t="s">
        <v>84</v>
      </c>
      <c r="E144" s="80">
        <v>358913093.0173651</v>
      </c>
      <c r="F144" s="80">
        <v>7233527.5204758644</v>
      </c>
      <c r="G144" s="81">
        <v>2.0568518134556919E-2</v>
      </c>
      <c r="H144" s="230">
        <v>15.436471914953684</v>
      </c>
      <c r="I144" s="230">
        <v>0.24988844389855203</v>
      </c>
      <c r="J144" s="82">
        <v>4.7365540646131432</v>
      </c>
      <c r="K144" s="82">
        <v>-0.17949462013632278</v>
      </c>
      <c r="L144" s="81">
        <v>-3.6511969601348705E-2</v>
      </c>
      <c r="M144" s="83">
        <v>1700011269.5742757</v>
      </c>
      <c r="N144" s="83">
        <v>-28862595.839970112</v>
      </c>
      <c r="O144" s="81">
        <v>-1.6694448575665471E-2</v>
      </c>
      <c r="P144" s="80">
        <v>374048549.30047458</v>
      </c>
      <c r="Q144" s="80">
        <v>5049007.1350693107</v>
      </c>
      <c r="R144" s="81">
        <v>1.3682963142556086E-2</v>
      </c>
    </row>
    <row r="145" spans="1:18">
      <c r="A145" s="954" t="s">
        <v>284</v>
      </c>
      <c r="B145" s="954" t="s">
        <v>278</v>
      </c>
      <c r="C145" s="954" t="s">
        <v>353</v>
      </c>
      <c r="D145" s="87" t="s">
        <v>89</v>
      </c>
      <c r="E145" s="88">
        <v>19747069.06310774</v>
      </c>
      <c r="F145" s="88">
        <v>58724.184376958758</v>
      </c>
      <c r="G145" s="84">
        <v>2.9826877139072362E-3</v>
      </c>
      <c r="H145" s="231">
        <v>0.84930052128403466</v>
      </c>
      <c r="I145" s="231">
        <v>-9.0154401171127496E-4</v>
      </c>
      <c r="J145" s="85">
        <v>5.7452293684652087</v>
      </c>
      <c r="K145" s="85">
        <v>-0.39394897969915732</v>
      </c>
      <c r="L145" s="84">
        <v>-6.4169658764995696E-2</v>
      </c>
      <c r="M145" s="86">
        <v>113451441.12247734</v>
      </c>
      <c r="N145" s="86">
        <v>-7418819.4682194591</v>
      </c>
      <c r="O145" s="84">
        <v>-6.1378369103892494E-2</v>
      </c>
      <c r="P145" s="88">
        <v>32351568.976454966</v>
      </c>
      <c r="Q145" s="88">
        <v>109552.7414425686</v>
      </c>
      <c r="R145" s="84">
        <v>3.3978253916888295E-3</v>
      </c>
    </row>
    <row r="146" spans="1:18">
      <c r="A146" s="954" t="s">
        <v>284</v>
      </c>
      <c r="B146" s="954" t="s">
        <v>278</v>
      </c>
      <c r="C146" s="954" t="s">
        <v>353</v>
      </c>
      <c r="D146" s="235" t="s">
        <v>105</v>
      </c>
      <c r="E146" s="80">
        <v>2342784.1276069563</v>
      </c>
      <c r="F146" s="80">
        <v>-125085.1760945837</v>
      </c>
      <c r="G146" s="81">
        <v>-5.0685494530431301E-2</v>
      </c>
      <c r="H146" s="230">
        <v>0.10076066349258073</v>
      </c>
      <c r="I146" s="230">
        <v>-5.8093702919089496E-3</v>
      </c>
      <c r="J146" s="82">
        <v>6.5897323189774415</v>
      </c>
      <c r="K146" s="82">
        <v>1.1048144671400557</v>
      </c>
      <c r="L146" s="81">
        <v>0.20142771450441235</v>
      </c>
      <c r="M146" s="83">
        <v>15438320.282078929</v>
      </c>
      <c r="N146" s="83">
        <v>1902259.882204853</v>
      </c>
      <c r="O146" s="81">
        <v>0.14053275665219028</v>
      </c>
      <c r="P146" s="80">
        <v>2659324.0677610612</v>
      </c>
      <c r="Q146" s="80">
        <v>236617.00688610459</v>
      </c>
      <c r="R146" s="81">
        <v>9.7666371104994737E-2</v>
      </c>
    </row>
    <row r="147" spans="1:18">
      <c r="A147" s="954" t="s">
        <v>284</v>
      </c>
      <c r="B147" s="954" t="s">
        <v>278</v>
      </c>
      <c r="C147" s="954" t="s">
        <v>353</v>
      </c>
      <c r="D147" s="87" t="s">
        <v>100</v>
      </c>
      <c r="E147" s="88">
        <v>8519782.3590661436</v>
      </c>
      <c r="F147" s="88">
        <v>740883.93643665779</v>
      </c>
      <c r="G147" s="84">
        <v>9.5242783255963664E-2</v>
      </c>
      <c r="H147" s="231">
        <v>0.36642681380497677</v>
      </c>
      <c r="I147" s="231">
        <v>3.0510537176254848E-2</v>
      </c>
      <c r="J147" s="85">
        <v>4.0832813659299241</v>
      </c>
      <c r="K147" s="85">
        <v>8.2552520501956828E-2</v>
      </c>
      <c r="L147" s="84">
        <v>2.0634370308874557E-2</v>
      </c>
      <c r="M147" s="86">
        <v>34788668.548553273</v>
      </c>
      <c r="N147" s="86">
        <v>3667405.2434853725</v>
      </c>
      <c r="O147" s="84">
        <v>0.11784242842378956</v>
      </c>
      <c r="P147" s="88">
        <v>6226870.9497629087</v>
      </c>
      <c r="Q147" s="88">
        <v>680742.38127796911</v>
      </c>
      <c r="R147" s="84">
        <v>0.12274190417189165</v>
      </c>
    </row>
    <row r="148" spans="1:18">
      <c r="A148" s="954" t="s">
        <v>284</v>
      </c>
      <c r="B148" s="954" t="s">
        <v>278</v>
      </c>
      <c r="C148" s="954" t="s">
        <v>353</v>
      </c>
      <c r="D148" s="235" t="s">
        <v>86</v>
      </c>
      <c r="E148" s="80">
        <v>81955795.960086063</v>
      </c>
      <c r="F148" s="80">
        <v>1902203.4187345207</v>
      </c>
      <c r="G148" s="81">
        <v>2.3761624661028682E-2</v>
      </c>
      <c r="H148" s="230">
        <v>3.5248319641109718</v>
      </c>
      <c r="I148" s="230">
        <v>6.7876586082829871E-2</v>
      </c>
      <c r="J148" s="82">
        <v>9.4022410554176084</v>
      </c>
      <c r="K148" s="82">
        <v>0.24204366504094565</v>
      </c>
      <c r="L148" s="81">
        <v>2.6423411497139466E-2</v>
      </c>
      <c r="M148" s="83">
        <v>770568149.50534976</v>
      </c>
      <c r="N148" s="83">
        <v>37261440.017784715</v>
      </c>
      <c r="O148" s="81">
        <v>5.0812899344427134E-2</v>
      </c>
      <c r="P148" s="80">
        <v>164796940.73297787</v>
      </c>
      <c r="Q148" s="80">
        <v>3523311.1457698047</v>
      </c>
      <c r="R148" s="81">
        <v>2.1846790171387496E-2</v>
      </c>
    </row>
    <row r="149" spans="1:18">
      <c r="A149" s="954" t="s">
        <v>284</v>
      </c>
      <c r="B149" s="954" t="s">
        <v>278</v>
      </c>
      <c r="C149" s="954" t="s">
        <v>353</v>
      </c>
      <c r="D149" s="87" t="s">
        <v>328</v>
      </c>
      <c r="E149" s="88">
        <v>831237.89275630121</v>
      </c>
      <c r="F149" s="88">
        <v>75860.383089307928</v>
      </c>
      <c r="G149" s="84">
        <v>0.10042711375236844</v>
      </c>
      <c r="H149" s="231">
        <v>3.5750661192950992E-2</v>
      </c>
      <c r="I149" s="231">
        <v>3.1311838954649132E-3</v>
      </c>
      <c r="J149" s="85">
        <v>23.332890621020219</v>
      </c>
      <c r="K149" s="85">
        <v>1.4099786418791176</v>
      </c>
      <c r="L149" s="84">
        <v>6.4315299136385895E-2</v>
      </c>
      <c r="M149" s="86">
        <v>19395182.831730112</v>
      </c>
      <c r="N149" s="86">
        <v>2835108.1762778126</v>
      </c>
      <c r="O149" s="84">
        <v>0.17120141275114187</v>
      </c>
      <c r="P149" s="88">
        <v>2067416.3274533572</v>
      </c>
      <c r="Q149" s="88">
        <v>246177.71323822881</v>
      </c>
      <c r="R149" s="84">
        <v>0.1351704885437652</v>
      </c>
    </row>
    <row r="150" spans="1:18">
      <c r="A150" s="954" t="s">
        <v>284</v>
      </c>
      <c r="B150" s="954" t="s">
        <v>278</v>
      </c>
      <c r="C150" s="954" t="s">
        <v>353</v>
      </c>
      <c r="D150" s="235" t="s">
        <v>97</v>
      </c>
      <c r="E150" s="80">
        <v>2392142.563488923</v>
      </c>
      <c r="F150" s="80">
        <v>-237728.29334200919</v>
      </c>
      <c r="G150" s="81">
        <v>-9.0395424826479276E-2</v>
      </c>
      <c r="H150" s="230">
        <v>0.10288351753184855</v>
      </c>
      <c r="I150" s="230">
        <v>-1.0682231529882208E-2</v>
      </c>
      <c r="J150" s="82">
        <v>14.841221592417801</v>
      </c>
      <c r="K150" s="82">
        <v>1.1687260958884682</v>
      </c>
      <c r="L150" s="81">
        <v>8.5480086366467714E-2</v>
      </c>
      <c r="M150" s="83">
        <v>35502317.865393475</v>
      </c>
      <c r="N150" s="83">
        <v>-454579.58108118176</v>
      </c>
      <c r="O150" s="81">
        <v>-1.2642347181312507E-2</v>
      </c>
      <c r="P150" s="80">
        <v>2911622.028333372</v>
      </c>
      <c r="Q150" s="80">
        <v>-260837.56174192764</v>
      </c>
      <c r="R150" s="81">
        <v>-8.221934884779307E-2</v>
      </c>
    </row>
    <row r="151" spans="1:18">
      <c r="A151" s="954" t="s">
        <v>284</v>
      </c>
      <c r="B151" s="954" t="s">
        <v>278</v>
      </c>
      <c r="C151" s="954" t="s">
        <v>353</v>
      </c>
      <c r="D151" s="87" t="s">
        <v>88</v>
      </c>
      <c r="E151" s="88">
        <v>37427081.870632589</v>
      </c>
      <c r="F151" s="88">
        <v>1185837.3645112664</v>
      </c>
      <c r="G151" s="84">
        <v>3.2720657931903326E-2</v>
      </c>
      <c r="H151" s="231">
        <v>1.609699142758048</v>
      </c>
      <c r="I151" s="231">
        <v>4.4692987198526435E-2</v>
      </c>
      <c r="J151" s="85">
        <v>6.0202267666152203</v>
      </c>
      <c r="K151" s="85">
        <v>-0.32543790282426421</v>
      </c>
      <c r="L151" s="84">
        <v>-5.1285077257795013E-2</v>
      </c>
      <c r="M151" s="86">
        <v>225319520.07388157</v>
      </c>
      <c r="N151" s="86">
        <v>-4655264.7651303411</v>
      </c>
      <c r="O151" s="84">
        <v>-2.024250079585526E-2</v>
      </c>
      <c r="P151" s="88">
        <v>66253181.739746466</v>
      </c>
      <c r="Q151" s="88">
        <v>2456517.8109102473</v>
      </c>
      <c r="R151" s="84">
        <v>3.8505427394298221E-2</v>
      </c>
    </row>
    <row r="152" spans="1:18">
      <c r="A152" s="954" t="s">
        <v>284</v>
      </c>
      <c r="B152" s="954" t="s">
        <v>278</v>
      </c>
      <c r="C152" s="954" t="s">
        <v>353</v>
      </c>
      <c r="D152" s="235" t="s">
        <v>329</v>
      </c>
      <c r="E152" s="80">
        <v>257080.260611484</v>
      </c>
      <c r="F152" s="80">
        <v>3234.387871872168</v>
      </c>
      <c r="G152" s="81">
        <v>1.2741542089951232E-2</v>
      </c>
      <c r="H152" s="230">
        <v>1.1056749670110656E-2</v>
      </c>
      <c r="I152" s="230">
        <v>9.4919887091737473E-5</v>
      </c>
      <c r="J152" s="82">
        <v>5.4606938834914924</v>
      </c>
      <c r="K152" s="82">
        <v>-0.69438899978540469</v>
      </c>
      <c r="L152" s="81">
        <v>-0.11281554009159334</v>
      </c>
      <c r="M152" s="83">
        <v>1403836.6066875295</v>
      </c>
      <c r="N152" s="83">
        <v>-158605.77960254089</v>
      </c>
      <c r="O152" s="81">
        <v>-0.10151144195411979</v>
      </c>
      <c r="P152" s="80">
        <v>253035.72764765657</v>
      </c>
      <c r="Q152" s="80">
        <v>-25512.026039487391</v>
      </c>
      <c r="R152" s="81">
        <v>-9.1589415824698026E-2</v>
      </c>
    </row>
    <row r="153" spans="1:18">
      <c r="A153" s="954" t="s">
        <v>284</v>
      </c>
      <c r="B153" s="954" t="s">
        <v>278</v>
      </c>
      <c r="C153" s="954" t="s">
        <v>353</v>
      </c>
      <c r="D153" s="87" t="s">
        <v>99</v>
      </c>
      <c r="E153" s="88">
        <v>7271694.5538938371</v>
      </c>
      <c r="F153" s="88">
        <v>-301808.15974743292</v>
      </c>
      <c r="G153" s="84">
        <v>-3.9850538272577757E-2</v>
      </c>
      <c r="H153" s="231">
        <v>0.31274787947028992</v>
      </c>
      <c r="I153" s="231">
        <v>-1.4298791457176996E-2</v>
      </c>
      <c r="J153" s="85">
        <v>5.0920566383723163</v>
      </c>
      <c r="K153" s="85">
        <v>0.18235580947967733</v>
      </c>
      <c r="L153" s="84">
        <v>3.7141939159825929E-2</v>
      </c>
      <c r="M153" s="86">
        <v>37027880.525370933</v>
      </c>
      <c r="N153" s="86">
        <v>-155752.02541425824</v>
      </c>
      <c r="O153" s="84">
        <v>-4.1887253807581341E-3</v>
      </c>
      <c r="P153" s="88">
        <v>6320525.583146425</v>
      </c>
      <c r="Q153" s="88">
        <v>-67710.902331742458</v>
      </c>
      <c r="R153" s="84">
        <v>-1.0599310543005705E-2</v>
      </c>
    </row>
    <row r="154" spans="1:18">
      <c r="A154" s="954" t="s">
        <v>284</v>
      </c>
      <c r="B154" s="954" t="s">
        <v>278</v>
      </c>
      <c r="C154" s="954" t="s">
        <v>353</v>
      </c>
      <c r="D154" s="235" t="s">
        <v>104</v>
      </c>
      <c r="E154" s="80">
        <v>3274348.5230639642</v>
      </c>
      <c r="F154" s="80">
        <v>259775.01719160704</v>
      </c>
      <c r="G154" s="81">
        <v>8.6173057875539624E-2</v>
      </c>
      <c r="H154" s="230">
        <v>0.14082626128549033</v>
      </c>
      <c r="I154" s="230">
        <v>1.0647892485820043E-2</v>
      </c>
      <c r="J154" s="82">
        <v>5.9261133087669853</v>
      </c>
      <c r="K154" s="82">
        <v>0.11792791925904744</v>
      </c>
      <c r="L154" s="81">
        <v>2.0303745722730478E-2</v>
      </c>
      <c r="M154" s="83">
        <v>19404160.360070881</v>
      </c>
      <c r="N154" s="83">
        <v>1894958.5676653348</v>
      </c>
      <c r="O154" s="81">
        <v>0.10822643945352527</v>
      </c>
      <c r="P154" s="80">
        <v>2835564.6053828341</v>
      </c>
      <c r="Q154" s="80">
        <v>351096.13455095096</v>
      </c>
      <c r="R154" s="81">
        <v>0.14131639772163912</v>
      </c>
    </row>
    <row r="155" spans="1:18">
      <c r="A155" s="954" t="s">
        <v>284</v>
      </c>
      <c r="B155" s="954" t="s">
        <v>278</v>
      </c>
      <c r="C155" s="954" t="s">
        <v>353</v>
      </c>
      <c r="D155" s="87" t="s">
        <v>330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>
      <c r="A156" s="954" t="s">
        <v>284</v>
      </c>
      <c r="B156" s="954" t="s">
        <v>278</v>
      </c>
      <c r="C156" s="954" t="s">
        <v>353</v>
      </c>
      <c r="D156" s="235" t="s">
        <v>87</v>
      </c>
      <c r="E156" s="80">
        <v>37114314.421066619</v>
      </c>
      <c r="F156" s="80">
        <v>964134.83396432549</v>
      </c>
      <c r="G156" s="81">
        <v>2.6670264020163006E-2</v>
      </c>
      <c r="H156" s="230">
        <v>1.596247346083405</v>
      </c>
      <c r="I156" s="230">
        <v>3.5173648163306925E-2</v>
      </c>
      <c r="J156" s="82">
        <v>5.0373724109126412</v>
      </c>
      <c r="K156" s="82">
        <v>-0.1073445784808742</v>
      </c>
      <c r="L156" s="81">
        <v>-2.0865011370339442E-2</v>
      </c>
      <c r="M156" s="83">
        <v>186958623.51461816</v>
      </c>
      <c r="N156" s="83">
        <v>976180.4232263267</v>
      </c>
      <c r="O156" s="81">
        <v>5.2487772877928664E-3</v>
      </c>
      <c r="P156" s="80">
        <v>40140696.408694737</v>
      </c>
      <c r="Q156" s="80">
        <v>1216566.0395374447</v>
      </c>
      <c r="R156" s="81">
        <v>3.1254803331494017E-2</v>
      </c>
    </row>
    <row r="157" spans="1:18">
      <c r="A157" s="954" t="s">
        <v>284</v>
      </c>
      <c r="B157" s="954" t="s">
        <v>278</v>
      </c>
      <c r="C157" s="954" t="s">
        <v>353</v>
      </c>
      <c r="D157" s="87" t="s">
        <v>109</v>
      </c>
      <c r="E157" s="88">
        <v>40032210.865120262</v>
      </c>
      <c r="F157" s="88">
        <v>-640242.69364520162</v>
      </c>
      <c r="G157" s="84">
        <v>-1.574143277882533E-2</v>
      </c>
      <c r="H157" s="231">
        <v>1.7217429810593017</v>
      </c>
      <c r="I157" s="231">
        <v>-3.4616135428143346E-2</v>
      </c>
      <c r="J157" s="85">
        <v>3.2975175994862473</v>
      </c>
      <c r="K157" s="85">
        <v>5.5887838275517687E-2</v>
      </c>
      <c r="L157" s="84">
        <v>1.7240660529549156E-2</v>
      </c>
      <c r="M157" s="86">
        <v>132006919.87407863</v>
      </c>
      <c r="N157" s="86">
        <v>161883.95652325451</v>
      </c>
      <c r="O157" s="84">
        <v>1.2278350519353866E-3</v>
      </c>
      <c r="P157" s="88">
        <v>30867015.715210646</v>
      </c>
      <c r="Q157" s="88">
        <v>-317018.3536019288</v>
      </c>
      <c r="R157" s="84">
        <v>-1.016604692331906E-2</v>
      </c>
    </row>
    <row r="158" spans="1:18">
      <c r="A158" s="954" t="s">
        <v>284</v>
      </c>
      <c r="B158" s="954" t="s">
        <v>278</v>
      </c>
      <c r="C158" s="954" t="s">
        <v>353</v>
      </c>
      <c r="D158" s="235" t="s">
        <v>110</v>
      </c>
      <c r="E158" s="80">
        <v>902999.68552054057</v>
      </c>
      <c r="F158" s="80">
        <v>78363.585583867156</v>
      </c>
      <c r="G158" s="81">
        <v>9.5028080373736917E-2</v>
      </c>
      <c r="H158" s="230">
        <v>3.8837059878658216E-2</v>
      </c>
      <c r="I158" s="230">
        <v>3.2267879334023433E-3</v>
      </c>
      <c r="J158" s="82">
        <v>12.595813352529818</v>
      </c>
      <c r="K158" s="82">
        <v>-0.14545867416228653</v>
      </c>
      <c r="L158" s="81">
        <v>-1.1416338483124795E-2</v>
      </c>
      <c r="M158" s="83">
        <v>11374015.496209852</v>
      </c>
      <c r="N158" s="83">
        <v>867102.62388624065</v>
      </c>
      <c r="O158" s="81">
        <v>8.2526869159664049E-2</v>
      </c>
      <c r="P158" s="80">
        <v>2084836.3823745279</v>
      </c>
      <c r="Q158" s="80">
        <v>121460.33319834317</v>
      </c>
      <c r="R158" s="81">
        <v>6.1863000340310177E-2</v>
      </c>
    </row>
    <row r="159" spans="1:18">
      <c r="A159" s="954" t="s">
        <v>284</v>
      </c>
      <c r="B159" s="954" t="s">
        <v>278</v>
      </c>
      <c r="C159" s="954" t="s">
        <v>353</v>
      </c>
      <c r="D159" s="87" t="s">
        <v>331</v>
      </c>
      <c r="E159" s="88">
        <v>55536.777260171351</v>
      </c>
      <c r="F159" s="88">
        <v>-59218.727251712116</v>
      </c>
      <c r="G159" s="84">
        <v>-0.51604258552651594</v>
      </c>
      <c r="H159" s="231">
        <v>2.3885779568988737E-3</v>
      </c>
      <c r="I159" s="231">
        <v>-2.5669105588197834E-3</v>
      </c>
      <c r="J159" s="85">
        <v>28.446314568500025</v>
      </c>
      <c r="K159" s="85">
        <v>7.2759930345170893</v>
      </c>
      <c r="L159" s="84">
        <v>0.34368835744122023</v>
      </c>
      <c r="M159" s="86">
        <v>1579816.6360635532</v>
      </c>
      <c r="N159" s="86">
        <v>-849594.29224744928</v>
      </c>
      <c r="O159" s="84">
        <v>-0.34971205667462446</v>
      </c>
      <c r="P159" s="88">
        <v>197799.97778714303</v>
      </c>
      <c r="Q159" s="88">
        <v>-78889.570381724974</v>
      </c>
      <c r="R159" s="84">
        <v>-0.28511944489344215</v>
      </c>
    </row>
    <row r="160" spans="1:18">
      <c r="A160" s="954" t="s">
        <v>284</v>
      </c>
      <c r="B160" s="954" t="s">
        <v>278</v>
      </c>
      <c r="C160" s="954" t="s">
        <v>353</v>
      </c>
      <c r="D160" s="235" t="s">
        <v>332</v>
      </c>
      <c r="E160" s="80">
        <v>135914.76039553489</v>
      </c>
      <c r="F160" s="80">
        <v>7588.9982076635206</v>
      </c>
      <c r="G160" s="81">
        <v>5.9138539902479456E-2</v>
      </c>
      <c r="H160" s="230">
        <v>5.8455498628795493E-3</v>
      </c>
      <c r="I160" s="230">
        <v>3.0405672494482078E-4</v>
      </c>
      <c r="J160" s="82">
        <v>19.891653851721124</v>
      </c>
      <c r="K160" s="82">
        <v>-7.8816537684904375E-2</v>
      </c>
      <c r="L160" s="81">
        <v>-3.9466540420958294E-3</v>
      </c>
      <c r="M160" s="83">
        <v>2703569.367127595</v>
      </c>
      <c r="N160" s="83">
        <v>140843.53315675026</v>
      </c>
      <c r="O160" s="81">
        <v>5.4958486502833838E-2</v>
      </c>
      <c r="P160" s="80">
        <v>351801.91569988045</v>
      </c>
      <c r="Q160" s="80">
        <v>68328.370364033093</v>
      </c>
      <c r="R160" s="81">
        <v>0.24103967191393663</v>
      </c>
    </row>
    <row r="161" spans="1:18">
      <c r="A161" s="954" t="s">
        <v>284</v>
      </c>
      <c r="B161" s="954" t="s">
        <v>278</v>
      </c>
      <c r="C161" s="954" t="s">
        <v>353</v>
      </c>
      <c r="D161" s="87" t="s">
        <v>333</v>
      </c>
      <c r="E161" s="88">
        <v>27229.342385036907</v>
      </c>
      <c r="F161" s="88">
        <v>7992.9408666665186</v>
      </c>
      <c r="G161" s="84">
        <v>0.41551123057155026</v>
      </c>
      <c r="H161" s="231">
        <v>1.1711051704902384E-3</v>
      </c>
      <c r="I161" s="231">
        <v>3.404193814859649E-4</v>
      </c>
      <c r="J161" s="85">
        <v>7.2058526479912546</v>
      </c>
      <c r="K161" s="85">
        <v>6.6303890347612082E-3</v>
      </c>
      <c r="L161" s="84">
        <v>9.2098685056047486E-4</v>
      </c>
      <c r="M161" s="86">
        <v>196210.62892827869</v>
      </c>
      <c r="N161" s="86">
        <v>57723.498935002106</v>
      </c>
      <c r="O161" s="84">
        <v>0.41681489780172731</v>
      </c>
      <c r="P161" s="88">
        <v>20530.355300068855</v>
      </c>
      <c r="Q161" s="88">
        <v>6195.7749307155609</v>
      </c>
      <c r="R161" s="84">
        <v>0.4322257625316927</v>
      </c>
    </row>
    <row r="162" spans="1:18">
      <c r="A162" s="954" t="s">
        <v>284</v>
      </c>
      <c r="B162" s="954" t="s">
        <v>278</v>
      </c>
      <c r="C162" s="954" t="s">
        <v>353</v>
      </c>
      <c r="D162" s="235" t="s">
        <v>334</v>
      </c>
      <c r="E162" s="80">
        <v>277345.10465487983</v>
      </c>
      <c r="F162" s="80">
        <v>-75983.775095231424</v>
      </c>
      <c r="G162" s="81">
        <v>-0.21505113068869514</v>
      </c>
      <c r="H162" s="230">
        <v>1.1928319144790313E-2</v>
      </c>
      <c r="I162" s="230">
        <v>-3.3294866861456572E-3</v>
      </c>
      <c r="J162" s="82">
        <v>17.004010086187638</v>
      </c>
      <c r="K162" s="82">
        <v>1.8567599798818257</v>
      </c>
      <c r="L162" s="81">
        <v>0.12258066426914382</v>
      </c>
      <c r="M162" s="83">
        <v>4715978.9569063429</v>
      </c>
      <c r="N162" s="83">
        <v>-635981.95444944315</v>
      </c>
      <c r="O162" s="81">
        <v>-0.11883157687120195</v>
      </c>
      <c r="P162" s="80">
        <v>714885.73617276817</v>
      </c>
      <c r="Q162" s="80">
        <v>-124770.07144383679</v>
      </c>
      <c r="R162" s="81">
        <v>-0.14859668725212702</v>
      </c>
    </row>
    <row r="163" spans="1:18">
      <c r="A163" s="954" t="s">
        <v>284</v>
      </c>
      <c r="B163" s="954" t="s">
        <v>278</v>
      </c>
      <c r="C163" s="954" t="s">
        <v>353</v>
      </c>
      <c r="D163" s="87" t="s">
        <v>335</v>
      </c>
      <c r="E163" s="88">
        <v>64673.063705377092</v>
      </c>
      <c r="F163" s="88">
        <v>-13265.024451819467</v>
      </c>
      <c r="G163" s="84">
        <v>-0.17019951047637569</v>
      </c>
      <c r="H163" s="231">
        <v>2.7815199583531565E-3</v>
      </c>
      <c r="I163" s="231">
        <v>-5.840815650148207E-4</v>
      </c>
      <c r="J163" s="85">
        <v>9.649831926127499</v>
      </c>
      <c r="K163" s="85">
        <v>-0.33875116382763615</v>
      </c>
      <c r="L163" s="84">
        <v>-3.3913835503685805E-2</v>
      </c>
      <c r="M163" s="86">
        <v>624084.19490462542</v>
      </c>
      <c r="N163" s="86">
        <v>-154406.87452578067</v>
      </c>
      <c r="O163" s="84">
        <v>-0.19834122777895785</v>
      </c>
      <c r="P163" s="88">
        <v>102087.63422909031</v>
      </c>
      <c r="Q163" s="88">
        <v>-23329.547094514157</v>
      </c>
      <c r="R163" s="84">
        <v>-0.18601555901913225</v>
      </c>
    </row>
    <row r="164" spans="1:18">
      <c r="A164" s="954" t="s">
        <v>284</v>
      </c>
      <c r="B164" s="954" t="s">
        <v>278</v>
      </c>
      <c r="C164" s="954" t="s">
        <v>353</v>
      </c>
      <c r="D164" s="235" t="s">
        <v>336</v>
      </c>
      <c r="E164" s="80">
        <v>277520857.17283207</v>
      </c>
      <c r="F164" s="80">
        <v>4659100.6950902939</v>
      </c>
      <c r="G164" s="81">
        <v>1.7074949436786873E-2</v>
      </c>
      <c r="H164" s="230">
        <v>11.935878074403451</v>
      </c>
      <c r="I164" s="230">
        <v>0.15288512469054716</v>
      </c>
      <c r="J164" s="82">
        <v>6.1924867231236984</v>
      </c>
      <c r="K164" s="82">
        <v>-0.11937065273688141</v>
      </c>
      <c r="L164" s="81">
        <v>-1.8912127703235058E-2</v>
      </c>
      <c r="M164" s="83">
        <v>1718544223.4326708</v>
      </c>
      <c r="N164" s="83">
        <v>-3720266.7816369534</v>
      </c>
      <c r="O164" s="81">
        <v>-2.1601018907229669E-3</v>
      </c>
      <c r="P164" s="80">
        <v>400378512.7574209</v>
      </c>
      <c r="Q164" s="80">
        <v>8383653.5234873295</v>
      </c>
      <c r="R164" s="81">
        <v>2.1387151708752786E-2</v>
      </c>
    </row>
    <row r="165" spans="1:18">
      <c r="A165" s="954" t="s">
        <v>284</v>
      </c>
      <c r="B165" s="954" t="s">
        <v>278</v>
      </c>
      <c r="C165" s="954" t="s">
        <v>353</v>
      </c>
      <c r="D165" s="87" t="s">
        <v>337</v>
      </c>
      <c r="E165" s="88">
        <v>42857706.8942753</v>
      </c>
      <c r="F165" s="88">
        <v>1314984.8576174155</v>
      </c>
      <c r="G165" s="84">
        <v>3.1653796216267537E-2</v>
      </c>
      <c r="H165" s="231">
        <v>1.8432645720750818</v>
      </c>
      <c r="I165" s="231">
        <v>4.9324640043043155E-2</v>
      </c>
      <c r="J165" s="85">
        <v>5.0992568322110099</v>
      </c>
      <c r="K165" s="85">
        <v>-0.45133352661814286</v>
      </c>
      <c r="L165" s="84">
        <v>-8.1312706836709825E-2</v>
      </c>
      <c r="M165" s="86">
        <v>218542454.69353023</v>
      </c>
      <c r="N165" s="86">
        <v>-12044177.722662419</v>
      </c>
      <c r="O165" s="84">
        <v>-5.2232766472444618E-2</v>
      </c>
      <c r="P165" s="88">
        <v>76276522.723518103</v>
      </c>
      <c r="Q165" s="88">
        <v>2755882.3456969857</v>
      </c>
      <c r="R165" s="84">
        <v>3.7484471456376886E-2</v>
      </c>
    </row>
    <row r="166" spans="1:18">
      <c r="A166" s="954" t="s">
        <v>284</v>
      </c>
      <c r="B166" s="954" t="s">
        <v>278</v>
      </c>
      <c r="C166" s="954" t="s">
        <v>353</v>
      </c>
      <c r="D166" s="235" t="s">
        <v>338</v>
      </c>
      <c r="E166" s="80">
        <v>44574677.095575854</v>
      </c>
      <c r="F166" s="80">
        <v>-216014.44278772175</v>
      </c>
      <c r="G166" s="81">
        <v>-4.822753017838622E-3</v>
      </c>
      <c r="H166" s="230">
        <v>1.9171096415551916</v>
      </c>
      <c r="I166" s="230">
        <v>-1.708740174631318E-2</v>
      </c>
      <c r="J166" s="82">
        <v>6.5681610318016901</v>
      </c>
      <c r="K166" s="82">
        <v>-0.31075827030761261</v>
      </c>
      <c r="L166" s="81">
        <v>-4.5175449319826137E-2</v>
      </c>
      <c r="M166" s="83">
        <v>292773657.10430467</v>
      </c>
      <c r="N166" s="83">
        <v>-15337895.473768353</v>
      </c>
      <c r="O166" s="81">
        <v>-4.9780332303125348E-2</v>
      </c>
      <c r="P166" s="80">
        <v>84417073.755674794</v>
      </c>
      <c r="Q166" s="80">
        <v>32366.385235711932</v>
      </c>
      <c r="R166" s="81">
        <v>3.835574743848699E-4</v>
      </c>
    </row>
    <row r="167" spans="1:18">
      <c r="A167" s="954" t="s">
        <v>284</v>
      </c>
      <c r="B167" s="954" t="s">
        <v>249</v>
      </c>
      <c r="C167" s="954" t="s">
        <v>345</v>
      </c>
      <c r="D167" s="87" t="s">
        <v>312</v>
      </c>
      <c r="E167" s="88">
        <v>16594373.712380288</v>
      </c>
      <c r="F167" s="88">
        <v>808808.72699818574</v>
      </c>
      <c r="G167" s="84">
        <v>5.1237236535224835E-2</v>
      </c>
      <c r="H167" s="231">
        <v>3.9306273576857529</v>
      </c>
      <c r="I167" s="231">
        <v>0.17426365128345678</v>
      </c>
      <c r="J167" s="85">
        <v>5.3340630380698952</v>
      </c>
      <c r="K167" s="85">
        <v>-9.2956391109622949E-2</v>
      </c>
      <c r="L167" s="84">
        <v>-1.712844266040826E-2</v>
      </c>
      <c r="M167" s="86">
        <v>88515435.459126413</v>
      </c>
      <c r="N167" s="86">
        <v>2846867.582881853</v>
      </c>
      <c r="O167" s="84">
        <v>3.3231179806745365E-2</v>
      </c>
      <c r="P167" s="88">
        <v>16952678.000312407</v>
      </c>
      <c r="Q167" s="88">
        <v>851116.31604436785</v>
      </c>
      <c r="R167" s="84">
        <v>5.2859240161527148E-2</v>
      </c>
    </row>
    <row r="168" spans="1:18">
      <c r="A168" s="954" t="s">
        <v>284</v>
      </c>
      <c r="B168" s="954" t="s">
        <v>249</v>
      </c>
      <c r="C168" s="954" t="s">
        <v>345</v>
      </c>
      <c r="D168" s="235" t="s">
        <v>313</v>
      </c>
      <c r="E168" s="80">
        <v>36452362.722467206</v>
      </c>
      <c r="F168" s="80">
        <v>228939.72261592001</v>
      </c>
      <c r="G168" s="81">
        <v>6.3202122730604427E-3</v>
      </c>
      <c r="H168" s="230">
        <v>8.6342911550990866</v>
      </c>
      <c r="I168" s="230">
        <v>1.4495056302315845E-2</v>
      </c>
      <c r="J168" s="82">
        <v>4.5487894599115872</v>
      </c>
      <c r="K168" s="82">
        <v>-0.17316313529254579</v>
      </c>
      <c r="L168" s="81">
        <v>-3.6671934290153509E-2</v>
      </c>
      <c r="M168" s="83">
        <v>165814123.34083289</v>
      </c>
      <c r="N168" s="83">
        <v>-5231162.9004919827</v>
      </c>
      <c r="O168" s="81">
        <v>-3.0583496426270552E-2</v>
      </c>
      <c r="P168" s="80">
        <v>46504921.346634485</v>
      </c>
      <c r="Q168" s="80">
        <v>286467.09573345631</v>
      </c>
      <c r="R168" s="81">
        <v>6.1981106979117897E-3</v>
      </c>
    </row>
    <row r="169" spans="1:18">
      <c r="A169" s="954" t="s">
        <v>284</v>
      </c>
      <c r="B169" s="954" t="s">
        <v>249</v>
      </c>
      <c r="C169" s="954" t="s">
        <v>345</v>
      </c>
      <c r="D169" s="87" t="s">
        <v>314</v>
      </c>
      <c r="E169" s="88">
        <v>2701889.8684056611</v>
      </c>
      <c r="F169" s="88">
        <v>62536.031131963246</v>
      </c>
      <c r="G169" s="84">
        <v>2.3693689814837181E-2</v>
      </c>
      <c r="H169" s="231">
        <v>0.63998331110779272</v>
      </c>
      <c r="I169" s="231">
        <v>1.1917545209039537E-2</v>
      </c>
      <c r="J169" s="85">
        <v>6.5573703226193967</v>
      </c>
      <c r="K169" s="85">
        <v>-0.1467563126352287</v>
      </c>
      <c r="L169" s="84">
        <v>-2.1890444590275081E-2</v>
      </c>
      <c r="M169" s="86">
        <v>17717292.43806931</v>
      </c>
      <c r="N169" s="86">
        <v>22730.077741209418</v>
      </c>
      <c r="O169" s="84">
        <v>1.2845798205312576E-3</v>
      </c>
      <c r="P169" s="88">
        <v>2249752.5455686077</v>
      </c>
      <c r="Q169" s="88">
        <v>46166.005392984953</v>
      </c>
      <c r="R169" s="84">
        <v>2.0950393620259446E-2</v>
      </c>
    </row>
    <row r="170" spans="1:18">
      <c r="A170" s="954" t="s">
        <v>284</v>
      </c>
      <c r="B170" s="954" t="s">
        <v>249</v>
      </c>
      <c r="C170" s="954" t="s">
        <v>345</v>
      </c>
      <c r="D170" s="235" t="s">
        <v>315</v>
      </c>
      <c r="E170" s="80">
        <v>118122.8222566332</v>
      </c>
      <c r="F170" s="80">
        <v>-25784.617845591099</v>
      </c>
      <c r="G170" s="81">
        <v>-0.1791750157411949</v>
      </c>
      <c r="H170" s="230">
        <v>2.7979169613528941E-2</v>
      </c>
      <c r="I170" s="230">
        <v>-6.2653243644718581E-3</v>
      </c>
      <c r="J170" s="82">
        <v>6.3215071248179848</v>
      </c>
      <c r="K170" s="82">
        <v>-0.16115675085581938</v>
      </c>
      <c r="L170" s="81">
        <v>-2.4859649358122682E-2</v>
      </c>
      <c r="M170" s="83">
        <v>746714.2624989152</v>
      </c>
      <c r="N170" s="83">
        <v>-186189.30089246598</v>
      </c>
      <c r="O170" s="81">
        <v>-0.19958043703425535</v>
      </c>
      <c r="P170" s="80">
        <v>162304.5554690361</v>
      </c>
      <c r="Q170" s="80">
        <v>-39425.073833318718</v>
      </c>
      <c r="R170" s="81">
        <v>-0.19543521677833423</v>
      </c>
    </row>
    <row r="171" spans="1:18">
      <c r="A171" s="954" t="s">
        <v>284</v>
      </c>
      <c r="B171" s="954" t="s">
        <v>249</v>
      </c>
      <c r="C171" s="954" t="s">
        <v>345</v>
      </c>
      <c r="D171" s="87" t="s">
        <v>316</v>
      </c>
      <c r="E171" s="88">
        <v>199257.30658357023</v>
      </c>
      <c r="F171" s="88">
        <v>-6381.2583574258315</v>
      </c>
      <c r="G171" s="84">
        <v>-3.1031428172321705E-2</v>
      </c>
      <c r="H171" s="231">
        <v>4.719709427128576E-2</v>
      </c>
      <c r="I171" s="231">
        <v>-1.7370580822298545E-3</v>
      </c>
      <c r="J171" s="85">
        <v>16.84867754717261</v>
      </c>
      <c r="K171" s="85">
        <v>1.0842676598612151</v>
      </c>
      <c r="L171" s="84">
        <v>6.8779463843675531E-2</v>
      </c>
      <c r="M171" s="86">
        <v>3357222.1075446885</v>
      </c>
      <c r="N171" s="86">
        <v>115451.48117632372</v>
      </c>
      <c r="O171" s="84">
        <v>3.5613710679357882E-2</v>
      </c>
      <c r="P171" s="88">
        <v>317000.94069451449</v>
      </c>
      <c r="Q171" s="88">
        <v>-6210.7164941386436</v>
      </c>
      <c r="R171" s="84">
        <v>-1.9215632716222095E-2</v>
      </c>
    </row>
    <row r="172" spans="1:18">
      <c r="A172" s="954" t="s">
        <v>284</v>
      </c>
      <c r="B172" s="954" t="s">
        <v>249</v>
      </c>
      <c r="C172" s="954" t="s">
        <v>345</v>
      </c>
      <c r="D172" s="235" t="s">
        <v>96</v>
      </c>
      <c r="E172" s="80">
        <v>276651.13102389366</v>
      </c>
      <c r="F172" s="80">
        <v>-22930.864801985328</v>
      </c>
      <c r="G172" s="81">
        <v>-7.6542866799355486E-2</v>
      </c>
      <c r="H172" s="230">
        <v>6.5528987293202542E-2</v>
      </c>
      <c r="I172" s="230">
        <v>-5.760126352966799E-3</v>
      </c>
      <c r="J172" s="82">
        <v>11.449439363443997</v>
      </c>
      <c r="K172" s="82">
        <v>0.12622993035462038</v>
      </c>
      <c r="L172" s="81">
        <v>1.1147893280658003E-2</v>
      </c>
      <c r="M172" s="83">
        <v>3167500.3494862709</v>
      </c>
      <c r="N172" s="83">
        <v>-224729.33163306396</v>
      </c>
      <c r="O172" s="81">
        <v>-6.624826522917221E-2</v>
      </c>
      <c r="P172" s="80">
        <v>597022.80610322813</v>
      </c>
      <c r="Q172" s="80">
        <v>-50726.153696289752</v>
      </c>
      <c r="R172" s="81">
        <v>-7.8311439839270136E-2</v>
      </c>
    </row>
    <row r="173" spans="1:18">
      <c r="A173" s="954" t="s">
        <v>284</v>
      </c>
      <c r="B173" s="954" t="s">
        <v>249</v>
      </c>
      <c r="C173" s="954" t="s">
        <v>345</v>
      </c>
      <c r="D173" s="87" t="s">
        <v>317</v>
      </c>
      <c r="E173" s="88">
        <v>584052.437778119</v>
      </c>
      <c r="F173" s="88">
        <v>5589.7704271440161</v>
      </c>
      <c r="G173" s="84">
        <v>9.6631481038213524E-3</v>
      </c>
      <c r="H173" s="231">
        <v>0.13834161686626484</v>
      </c>
      <c r="I173" s="231">
        <v>6.8951691557878059E-4</v>
      </c>
      <c r="J173" s="85">
        <v>10.285186186340741</v>
      </c>
      <c r="K173" s="85">
        <v>-0.17716338220554917</v>
      </c>
      <c r="L173" s="84">
        <v>-1.6933422176808936E-2</v>
      </c>
      <c r="M173" s="86">
        <v>6007088.0651341453</v>
      </c>
      <c r="N173" s="86">
        <v>-44990.573045464233</v>
      </c>
      <c r="O173" s="84">
        <v>-7.433904239386559E-3</v>
      </c>
      <c r="P173" s="88">
        <v>1059762.4870856779</v>
      </c>
      <c r="Q173" s="88">
        <v>9706.5378974883351</v>
      </c>
      <c r="R173" s="84">
        <v>9.2438292502343058E-3</v>
      </c>
    </row>
    <row r="174" spans="1:18">
      <c r="A174" s="954" t="s">
        <v>284</v>
      </c>
      <c r="B174" s="954" t="s">
        <v>249</v>
      </c>
      <c r="C174" s="954" t="s">
        <v>345</v>
      </c>
      <c r="D174" s="235" t="s">
        <v>95</v>
      </c>
      <c r="E174" s="80">
        <v>653975.34085675958</v>
      </c>
      <c r="F174" s="80">
        <v>-16679.951406163862</v>
      </c>
      <c r="G174" s="81">
        <v>-2.4871124702352546E-2</v>
      </c>
      <c r="H174" s="230">
        <v>0.15490390963689638</v>
      </c>
      <c r="I174" s="230">
        <v>-4.686526416291914E-3</v>
      </c>
      <c r="J174" s="82">
        <v>12.873127296049255</v>
      </c>
      <c r="K174" s="82">
        <v>-0.57519197364375252</v>
      </c>
      <c r="L174" s="81">
        <v>-4.277054716718387E-2</v>
      </c>
      <c r="M174" s="83">
        <v>8418707.8113262672</v>
      </c>
      <c r="N174" s="83">
        <v>-600478.67893480137</v>
      </c>
      <c r="O174" s="81">
        <v>-6.6577920257353498E-2</v>
      </c>
      <c r="P174" s="80">
        <v>1846358.618544074</v>
      </c>
      <c r="Q174" s="80">
        <v>-79906.617028150242</v>
      </c>
      <c r="R174" s="81">
        <v>-4.1482665809733546E-2</v>
      </c>
    </row>
    <row r="175" spans="1:18">
      <c r="A175" s="954" t="s">
        <v>284</v>
      </c>
      <c r="B175" s="954" t="s">
        <v>249</v>
      </c>
      <c r="C175" s="954" t="s">
        <v>345</v>
      </c>
      <c r="D175" s="87" t="s">
        <v>92</v>
      </c>
      <c r="E175" s="88">
        <v>748575.17975946737</v>
      </c>
      <c r="F175" s="88">
        <v>-16858.617414892884</v>
      </c>
      <c r="G175" s="84">
        <v>-2.2024919042152792E-2</v>
      </c>
      <c r="H175" s="231">
        <v>0.17731130634065015</v>
      </c>
      <c r="I175" s="231">
        <v>-4.8328068426301274E-3</v>
      </c>
      <c r="J175" s="85">
        <v>13.859983564090948</v>
      </c>
      <c r="K175" s="85">
        <v>6.4745262407409854E-2</v>
      </c>
      <c r="L175" s="84">
        <v>4.6933051094527663E-3</v>
      </c>
      <c r="M175" s="86">
        <v>10375239.687952645</v>
      </c>
      <c r="N175" s="86">
        <v>-184101.94823015854</v>
      </c>
      <c r="O175" s="84">
        <v>-1.7434983597775826E-2</v>
      </c>
      <c r="P175" s="88">
        <v>1474645.6008553782</v>
      </c>
      <c r="Q175" s="88">
        <v>-39114.433259039419</v>
      </c>
      <c r="R175" s="84">
        <v>-2.5839256142022673E-2</v>
      </c>
    </row>
    <row r="176" spans="1:18">
      <c r="A176" s="954" t="s">
        <v>284</v>
      </c>
      <c r="B176" s="954" t="s">
        <v>249</v>
      </c>
      <c r="C176" s="954" t="s">
        <v>345</v>
      </c>
      <c r="D176" s="235" t="s">
        <v>318</v>
      </c>
      <c r="E176" s="80">
        <v>63478.280954917544</v>
      </c>
      <c r="F176" s="80">
        <v>-7232.9735717608419</v>
      </c>
      <c r="G176" s="81">
        <v>-0.10228885939270022</v>
      </c>
      <c r="H176" s="230">
        <v>1.5035786951942274E-2</v>
      </c>
      <c r="I176" s="230">
        <v>-1.7908005274516609E-3</v>
      </c>
      <c r="J176" s="82">
        <v>13.390465157138287</v>
      </c>
      <c r="K176" s="82">
        <v>1.6572945975390496E-4</v>
      </c>
      <c r="L176" s="81">
        <v>1.2376830006604069E-5</v>
      </c>
      <c r="M176" s="83">
        <v>850003.70936185832</v>
      </c>
      <c r="N176" s="83">
        <v>-96841.161657154327</v>
      </c>
      <c r="O176" s="81">
        <v>-0.10227774857451782</v>
      </c>
      <c r="P176" s="80">
        <v>137653.49128375517</v>
      </c>
      <c r="Q176" s="80">
        <v>-15012.076320737251</v>
      </c>
      <c r="R176" s="81">
        <v>-9.8333085556192551E-2</v>
      </c>
    </row>
    <row r="177" spans="1:18">
      <c r="A177" s="954" t="s">
        <v>284</v>
      </c>
      <c r="B177" s="954" t="s">
        <v>249</v>
      </c>
      <c r="C177" s="954" t="s">
        <v>345</v>
      </c>
      <c r="D177" s="87" t="s">
        <v>82</v>
      </c>
      <c r="E177" s="88">
        <v>5617382.1394718615</v>
      </c>
      <c r="F177" s="88">
        <v>166823.99155707471</v>
      </c>
      <c r="G177" s="84">
        <v>3.0606772192843471E-2</v>
      </c>
      <c r="H177" s="231">
        <v>1.3305615685580643</v>
      </c>
      <c r="I177" s="231">
        <v>3.3536164309169392E-2</v>
      </c>
      <c r="J177" s="85">
        <v>8.9688712874434202</v>
      </c>
      <c r="K177" s="85">
        <v>0.25849687089169215</v>
      </c>
      <c r="L177" s="84">
        <v>2.9676895450152896E-2</v>
      </c>
      <c r="M177" s="86">
        <v>50381577.381306671</v>
      </c>
      <c r="N177" s="86">
        <v>2905175.1337821409</v>
      </c>
      <c r="O177" s="84">
        <v>6.1191981621430039E-2</v>
      </c>
      <c r="P177" s="88">
        <v>8087957.8357228385</v>
      </c>
      <c r="Q177" s="88">
        <v>185288.19054455496</v>
      </c>
      <c r="R177" s="84">
        <v>2.344627813938879E-2</v>
      </c>
    </row>
    <row r="178" spans="1:18">
      <c r="A178" s="954" t="s">
        <v>284</v>
      </c>
      <c r="B178" s="954" t="s">
        <v>249</v>
      </c>
      <c r="C178" s="954" t="s">
        <v>345</v>
      </c>
      <c r="D178" s="235" t="s">
        <v>319</v>
      </c>
      <c r="E178" s="80">
        <v>68931296.422738135</v>
      </c>
      <c r="F178" s="80">
        <v>-1293497.6685890406</v>
      </c>
      <c r="G178" s="81">
        <v>-1.8419387131372006E-2</v>
      </c>
      <c r="H178" s="230">
        <v>16.327415798634359</v>
      </c>
      <c r="I178" s="230">
        <v>-0.38341261064418219</v>
      </c>
      <c r="J178" s="82">
        <v>4.6613928982063637</v>
      </c>
      <c r="K178" s="82">
        <v>-0.26038363209445148</v>
      </c>
      <c r="L178" s="81">
        <v>-5.290439955804678E-2</v>
      </c>
      <c r="M178" s="83">
        <v>321315855.60910928</v>
      </c>
      <c r="N178" s="83">
        <v>-24314887.794792175</v>
      </c>
      <c r="O178" s="81">
        <v>-7.0349320073006302E-2</v>
      </c>
      <c r="P178" s="80">
        <v>92648751.844933555</v>
      </c>
      <c r="Q178" s="80">
        <v>-1611575.0217339694</v>
      </c>
      <c r="R178" s="81">
        <v>-1.7097065916327276E-2</v>
      </c>
    </row>
    <row r="179" spans="1:18">
      <c r="A179" s="954" t="s">
        <v>284</v>
      </c>
      <c r="B179" s="954" t="s">
        <v>249</v>
      </c>
      <c r="C179" s="954" t="s">
        <v>345</v>
      </c>
      <c r="D179" s="87" t="s">
        <v>91</v>
      </c>
      <c r="E179" s="88">
        <v>779584.26425301295</v>
      </c>
      <c r="F179" s="88">
        <v>-85035.069830847089</v>
      </c>
      <c r="G179" s="84">
        <v>-9.8349720482423866E-2</v>
      </c>
      <c r="H179" s="231">
        <v>0.18465627506075233</v>
      </c>
      <c r="I179" s="231">
        <v>-2.1090221147265276E-2</v>
      </c>
      <c r="J179" s="85">
        <v>5.5129256846206696</v>
      </c>
      <c r="K179" s="85">
        <v>-0.16592168968761456</v>
      </c>
      <c r="L179" s="84">
        <v>-2.9217494105980398E-2</v>
      </c>
      <c r="M179" s="86">
        <v>4297790.1137265423</v>
      </c>
      <c r="N179" s="86">
        <v>-612251.12141176313</v>
      </c>
      <c r="O179" s="84">
        <v>-0.12469368220988419</v>
      </c>
      <c r="P179" s="88">
        <v>1264800.4149739477</v>
      </c>
      <c r="Q179" s="88">
        <v>-137863.62250066688</v>
      </c>
      <c r="R179" s="84">
        <v>-9.8286987345080443E-2</v>
      </c>
    </row>
    <row r="180" spans="1:18">
      <c r="A180" s="954" t="s">
        <v>284</v>
      </c>
      <c r="B180" s="954" t="s">
        <v>249</v>
      </c>
      <c r="C180" s="954" t="s">
        <v>345</v>
      </c>
      <c r="D180" s="235" t="s">
        <v>320</v>
      </c>
      <c r="E180" s="80">
        <v>26857242.575065345</v>
      </c>
      <c r="F180" s="80">
        <v>1100614.378542725</v>
      </c>
      <c r="G180" s="81">
        <v>4.2731306681334867E-2</v>
      </c>
      <c r="H180" s="230">
        <v>6.3615424268043741</v>
      </c>
      <c r="I180" s="230">
        <v>0.23244515050731973</v>
      </c>
      <c r="J180" s="82">
        <v>4.6321389075200621</v>
      </c>
      <c r="K180" s="82">
        <v>-0.32677286493524171</v>
      </c>
      <c r="L180" s="81">
        <v>-6.589608364285271E-2</v>
      </c>
      <c r="M180" s="83">
        <v>124406478.28066449</v>
      </c>
      <c r="N180" s="83">
        <v>-3318368.5018257499</v>
      </c>
      <c r="O180" s="81">
        <v>-2.5980602720759451E-2</v>
      </c>
      <c r="P180" s="80">
        <v>37510487.30825004</v>
      </c>
      <c r="Q180" s="80">
        <v>2010358.6213934794</v>
      </c>
      <c r="R180" s="81">
        <v>5.6629615039614979E-2</v>
      </c>
    </row>
    <row r="181" spans="1:18">
      <c r="A181" s="954" t="s">
        <v>284</v>
      </c>
      <c r="B181" s="954" t="s">
        <v>249</v>
      </c>
      <c r="C181" s="954" t="s">
        <v>345</v>
      </c>
      <c r="D181" s="87" t="s">
        <v>98</v>
      </c>
      <c r="E181" s="88">
        <v>662809.6458352292</v>
      </c>
      <c r="F181" s="88">
        <v>65705.814432060812</v>
      </c>
      <c r="G181" s="84">
        <v>0.11004085215406334</v>
      </c>
      <c r="H181" s="231">
        <v>0.15699644783305655</v>
      </c>
      <c r="I181" s="231">
        <v>1.4908460275205759E-2</v>
      </c>
      <c r="J181" s="85">
        <v>7.5491101980052875</v>
      </c>
      <c r="K181" s="85">
        <v>0.11848359255489438</v>
      </c>
      <c r="L181" s="84">
        <v>1.5945302979964868E-2</v>
      </c>
      <c r="M181" s="86">
        <v>5003623.0567110013</v>
      </c>
      <c r="N181" s="86">
        <v>566767.44087025244</v>
      </c>
      <c r="O181" s="84">
        <v>0.12774078986179821</v>
      </c>
      <c r="P181" s="88">
        <v>887669.6624728652</v>
      </c>
      <c r="Q181" s="88">
        <v>105333.58370827418</v>
      </c>
      <c r="R181" s="84">
        <v>0.13463981346048801</v>
      </c>
    </row>
    <row r="182" spans="1:18">
      <c r="A182" s="954" t="s">
        <v>284</v>
      </c>
      <c r="B182" s="954" t="s">
        <v>249</v>
      </c>
      <c r="C182" s="954" t="s">
        <v>345</v>
      </c>
      <c r="D182" s="235" t="s">
        <v>321</v>
      </c>
      <c r="E182" s="80">
        <v>13217.499685674906</v>
      </c>
      <c r="F182" s="80">
        <v>345.68996680527925</v>
      </c>
      <c r="G182" s="81">
        <v>2.685636086575377E-2</v>
      </c>
      <c r="H182" s="230">
        <v>3.1307638820955845E-3</v>
      </c>
      <c r="I182" s="230">
        <v>6.7763038701455433E-5</v>
      </c>
      <c r="J182" s="82">
        <v>7.9673385072395702</v>
      </c>
      <c r="K182" s="82">
        <v>-0.20261980484230602</v>
      </c>
      <c r="L182" s="81">
        <v>-2.4800592255491478E-2</v>
      </c>
      <c r="M182" s="83">
        <v>105308.29421510459</v>
      </c>
      <c r="N182" s="83">
        <v>146.14541088939586</v>
      </c>
      <c r="O182" s="81">
        <v>1.3897149549642709E-3</v>
      </c>
      <c r="P182" s="80">
        <v>14863.344470977783</v>
      </c>
      <c r="Q182" s="80">
        <v>260.59064388275146</v>
      </c>
      <c r="R182" s="81">
        <v>1.784530828693642E-2</v>
      </c>
    </row>
    <row r="183" spans="1:18">
      <c r="A183" s="954" t="s">
        <v>284</v>
      </c>
      <c r="B183" s="954" t="s">
        <v>249</v>
      </c>
      <c r="C183" s="954" t="s">
        <v>345</v>
      </c>
      <c r="D183" s="87" t="s">
        <v>112</v>
      </c>
      <c r="E183" s="88">
        <v>540096.16739465739</v>
      </c>
      <c r="F183" s="88">
        <v>-81574.709126346745</v>
      </c>
      <c r="G183" s="84">
        <v>-0.13121848265251754</v>
      </c>
      <c r="H183" s="231">
        <v>0.12792991215805</v>
      </c>
      <c r="I183" s="231">
        <v>-2.0004097176002211E-2</v>
      </c>
      <c r="J183" s="85">
        <v>9.0774881321084084</v>
      </c>
      <c r="K183" s="85">
        <v>0.45087514343792456</v>
      </c>
      <c r="L183" s="84">
        <v>5.2265604592447647E-2</v>
      </c>
      <c r="M183" s="86">
        <v>4902716.5497222384</v>
      </c>
      <c r="N183" s="86">
        <v>-460197.50835201982</v>
      </c>
      <c r="O183" s="84">
        <v>-8.5811091389607283E-2</v>
      </c>
      <c r="P183" s="88">
        <v>487325.82858103194</v>
      </c>
      <c r="Q183" s="88">
        <v>-49841.65474193386</v>
      </c>
      <c r="R183" s="84">
        <v>-9.2786060752614724E-2</v>
      </c>
    </row>
    <row r="184" spans="1:18">
      <c r="A184" s="954" t="s">
        <v>284</v>
      </c>
      <c r="B184" s="954" t="s">
        <v>249</v>
      </c>
      <c r="C184" s="954" t="s">
        <v>345</v>
      </c>
      <c r="D184" s="235" t="s">
        <v>322</v>
      </c>
      <c r="E184" s="80">
        <v>53694.566792847028</v>
      </c>
      <c r="F184" s="80">
        <v>-6675.2406310518199</v>
      </c>
      <c r="G184" s="81">
        <v>-0.11057250165103664</v>
      </c>
      <c r="H184" s="230">
        <v>1.2718366890676474E-2</v>
      </c>
      <c r="I184" s="230">
        <v>-1.647349748520547E-3</v>
      </c>
      <c r="J184" s="82">
        <v>9.0619222925990144</v>
      </c>
      <c r="K184" s="82">
        <v>-0.43576856639679917</v>
      </c>
      <c r="L184" s="81">
        <v>-4.5881527717240606E-2</v>
      </c>
      <c r="M184" s="83">
        <v>486575.99181154725</v>
      </c>
      <c r="N184" s="83">
        <v>-86797.776317754469</v>
      </c>
      <c r="O184" s="81">
        <v>-0.15138079406901062</v>
      </c>
      <c r="P184" s="80">
        <v>99058.384878705954</v>
      </c>
      <c r="Q184" s="80">
        <v>-10595.497063615796</v>
      </c>
      <c r="R184" s="81">
        <v>-9.6626739299471923E-2</v>
      </c>
    </row>
    <row r="185" spans="1:18">
      <c r="A185" s="954" t="s">
        <v>284</v>
      </c>
      <c r="B185" s="954" t="s">
        <v>249</v>
      </c>
      <c r="C185" s="954" t="s">
        <v>345</v>
      </c>
      <c r="D185" s="87" t="s">
        <v>323</v>
      </c>
      <c r="E185" s="88">
        <v>5364.8736243461317</v>
      </c>
      <c r="F185" s="88">
        <v>665.93158993051566</v>
      </c>
      <c r="G185" s="84">
        <v>0.14171947324592488</v>
      </c>
      <c r="H185" s="231">
        <v>1.2707511234756248E-3</v>
      </c>
      <c r="I185" s="231">
        <v>1.5258174956266838E-4</v>
      </c>
      <c r="J185" s="85">
        <v>22.149068112546836</v>
      </c>
      <c r="K185" s="85">
        <v>0.97936564127049763</v>
      </c>
      <c r="L185" s="84">
        <v>4.6262607733827586E-2</v>
      </c>
      <c r="M185" s="86">
        <v>118826.95132084847</v>
      </c>
      <c r="N185" s="86">
        <v>19351.746522495945</v>
      </c>
      <c r="O185" s="84">
        <v>0.19453839337877335</v>
      </c>
      <c r="P185" s="88">
        <v>14065.489222884178</v>
      </c>
      <c r="Q185" s="88">
        <v>1484.967106823502</v>
      </c>
      <c r="R185" s="84">
        <v>0.11803700141568432</v>
      </c>
    </row>
    <row r="186" spans="1:18">
      <c r="A186" s="954" t="s">
        <v>284</v>
      </c>
      <c r="B186" s="954" t="s">
        <v>249</v>
      </c>
      <c r="C186" s="954" t="s">
        <v>345</v>
      </c>
      <c r="D186" s="235" t="s">
        <v>102</v>
      </c>
      <c r="E186" s="80">
        <v>267169.08771630708</v>
      </c>
      <c r="F186" s="80">
        <v>83176.317856528098</v>
      </c>
      <c r="G186" s="81">
        <v>0.4520629692129578</v>
      </c>
      <c r="H186" s="230">
        <v>6.3283022517577711E-2</v>
      </c>
      <c r="I186" s="230">
        <v>1.9499745607202718E-2</v>
      </c>
      <c r="J186" s="82">
        <v>6.4096002714147353</v>
      </c>
      <c r="K186" s="82">
        <v>-0.16729409354116598</v>
      </c>
      <c r="L186" s="81">
        <v>-2.5436639887751595E-2</v>
      </c>
      <c r="M186" s="83">
        <v>1712447.0571400691</v>
      </c>
      <c r="N186" s="83">
        <v>502346.0458566607</v>
      </c>
      <c r="O186" s="81">
        <v>0.41512736637074849</v>
      </c>
      <c r="P186" s="80">
        <v>317654.40838245099</v>
      </c>
      <c r="Q186" s="80">
        <v>84339.740298982098</v>
      </c>
      <c r="R186" s="81">
        <v>0.36148494645355667</v>
      </c>
    </row>
    <row r="187" spans="1:18">
      <c r="A187" s="954" t="s">
        <v>284</v>
      </c>
      <c r="B187" s="954" t="s">
        <v>249</v>
      </c>
      <c r="C187" s="954" t="s">
        <v>345</v>
      </c>
      <c r="D187" s="87" t="s">
        <v>90</v>
      </c>
      <c r="E187" s="88">
        <v>4942836.6354851453</v>
      </c>
      <c r="F187" s="88">
        <v>25368.072849596851</v>
      </c>
      <c r="G187" s="84">
        <v>5.1587666553379388E-3</v>
      </c>
      <c r="H187" s="231">
        <v>1.1707853059567206</v>
      </c>
      <c r="I187" s="231">
        <v>6.1493491432385028E-4</v>
      </c>
      <c r="J187" s="85">
        <v>9.5947739761527071</v>
      </c>
      <c r="K187" s="85">
        <v>3.659527391524442E-2</v>
      </c>
      <c r="L187" s="84">
        <v>3.8286869345388859E-3</v>
      </c>
      <c r="M187" s="86">
        <v>47425400.31852708</v>
      </c>
      <c r="N187" s="86">
        <v>423357.03422170877</v>
      </c>
      <c r="O187" s="84">
        <v>9.0072048923684461E-3</v>
      </c>
      <c r="P187" s="88">
        <v>9031383.3543645032</v>
      </c>
      <c r="Q187" s="88">
        <v>72624.760386036709</v>
      </c>
      <c r="R187" s="84">
        <v>8.106565170184479E-3</v>
      </c>
    </row>
    <row r="188" spans="1:18">
      <c r="A188" s="954" t="s">
        <v>284</v>
      </c>
      <c r="B188" s="954" t="s">
        <v>249</v>
      </c>
      <c r="C188" s="954" t="s">
        <v>345</v>
      </c>
      <c r="D188" s="235" t="s">
        <v>106</v>
      </c>
      <c r="E188" s="80">
        <v>120728.4428057616</v>
      </c>
      <c r="F188" s="80">
        <v>-3095.2458768619836</v>
      </c>
      <c r="G188" s="81">
        <v>-2.4997202956822794E-2</v>
      </c>
      <c r="H188" s="230">
        <v>2.8596350086360613E-2</v>
      </c>
      <c r="I188" s="230">
        <v>-8.689753923907112E-4</v>
      </c>
      <c r="J188" s="82">
        <v>13.347732523983185</v>
      </c>
      <c r="K188" s="82">
        <v>0.16010305291532312</v>
      </c>
      <c r="L188" s="81">
        <v>1.2140396669967924E-2</v>
      </c>
      <c r="M188" s="83">
        <v>1611450.9626083078</v>
      </c>
      <c r="N188" s="83">
        <v>-21489.963478991063</v>
      </c>
      <c r="O188" s="81">
        <v>-1.3160282246390452E-2</v>
      </c>
      <c r="P188" s="80">
        <v>251980.11690790931</v>
      </c>
      <c r="Q188" s="80">
        <v>-2271.6542050652788</v>
      </c>
      <c r="R188" s="81">
        <v>-8.9346642311328821E-3</v>
      </c>
    </row>
    <row r="189" spans="1:18">
      <c r="A189" s="954" t="s">
        <v>284</v>
      </c>
      <c r="B189" s="954" t="s">
        <v>249</v>
      </c>
      <c r="C189" s="954" t="s">
        <v>345</v>
      </c>
      <c r="D189" s="87" t="s">
        <v>324</v>
      </c>
      <c r="E189" s="88">
        <v>1409689.2950064435</v>
      </c>
      <c r="F189" s="88">
        <v>-38663.093576842221</v>
      </c>
      <c r="G189" s="84">
        <v>-2.6694535032776624E-2</v>
      </c>
      <c r="H189" s="231">
        <v>0.3339061422158533</v>
      </c>
      <c r="I189" s="231">
        <v>-1.0746605506095797E-2</v>
      </c>
      <c r="J189" s="85">
        <v>13.558142097904327</v>
      </c>
      <c r="K189" s="85">
        <v>-0.24167192824872252</v>
      </c>
      <c r="L189" s="84">
        <v>-1.7512694576224879E-2</v>
      </c>
      <c r="M189" s="86">
        <v>19112767.775591932</v>
      </c>
      <c r="N189" s="86">
        <v>-874225.83119196445</v>
      </c>
      <c r="O189" s="84">
        <v>-4.3739736370118146E-2</v>
      </c>
      <c r="P189" s="88">
        <v>3853692.9504829412</v>
      </c>
      <c r="Q189" s="88">
        <v>-85745.817957957741</v>
      </c>
      <c r="R189" s="84">
        <v>-2.1765998406898232E-2</v>
      </c>
    </row>
    <row r="190" spans="1:18">
      <c r="A190" s="954" t="s">
        <v>284</v>
      </c>
      <c r="B190" s="954" t="s">
        <v>249</v>
      </c>
      <c r="C190" s="954" t="s">
        <v>345</v>
      </c>
      <c r="D190" s="235" t="s">
        <v>103</v>
      </c>
      <c r="E190" s="80">
        <v>152421.27820457856</v>
      </c>
      <c r="F190" s="80">
        <v>-19261.335885161156</v>
      </c>
      <c r="G190" s="81">
        <v>-0.11219153428717668</v>
      </c>
      <c r="H190" s="230">
        <v>3.6103275507009869E-2</v>
      </c>
      <c r="I190" s="230">
        <v>-4.7506528246126153E-3</v>
      </c>
      <c r="J190" s="82">
        <v>13.786625048444142</v>
      </c>
      <c r="K190" s="82">
        <v>0.14311901300086127</v>
      </c>
      <c r="L190" s="81">
        <v>1.0489899929612287E-2</v>
      </c>
      <c r="M190" s="83">
        <v>2101375.0120111159</v>
      </c>
      <c r="N190" s="83">
        <v>-240977.76950292755</v>
      </c>
      <c r="O190" s="81">
        <v>-0.10287851232518656</v>
      </c>
      <c r="P190" s="80">
        <v>435983.88631465577</v>
      </c>
      <c r="Q190" s="80">
        <v>-32387.672146014229</v>
      </c>
      <c r="R190" s="81">
        <v>-6.9149527892893775E-2</v>
      </c>
    </row>
    <row r="191" spans="1:18">
      <c r="A191" s="954" t="s">
        <v>284</v>
      </c>
      <c r="B191" s="954" t="s">
        <v>249</v>
      </c>
      <c r="C191" s="954" t="s">
        <v>345</v>
      </c>
      <c r="D191" s="87" t="s">
        <v>93</v>
      </c>
      <c r="E191" s="88">
        <v>3657404.1128220982</v>
      </c>
      <c r="F191" s="88">
        <v>181314.66979401093</v>
      </c>
      <c r="G191" s="84">
        <v>5.2160530609380494E-2</v>
      </c>
      <c r="H191" s="231">
        <v>0.86631125182179947</v>
      </c>
      <c r="I191" s="231">
        <v>3.9134255870722168E-2</v>
      </c>
      <c r="J191" s="85">
        <v>7.9967856984894725</v>
      </c>
      <c r="K191" s="85">
        <v>-0.29776414676910701</v>
      </c>
      <c r="L191" s="84">
        <v>-3.5898771159874117E-2</v>
      </c>
      <c r="M191" s="86">
        <v>29247476.903012332</v>
      </c>
      <c r="N191" s="86">
        <v>414879.75123872608</v>
      </c>
      <c r="O191" s="84">
        <v>1.4389260497582514E-2</v>
      </c>
      <c r="P191" s="88">
        <v>6748258.1236424986</v>
      </c>
      <c r="Q191" s="88">
        <v>519438.32629515883</v>
      </c>
      <c r="R191" s="84">
        <v>8.3392736215674668E-2</v>
      </c>
    </row>
    <row r="192" spans="1:18">
      <c r="A192" s="954" t="s">
        <v>284</v>
      </c>
      <c r="B192" s="954" t="s">
        <v>249</v>
      </c>
      <c r="C192" s="954" t="s">
        <v>345</v>
      </c>
      <c r="D192" s="235" t="s">
        <v>101</v>
      </c>
      <c r="E192" s="80">
        <v>543481.65137563809</v>
      </c>
      <c r="F192" s="80">
        <v>-39025.282767964178</v>
      </c>
      <c r="G192" s="81">
        <v>-6.699539607256158E-2</v>
      </c>
      <c r="H192" s="230">
        <v>0.12873181503099312</v>
      </c>
      <c r="I192" s="230">
        <v>-9.882666501403875E-3</v>
      </c>
      <c r="J192" s="82">
        <v>17.454704228561269</v>
      </c>
      <c r="K192" s="82">
        <v>1.4276643457361651</v>
      </c>
      <c r="L192" s="81">
        <v>8.9078479630295221E-2</v>
      </c>
      <c r="M192" s="83">
        <v>9486311.4784118123</v>
      </c>
      <c r="N192" s="83">
        <v>150449.61287012324</v>
      </c>
      <c r="O192" s="81">
        <v>1.6115235533360559E-2</v>
      </c>
      <c r="P192" s="80">
        <v>1086780.9031427409</v>
      </c>
      <c r="Q192" s="80">
        <v>-41325.48165521631</v>
      </c>
      <c r="R192" s="81">
        <v>-3.6632610374435264E-2</v>
      </c>
    </row>
    <row r="193" spans="1:18">
      <c r="A193" s="954" t="s">
        <v>284</v>
      </c>
      <c r="B193" s="954" t="s">
        <v>249</v>
      </c>
      <c r="C193" s="954" t="s">
        <v>345</v>
      </c>
      <c r="D193" s="87" t="s">
        <v>94</v>
      </c>
      <c r="E193" s="88">
        <v>1646446.7420849183</v>
      </c>
      <c r="F193" s="88">
        <v>-688097.3552617894</v>
      </c>
      <c r="G193" s="84">
        <v>-0.29474592321637294</v>
      </c>
      <c r="H193" s="231">
        <v>0.38998570958923406</v>
      </c>
      <c r="I193" s="231">
        <v>-0.16554693852248081</v>
      </c>
      <c r="J193" s="85">
        <v>8.0383268600967543</v>
      </c>
      <c r="K193" s="85">
        <v>0.77939832666963849</v>
      </c>
      <c r="L193" s="84">
        <v>0.10737098775398271</v>
      </c>
      <c r="M193" s="86">
        <v>13234677.070619993</v>
      </c>
      <c r="N193" s="86">
        <v>-3711611.6901538745</v>
      </c>
      <c r="O193" s="84">
        <v>-0.21902209637459172</v>
      </c>
      <c r="P193" s="88">
        <v>3142039.6124691358</v>
      </c>
      <c r="Q193" s="88">
        <v>-436818.93437679764</v>
      </c>
      <c r="R193" s="84">
        <v>-0.12205537845628697</v>
      </c>
    </row>
    <row r="194" spans="1:18">
      <c r="A194" s="954" t="s">
        <v>284</v>
      </c>
      <c r="B194" s="954" t="s">
        <v>249</v>
      </c>
      <c r="C194" s="954" t="s">
        <v>345</v>
      </c>
      <c r="D194" s="235" t="s">
        <v>107</v>
      </c>
      <c r="E194" s="80">
        <v>518625.40772691125</v>
      </c>
      <c r="F194" s="80">
        <v>-14149.044133682852</v>
      </c>
      <c r="G194" s="81">
        <v>-2.6557287205252654E-2</v>
      </c>
      <c r="H194" s="230">
        <v>0.12284423933887173</v>
      </c>
      <c r="I194" s="230">
        <v>-3.9358041071988203E-3</v>
      </c>
      <c r="J194" s="82">
        <v>9.6538759948848529</v>
      </c>
      <c r="K194" s="82">
        <v>0.70821258549239197</v>
      </c>
      <c r="L194" s="81">
        <v>7.9168257632945049E-2</v>
      </c>
      <c r="M194" s="83">
        <v>5006745.3739921981</v>
      </c>
      <c r="N194" s="83">
        <v>240724.45452375617</v>
      </c>
      <c r="O194" s="81">
        <v>5.0508476272194867E-2</v>
      </c>
      <c r="P194" s="80">
        <v>504628.74471468653</v>
      </c>
      <c r="Q194" s="80">
        <v>-12929.378258918703</v>
      </c>
      <c r="R194" s="81">
        <v>-2.4981500019038604E-2</v>
      </c>
    </row>
    <row r="195" spans="1:18">
      <c r="A195" s="954" t="s">
        <v>284</v>
      </c>
      <c r="B195" s="954" t="s">
        <v>249</v>
      </c>
      <c r="C195" s="954" t="s">
        <v>345</v>
      </c>
      <c r="D195" s="87" t="s">
        <v>325</v>
      </c>
      <c r="E195" s="88">
        <v>419749.62278842391</v>
      </c>
      <c r="F195" s="88">
        <v>-11286.004152979178</v>
      </c>
      <c r="G195" s="84">
        <v>-2.6183460130810597E-2</v>
      </c>
      <c r="H195" s="231">
        <v>9.9424020412385683E-2</v>
      </c>
      <c r="I195" s="231">
        <v>-3.1460546345578599E-3</v>
      </c>
      <c r="J195" s="85">
        <v>15.061560830384995</v>
      </c>
      <c r="K195" s="85">
        <v>6.2156218110215988E-2</v>
      </c>
      <c r="L195" s="84">
        <v>4.1439123563178221E-3</v>
      </c>
      <c r="M195" s="86">
        <v>6322084.4771590019</v>
      </c>
      <c r="N195" s="86">
        <v>-143193.29364063032</v>
      </c>
      <c r="O195" s="84">
        <v>-2.2148049738460043E-2</v>
      </c>
      <c r="P195" s="88">
        <v>477605.94173425838</v>
      </c>
      <c r="Q195" s="88">
        <v>-45128.62662011123</v>
      </c>
      <c r="R195" s="84">
        <v>-8.6331819918054192E-2</v>
      </c>
    </row>
    <row r="196" spans="1:18">
      <c r="A196" s="954" t="s">
        <v>284</v>
      </c>
      <c r="B196" s="954" t="s">
        <v>249</v>
      </c>
      <c r="C196" s="954" t="s">
        <v>345</v>
      </c>
      <c r="D196" s="235" t="s">
        <v>326</v>
      </c>
      <c r="E196" s="80">
        <v>29829.86231021295</v>
      </c>
      <c r="F196" s="80">
        <v>-3511.3471319480595</v>
      </c>
      <c r="G196" s="81">
        <v>-0.1053155296612561</v>
      </c>
      <c r="H196" s="230">
        <v>7.0656521845743024E-3</v>
      </c>
      <c r="I196" s="230">
        <v>-8.6828677751344535E-4</v>
      </c>
      <c r="J196" s="82">
        <v>5.922347796169527</v>
      </c>
      <c r="K196" s="82">
        <v>9.8574302907143974E-3</v>
      </c>
      <c r="L196" s="81">
        <v>1.6672213704739325E-3</v>
      </c>
      <c r="M196" s="83">
        <v>176662.81931293011</v>
      </c>
      <c r="N196" s="83">
        <v>-20466.760300594557</v>
      </c>
      <c r="O196" s="81">
        <v>-0.10382389259247612</v>
      </c>
      <c r="P196" s="80">
        <v>33390.119273900986</v>
      </c>
      <c r="Q196" s="80">
        <v>-2096.6406794786453</v>
      </c>
      <c r="R196" s="81">
        <v>-5.9082336122911354E-2</v>
      </c>
    </row>
    <row r="197" spans="1:18">
      <c r="A197" s="954" t="s">
        <v>284</v>
      </c>
      <c r="B197" s="954" t="s">
        <v>249</v>
      </c>
      <c r="C197" s="954" t="s">
        <v>345</v>
      </c>
      <c r="D197" s="87" t="s">
        <v>327</v>
      </c>
      <c r="E197" s="88">
        <v>3160.976116925478</v>
      </c>
      <c r="F197" s="88">
        <v>115.16259977221489</v>
      </c>
      <c r="G197" s="84">
        <v>3.7810128270705942E-2</v>
      </c>
      <c r="H197" s="231">
        <v>7.4872480381161567E-4</v>
      </c>
      <c r="I197" s="231">
        <v>2.3937102966006514E-5</v>
      </c>
      <c r="J197" s="85">
        <v>8.8100016266608527</v>
      </c>
      <c r="K197" s="85">
        <v>0.36527909293591954</v>
      </c>
      <c r="L197" s="84">
        <v>4.3255310222110564E-2</v>
      </c>
      <c r="M197" s="86">
        <v>27848.204731949569</v>
      </c>
      <c r="N197" s="86">
        <v>2127.1546901214133</v>
      </c>
      <c r="O197" s="84">
        <v>8.2700927320703707E-2</v>
      </c>
      <c r="P197" s="88">
        <v>4387.4300897121429</v>
      </c>
      <c r="Q197" s="88">
        <v>132.1454336643219</v>
      </c>
      <c r="R197" s="84">
        <v>3.1054428632996449E-2</v>
      </c>
    </row>
    <row r="198" spans="1:18">
      <c r="A198" s="954" t="s">
        <v>284</v>
      </c>
      <c r="B198" s="954" t="s">
        <v>249</v>
      </c>
      <c r="C198" s="954" t="s">
        <v>345</v>
      </c>
      <c r="D198" s="235" t="s">
        <v>85</v>
      </c>
      <c r="E198" s="80">
        <v>6458444.6938734716</v>
      </c>
      <c r="F198" s="80">
        <v>33213.260579807684</v>
      </c>
      <c r="G198" s="81">
        <v>5.1691928803850257E-3</v>
      </c>
      <c r="H198" s="230">
        <v>1.5297799026244865</v>
      </c>
      <c r="I198" s="230">
        <v>8.1935014443779153E-4</v>
      </c>
      <c r="J198" s="82">
        <v>4.6700745876701513</v>
      </c>
      <c r="K198" s="82">
        <v>-9.810668678910428E-2</v>
      </c>
      <c r="L198" s="81">
        <v>-2.0575284608958213E-2</v>
      </c>
      <c r="M198" s="83">
        <v>30161418.44073163</v>
      </c>
      <c r="N198" s="83">
        <v>-475249.76356622204</v>
      </c>
      <c r="O198" s="81">
        <v>-1.5512449343285698E-2</v>
      </c>
      <c r="P198" s="80">
        <v>8071126.8858281206</v>
      </c>
      <c r="Q198" s="80">
        <v>131008.96310519334</v>
      </c>
      <c r="R198" s="81">
        <v>1.6499624360776E-2</v>
      </c>
    </row>
    <row r="199" spans="1:18">
      <c r="A199" s="954" t="s">
        <v>284</v>
      </c>
      <c r="B199" s="954" t="s">
        <v>249</v>
      </c>
      <c r="C199" s="954" t="s">
        <v>345</v>
      </c>
      <c r="D199" s="87" t="s">
        <v>84</v>
      </c>
      <c r="E199" s="88">
        <v>64978801.396415755</v>
      </c>
      <c r="F199" s="88">
        <v>1074061.7437917665</v>
      </c>
      <c r="G199" s="84">
        <v>1.6807231351386384E-2</v>
      </c>
      <c r="H199" s="231">
        <v>15.39120781930043</v>
      </c>
      <c r="I199" s="231">
        <v>0.18431184056939998</v>
      </c>
      <c r="J199" s="85">
        <v>4.7643616026682967</v>
      </c>
      <c r="K199" s="85">
        <v>-0.13844207630176619</v>
      </c>
      <c r="L199" s="84">
        <v>-2.8237328142588173E-2</v>
      </c>
      <c r="M199" s="86">
        <v>309582506.36049235</v>
      </c>
      <c r="N199" s="86">
        <v>-3729886.3120166063</v>
      </c>
      <c r="O199" s="84">
        <v>-1.1904688098039216E-2</v>
      </c>
      <c r="P199" s="88">
        <v>65968090.876871794</v>
      </c>
      <c r="Q199" s="88">
        <v>1699845.0691502094</v>
      </c>
      <c r="R199" s="84">
        <v>2.6449221505684531E-2</v>
      </c>
    </row>
    <row r="200" spans="1:18">
      <c r="A200" s="954" t="s">
        <v>284</v>
      </c>
      <c r="B200" s="954" t="s">
        <v>249</v>
      </c>
      <c r="C200" s="954" t="s">
        <v>345</v>
      </c>
      <c r="D200" s="235" t="s">
        <v>89</v>
      </c>
      <c r="E200" s="80">
        <v>3637291.9996858663</v>
      </c>
      <c r="F200" s="80">
        <v>-68694.814422011841</v>
      </c>
      <c r="G200" s="81">
        <v>-1.8536173458714361E-2</v>
      </c>
      <c r="H200" s="230">
        <v>0.86154739489749954</v>
      </c>
      <c r="I200" s="230">
        <v>-2.0336426037107169E-2</v>
      </c>
      <c r="J200" s="82">
        <v>5.674208452219732</v>
      </c>
      <c r="K200" s="82">
        <v>-0.44805338156459129</v>
      </c>
      <c r="L200" s="81">
        <v>-7.3184289357261664E-2</v>
      </c>
      <c r="M200" s="83">
        <v>20638753.007808752</v>
      </c>
      <c r="N200" s="83">
        <v>-2050268.6207118668</v>
      </c>
      <c r="O200" s="81">
        <v>-9.0363906133997085E-2</v>
      </c>
      <c r="P200" s="80">
        <v>5942308.2858226243</v>
      </c>
      <c r="Q200" s="80">
        <v>-104833.79240624979</v>
      </c>
      <c r="R200" s="81">
        <v>-1.7336088858185748E-2</v>
      </c>
    </row>
    <row r="201" spans="1:18">
      <c r="A201" s="954" t="s">
        <v>284</v>
      </c>
      <c r="B201" s="954" t="s">
        <v>249</v>
      </c>
      <c r="C201" s="954" t="s">
        <v>345</v>
      </c>
      <c r="D201" s="87" t="s">
        <v>105</v>
      </c>
      <c r="E201" s="88">
        <v>443638.25014735188</v>
      </c>
      <c r="F201" s="88">
        <v>-18371.215185560053</v>
      </c>
      <c r="G201" s="84">
        <v>-3.9763720365170951E-2</v>
      </c>
      <c r="H201" s="231">
        <v>0.10508240161206364</v>
      </c>
      <c r="I201" s="231">
        <v>-4.8582681832830404E-3</v>
      </c>
      <c r="J201" s="85">
        <v>6.5268264696003424</v>
      </c>
      <c r="K201" s="85">
        <v>1.0047510573043485</v>
      </c>
      <c r="L201" s="84">
        <v>0.18195170878453987</v>
      </c>
      <c r="M201" s="86">
        <v>2895549.8739889143</v>
      </c>
      <c r="N201" s="86">
        <v>344298.76522602281</v>
      </c>
      <c r="O201" s="84">
        <v>0.13495291155129541</v>
      </c>
      <c r="P201" s="88">
        <v>503250.21318558138</v>
      </c>
      <c r="Q201" s="88">
        <v>48271.54091386497</v>
      </c>
      <c r="R201" s="84">
        <v>0.10609627188202983</v>
      </c>
    </row>
    <row r="202" spans="1:18">
      <c r="A202" s="954" t="s">
        <v>284</v>
      </c>
      <c r="B202" s="954" t="s">
        <v>249</v>
      </c>
      <c r="C202" s="954" t="s">
        <v>345</v>
      </c>
      <c r="D202" s="235" t="s">
        <v>100</v>
      </c>
      <c r="E202" s="80">
        <v>1656101.8781792461</v>
      </c>
      <c r="F202" s="80">
        <v>99572.68694808078</v>
      </c>
      <c r="G202" s="81">
        <v>6.3970973052758451E-2</v>
      </c>
      <c r="H202" s="230">
        <v>0.39227267399851645</v>
      </c>
      <c r="I202" s="230">
        <v>2.1877964191749255E-2</v>
      </c>
      <c r="J202" s="82">
        <v>3.9389333815434204</v>
      </c>
      <c r="K202" s="82">
        <v>2.3974433389976735E-2</v>
      </c>
      <c r="L202" s="81">
        <v>6.1238019880858977E-3</v>
      </c>
      <c r="M202" s="83">
        <v>6523274.9711969877</v>
      </c>
      <c r="N202" s="83">
        <v>429527.08592449408</v>
      </c>
      <c r="O202" s="81">
        <v>7.048652061280461E-2</v>
      </c>
      <c r="P202" s="80">
        <v>1196198.8063983431</v>
      </c>
      <c r="Q202" s="80">
        <v>102890.94872852182</v>
      </c>
      <c r="R202" s="81">
        <v>9.4109767899971372E-2</v>
      </c>
    </row>
    <row r="203" spans="1:18">
      <c r="A203" s="954" t="s">
        <v>284</v>
      </c>
      <c r="B203" s="954" t="s">
        <v>249</v>
      </c>
      <c r="C203" s="954" t="s">
        <v>345</v>
      </c>
      <c r="D203" s="87" t="s">
        <v>86</v>
      </c>
      <c r="E203" s="88">
        <v>14522083.973131943</v>
      </c>
      <c r="F203" s="88">
        <v>756207.98190569691</v>
      </c>
      <c r="G203" s="84">
        <v>5.4933516936202971E-2</v>
      </c>
      <c r="H203" s="231">
        <v>3.4397743201852102</v>
      </c>
      <c r="I203" s="231">
        <v>0.16401972995282676</v>
      </c>
      <c r="J203" s="85">
        <v>9.503275634521394</v>
      </c>
      <c r="K203" s="85">
        <v>0.21429963733761603</v>
      </c>
      <c r="L203" s="84">
        <v>2.3070318773844089E-2</v>
      </c>
      <c r="M203" s="86">
        <v>138007366.78433844</v>
      </c>
      <c r="N203" s="86">
        <v>10136475.121629402</v>
      </c>
      <c r="O203" s="84">
        <v>7.9271169457133764E-2</v>
      </c>
      <c r="P203" s="88">
        <v>29321637.486093264</v>
      </c>
      <c r="Q203" s="88">
        <v>1622560.5918158107</v>
      </c>
      <c r="R203" s="84">
        <v>5.8578146773946349E-2</v>
      </c>
    </row>
    <row r="204" spans="1:18">
      <c r="A204" s="954" t="s">
        <v>284</v>
      </c>
      <c r="B204" s="954" t="s">
        <v>249</v>
      </c>
      <c r="C204" s="954" t="s">
        <v>345</v>
      </c>
      <c r="D204" s="235" t="s">
        <v>328</v>
      </c>
      <c r="E204" s="80">
        <v>118501.91937247476</v>
      </c>
      <c r="F204" s="80">
        <v>-6435.6767246740492</v>
      </c>
      <c r="G204" s="81">
        <v>-5.1511129761691622E-2</v>
      </c>
      <c r="H204" s="230">
        <v>2.8068964475364246E-2</v>
      </c>
      <c r="I204" s="230">
        <v>-1.6614285754435534E-3</v>
      </c>
      <c r="J204" s="82">
        <v>24.79410402242738</v>
      </c>
      <c r="K204" s="82">
        <v>2.8033231953950661</v>
      </c>
      <c r="L204" s="81">
        <v>0.12747720135289886</v>
      </c>
      <c r="M204" s="83">
        <v>2938148.9157784414</v>
      </c>
      <c r="N204" s="83">
        <v>190673.62294975389</v>
      </c>
      <c r="O204" s="81">
        <v>6.939957693066065E-2</v>
      </c>
      <c r="P204" s="80">
        <v>283455.341226516</v>
      </c>
      <c r="Q204" s="80">
        <v>-9695.5271569622564</v>
      </c>
      <c r="R204" s="81">
        <v>-3.3073506520469476E-2</v>
      </c>
    </row>
    <row r="205" spans="1:18">
      <c r="A205" s="954" t="s">
        <v>284</v>
      </c>
      <c r="B205" s="954" t="s">
        <v>249</v>
      </c>
      <c r="C205" s="954" t="s">
        <v>345</v>
      </c>
      <c r="D205" s="87" t="s">
        <v>97</v>
      </c>
      <c r="E205" s="88">
        <v>427154.36320465949</v>
      </c>
      <c r="F205" s="88">
        <v>-24438.804471024196</v>
      </c>
      <c r="G205" s="84">
        <v>-5.4116860529154806E-2</v>
      </c>
      <c r="H205" s="231">
        <v>0.10117794470992655</v>
      </c>
      <c r="I205" s="231">
        <v>-6.2840426618940431E-3</v>
      </c>
      <c r="J205" s="85">
        <v>14.835414091407799</v>
      </c>
      <c r="K205" s="85">
        <v>1.0763841207309763</v>
      </c>
      <c r="L205" s="84">
        <v>7.8231105174199123E-2</v>
      </c>
      <c r="M205" s="86">
        <v>6337011.8590927301</v>
      </c>
      <c r="N205" s="86">
        <v>123527.93049011473</v>
      </c>
      <c r="O205" s="84">
        <v>1.9880622837290512E-2</v>
      </c>
      <c r="P205" s="88">
        <v>519756.09416584758</v>
      </c>
      <c r="Q205" s="88">
        <v>-23808.637118622719</v>
      </c>
      <c r="R205" s="84">
        <v>-4.38009233276812E-2</v>
      </c>
    </row>
    <row r="206" spans="1:18">
      <c r="A206" s="954" t="s">
        <v>284</v>
      </c>
      <c r="B206" s="954" t="s">
        <v>249</v>
      </c>
      <c r="C206" s="954" t="s">
        <v>345</v>
      </c>
      <c r="D206" s="235" t="s">
        <v>88</v>
      </c>
      <c r="E206" s="80">
        <v>6961128.8840751555</v>
      </c>
      <c r="F206" s="80">
        <v>340918.63687356189</v>
      </c>
      <c r="G206" s="81">
        <v>5.1496648013206296E-2</v>
      </c>
      <c r="H206" s="230">
        <v>1.6488482244864167</v>
      </c>
      <c r="I206" s="230">
        <v>7.3490134714585986E-2</v>
      </c>
      <c r="J206" s="82">
        <v>5.947427894860688</v>
      </c>
      <c r="K206" s="82">
        <v>-0.38032470009129504</v>
      </c>
      <c r="L206" s="81">
        <v>-6.0104230433203447E-2</v>
      </c>
      <c r="M206" s="83">
        <v>41400812.10486903</v>
      </c>
      <c r="N206" s="83">
        <v>-490240.46598856151</v>
      </c>
      <c r="O206" s="81">
        <v>-1.1702748818720488E-2</v>
      </c>
      <c r="P206" s="80">
        <v>12257948.983280126</v>
      </c>
      <c r="Q206" s="80">
        <v>631255.89775035717</v>
      </c>
      <c r="R206" s="81">
        <v>5.4293675175445991E-2</v>
      </c>
    </row>
    <row r="207" spans="1:18">
      <c r="A207" s="954" t="s">
        <v>284</v>
      </c>
      <c r="B207" s="954" t="s">
        <v>249</v>
      </c>
      <c r="C207" s="954" t="s">
        <v>345</v>
      </c>
      <c r="D207" s="87" t="s">
        <v>329</v>
      </c>
      <c r="E207" s="88">
        <v>50662.723199333195</v>
      </c>
      <c r="F207" s="88">
        <v>-20191.918159244247</v>
      </c>
      <c r="G207" s="84">
        <v>-0.28497664757144209</v>
      </c>
      <c r="H207" s="231">
        <v>1.2000229070024706E-2</v>
      </c>
      <c r="I207" s="231">
        <v>-4.8604790184079531E-3</v>
      </c>
      <c r="J207" s="85">
        <v>5.4083604419152511</v>
      </c>
      <c r="K207" s="85">
        <v>0.25003934677367301</v>
      </c>
      <c r="L207" s="84">
        <v>4.8473009369109525E-2</v>
      </c>
      <c r="M207" s="86">
        <v>274002.26803097571</v>
      </c>
      <c r="N207" s="86">
        <v>-91488.723177665204</v>
      </c>
      <c r="O207" s="84">
        <v>-0.25031731391004047</v>
      </c>
      <c r="P207" s="88">
        <v>50286.149200311876</v>
      </c>
      <c r="Q207" s="88">
        <v>-21078.337387297011</v>
      </c>
      <c r="R207" s="84">
        <v>-0.29536171834460967</v>
      </c>
    </row>
    <row r="208" spans="1:18">
      <c r="A208" s="954" t="s">
        <v>284</v>
      </c>
      <c r="B208" s="954" t="s">
        <v>249</v>
      </c>
      <c r="C208" s="954" t="s">
        <v>345</v>
      </c>
      <c r="D208" s="235" t="s">
        <v>99</v>
      </c>
      <c r="E208" s="80">
        <v>1366405.3900540569</v>
      </c>
      <c r="F208" s="80">
        <v>-96359.026831897441</v>
      </c>
      <c r="G208" s="81">
        <v>-6.5874604084938004E-2</v>
      </c>
      <c r="H208" s="230">
        <v>0.32365369738713445</v>
      </c>
      <c r="I208" s="230">
        <v>-2.4428564584188628E-2</v>
      </c>
      <c r="J208" s="82">
        <v>5.1403831810276834</v>
      </c>
      <c r="K208" s="82">
        <v>0.10418656009800653</v>
      </c>
      <c r="L208" s="81">
        <v>2.0687548151917427E-2</v>
      </c>
      <c r="M208" s="83">
        <v>7023847.2854994452</v>
      </c>
      <c r="N208" s="83">
        <v>-342921.9280377673</v>
      </c>
      <c r="O208" s="81">
        <v>-4.6549839977016276E-2</v>
      </c>
      <c r="P208" s="80">
        <v>1185351.6158087174</v>
      </c>
      <c r="Q208" s="80">
        <v>-64750.239687782247</v>
      </c>
      <c r="R208" s="81">
        <v>-5.1795971186736268E-2</v>
      </c>
    </row>
    <row r="209" spans="1:18">
      <c r="A209" s="954" t="s">
        <v>284</v>
      </c>
      <c r="B209" s="954" t="s">
        <v>249</v>
      </c>
      <c r="C209" s="954" t="s">
        <v>345</v>
      </c>
      <c r="D209" s="87" t="s">
        <v>104</v>
      </c>
      <c r="E209" s="88">
        <v>617256.56866217242</v>
      </c>
      <c r="F209" s="88">
        <v>46143.797794706537</v>
      </c>
      <c r="G209" s="84">
        <v>8.0796298294325483E-2</v>
      </c>
      <c r="H209" s="231">
        <v>0.146206515385675</v>
      </c>
      <c r="I209" s="231">
        <v>1.030341107892277E-2</v>
      </c>
      <c r="J209" s="85">
        <v>5.8774034392593739</v>
      </c>
      <c r="K209" s="85">
        <v>6.746302948906191E-2</v>
      </c>
      <c r="L209" s="84">
        <v>1.1611656012101675E-2</v>
      </c>
      <c r="M209" s="86">
        <v>3627865.879560492</v>
      </c>
      <c r="N209" s="86">
        <v>309734.71356170904</v>
      </c>
      <c r="O209" s="84">
        <v>9.3346133129272035E-2</v>
      </c>
      <c r="P209" s="88">
        <v>533347.1457998245</v>
      </c>
      <c r="Q209" s="88">
        <v>64023.550819446158</v>
      </c>
      <c r="R209" s="84">
        <v>0.13641664622065908</v>
      </c>
    </row>
    <row r="210" spans="1:18">
      <c r="A210" s="954" t="s">
        <v>284</v>
      </c>
      <c r="B210" s="954" t="s">
        <v>249</v>
      </c>
      <c r="C210" s="954" t="s">
        <v>345</v>
      </c>
      <c r="D210" s="235" t="s">
        <v>330</v>
      </c>
      <c r="E210" s="953"/>
      <c r="F210" s="953"/>
      <c r="G210" s="953"/>
      <c r="H210" s="953"/>
      <c r="I210" s="953"/>
      <c r="J210" s="953"/>
      <c r="K210" s="953"/>
      <c r="L210" s="953"/>
      <c r="M210" s="953"/>
      <c r="N210" s="953"/>
      <c r="O210" s="953"/>
      <c r="P210" s="953"/>
      <c r="Q210" s="953"/>
      <c r="R210" s="953"/>
    </row>
    <row r="211" spans="1:18">
      <c r="A211" s="954" t="s">
        <v>284</v>
      </c>
      <c r="B211" s="954" t="s">
        <v>249</v>
      </c>
      <c r="C211" s="954" t="s">
        <v>345</v>
      </c>
      <c r="D211" s="87" t="s">
        <v>87</v>
      </c>
      <c r="E211" s="88">
        <v>7203752.4879313335</v>
      </c>
      <c r="F211" s="88">
        <v>117035.1025365172</v>
      </c>
      <c r="G211" s="84">
        <v>1.6514712831319844E-2</v>
      </c>
      <c r="H211" s="231">
        <v>1.706317279448456</v>
      </c>
      <c r="I211" s="231">
        <v>1.9948244910988677E-2</v>
      </c>
      <c r="J211" s="85">
        <v>4.8688989440383308</v>
      </c>
      <c r="K211" s="85">
        <v>-0.18787750410644044</v>
      </c>
      <c r="L211" s="84">
        <v>-3.7153610809781572E-2</v>
      </c>
      <c r="M211" s="86">
        <v>35074342.881602369</v>
      </c>
      <c r="N211" s="86">
        <v>-761602.68752022833</v>
      </c>
      <c r="O211" s="84">
        <v>-2.1252479191631816E-2</v>
      </c>
      <c r="P211" s="88">
        <v>7759686.0080328872</v>
      </c>
      <c r="Q211" s="88">
        <v>213922.83387120068</v>
      </c>
      <c r="R211" s="84">
        <v>2.8350059355655158E-2</v>
      </c>
    </row>
    <row r="212" spans="1:18">
      <c r="A212" s="954" t="s">
        <v>284</v>
      </c>
      <c r="B212" s="954" t="s">
        <v>249</v>
      </c>
      <c r="C212" s="954" t="s">
        <v>345</v>
      </c>
      <c r="D212" s="235" t="s">
        <v>109</v>
      </c>
      <c r="E212" s="80">
        <v>6462483.6665933141</v>
      </c>
      <c r="F212" s="80">
        <v>124396.57685820479</v>
      </c>
      <c r="G212" s="81">
        <v>1.9626833001343904E-2</v>
      </c>
      <c r="H212" s="230">
        <v>1.5307365941480551</v>
      </c>
      <c r="I212" s="230">
        <v>2.2513078933681818E-2</v>
      </c>
      <c r="J212" s="82">
        <v>3.337330296525133</v>
      </c>
      <c r="K212" s="82">
        <v>3.0771876383647978E-2</v>
      </c>
      <c r="L212" s="81">
        <v>9.3063156532196614E-3</v>
      </c>
      <c r="M212" s="83">
        <v>21567442.531320695</v>
      </c>
      <c r="N212" s="83">
        <v>610187.29716702923</v>
      </c>
      <c r="O212" s="81">
        <v>2.9115802157747159E-2</v>
      </c>
      <c r="P212" s="80">
        <v>5045072.0963731296</v>
      </c>
      <c r="Q212" s="80">
        <v>143547.05739674531</v>
      </c>
      <c r="R212" s="81">
        <v>2.9286203019524535E-2</v>
      </c>
    </row>
    <row r="213" spans="1:18">
      <c r="A213" s="954" t="s">
        <v>284</v>
      </c>
      <c r="B213" s="954" t="s">
        <v>249</v>
      </c>
      <c r="C213" s="954" t="s">
        <v>345</v>
      </c>
      <c r="D213" s="87" t="s">
        <v>110</v>
      </c>
      <c r="E213" s="88">
        <v>146130.28690357579</v>
      </c>
      <c r="F213" s="88">
        <v>12396.916081365052</v>
      </c>
      <c r="G213" s="84">
        <v>9.2698748301543177E-2</v>
      </c>
      <c r="H213" s="231">
        <v>3.4613159462664279E-2</v>
      </c>
      <c r="I213" s="231">
        <v>2.7897067730339592E-3</v>
      </c>
      <c r="J213" s="85">
        <v>12.794745044251487</v>
      </c>
      <c r="K213" s="85">
        <v>-0.28998366899463335</v>
      </c>
      <c r="L213" s="84">
        <v>-2.2161993217411753E-2</v>
      </c>
      <c r="M213" s="86">
        <v>1869699.7641745743</v>
      </c>
      <c r="N213" s="86">
        <v>119834.88705800264</v>
      </c>
      <c r="O213" s="84">
        <v>6.8482366053010127E-2</v>
      </c>
      <c r="P213" s="88">
        <v>339261.17670582427</v>
      </c>
      <c r="Q213" s="88">
        <v>20090.056771036296</v>
      </c>
      <c r="R213" s="84">
        <v>6.2944469334008143E-2</v>
      </c>
    </row>
    <row r="214" spans="1:18">
      <c r="A214" s="954" t="s">
        <v>284</v>
      </c>
      <c r="B214" s="954" t="s">
        <v>249</v>
      </c>
      <c r="C214" s="954" t="s">
        <v>345</v>
      </c>
      <c r="D214" s="235" t="s">
        <v>331</v>
      </c>
      <c r="E214" s="80">
        <v>10189.584340906289</v>
      </c>
      <c r="F214" s="80">
        <v>-12388.917034188982</v>
      </c>
      <c r="G214" s="81">
        <v>-0.54870413356372316</v>
      </c>
      <c r="H214" s="230">
        <v>2.4135565263262745E-3</v>
      </c>
      <c r="I214" s="230">
        <v>-2.9592675182297241E-3</v>
      </c>
      <c r="J214" s="82">
        <v>27.884261505589457</v>
      </c>
      <c r="K214" s="82">
        <v>7.8237800426871082</v>
      </c>
      <c r="L214" s="81">
        <v>0.3900095846231581</v>
      </c>
      <c r="M214" s="83">
        <v>284129.03439509036</v>
      </c>
      <c r="N214" s="83">
        <v>-168806.57390012353</v>
      </c>
      <c r="O214" s="81">
        <v>-0.37269442015276255</v>
      </c>
      <c r="P214" s="80">
        <v>36250.445778237125</v>
      </c>
      <c r="Q214" s="80">
        <v>-13875.144058037717</v>
      </c>
      <c r="R214" s="81">
        <v>-0.27680759674565597</v>
      </c>
    </row>
    <row r="215" spans="1:18">
      <c r="A215" s="954" t="s">
        <v>284</v>
      </c>
      <c r="B215" s="954" t="s">
        <v>249</v>
      </c>
      <c r="C215" s="954" t="s">
        <v>345</v>
      </c>
      <c r="D215" s="87" t="s">
        <v>332</v>
      </c>
      <c r="E215" s="88">
        <v>19596.73329897716</v>
      </c>
      <c r="F215" s="88">
        <v>-3670.8352630518239</v>
      </c>
      <c r="G215" s="84">
        <v>-0.15776617368788443</v>
      </c>
      <c r="H215" s="231">
        <v>4.6417814472121E-3</v>
      </c>
      <c r="I215" s="231">
        <v>-8.9501436361691129E-4</v>
      </c>
      <c r="J215" s="85">
        <v>21.205564351491748</v>
      </c>
      <c r="K215" s="85">
        <v>2.3670718565262483</v>
      </c>
      <c r="L215" s="84">
        <v>0.12565081081508178</v>
      </c>
      <c r="M215" s="86">
        <v>415559.78905048134</v>
      </c>
      <c r="N215" s="86">
        <v>-22766.126681396912</v>
      </c>
      <c r="O215" s="84">
        <v>-5.1938810515878411E-2</v>
      </c>
      <c r="P215" s="88">
        <v>55299.796245620986</v>
      </c>
      <c r="Q215" s="88">
        <v>5286.6852198053966</v>
      </c>
      <c r="R215" s="84">
        <v>0.10570598611785086</v>
      </c>
    </row>
    <row r="216" spans="1:18">
      <c r="A216" s="954" t="s">
        <v>284</v>
      </c>
      <c r="B216" s="954" t="s">
        <v>249</v>
      </c>
      <c r="C216" s="954" t="s">
        <v>345</v>
      </c>
      <c r="D216" s="235" t="s">
        <v>333</v>
      </c>
      <c r="E216" s="80">
        <v>4471.3048763148363</v>
      </c>
      <c r="F216" s="80">
        <v>1520.8911674963183</v>
      </c>
      <c r="G216" s="81">
        <v>0.51548403634056916</v>
      </c>
      <c r="H216" s="230">
        <v>1.0590959066014583E-3</v>
      </c>
      <c r="I216" s="230">
        <v>3.5700972945539489E-4</v>
      </c>
      <c r="J216" s="82">
        <v>6.5849542836229862</v>
      </c>
      <c r="K216" s="82">
        <v>-0.48076019387983937</v>
      </c>
      <c r="L216" s="81">
        <v>-6.8041271043512402E-2</v>
      </c>
      <c r="M216" s="83">
        <v>29443.338198673726</v>
      </c>
      <c r="N216" s="83">
        <v>8596.5573416519183</v>
      </c>
      <c r="O216" s="81">
        <v>0.41236857626180423</v>
      </c>
      <c r="P216" s="80">
        <v>3299.9996947050095</v>
      </c>
      <c r="Q216" s="80">
        <v>1075.0527490377426</v>
      </c>
      <c r="R216" s="81">
        <v>0.48318129613438121</v>
      </c>
    </row>
    <row r="217" spans="1:18">
      <c r="A217" s="954" t="s">
        <v>284</v>
      </c>
      <c r="B217" s="954" t="s">
        <v>249</v>
      </c>
      <c r="C217" s="954" t="s">
        <v>345</v>
      </c>
      <c r="D217" s="87" t="s">
        <v>334</v>
      </c>
      <c r="E217" s="88">
        <v>25655.775432348742</v>
      </c>
      <c r="F217" s="88">
        <v>-17665.267199902915</v>
      </c>
      <c r="G217" s="84">
        <v>-0.40777567035636103</v>
      </c>
      <c r="H217" s="231">
        <v>6.0769568375935463E-3</v>
      </c>
      <c r="I217" s="231">
        <v>-4.2318026156150743E-3</v>
      </c>
      <c r="J217" s="85">
        <v>22.566812616016989</v>
      </c>
      <c r="K217" s="85">
        <v>4.8937110299256794</v>
      </c>
      <c r="L217" s="84">
        <v>0.2769016522700814</v>
      </c>
      <c r="M217" s="86">
        <v>578969.07670042629</v>
      </c>
      <c r="N217" s="86">
        <v>-186648.11055474973</v>
      </c>
      <c r="O217" s="84">
        <v>-0.24378777496349613</v>
      </c>
      <c r="P217" s="88">
        <v>68766.945158931412</v>
      </c>
      <c r="Q217" s="88">
        <v>-28266.913651731855</v>
      </c>
      <c r="R217" s="84">
        <v>-0.29130979637620619</v>
      </c>
    </row>
    <row r="218" spans="1:18">
      <c r="A218" s="954" t="s">
        <v>284</v>
      </c>
      <c r="B218" s="954" t="s">
        <v>249</v>
      </c>
      <c r="C218" s="954" t="s">
        <v>345</v>
      </c>
      <c r="D218" s="235" t="s">
        <v>335</v>
      </c>
      <c r="E218" s="80">
        <v>12253.04882055815</v>
      </c>
      <c r="F218" s="80">
        <v>-1525.5084627683882</v>
      </c>
      <c r="G218" s="81">
        <v>-0.11071612443883434</v>
      </c>
      <c r="H218" s="230">
        <v>2.9023191681656212E-3</v>
      </c>
      <c r="I218" s="230">
        <v>-3.7645308696757128E-4</v>
      </c>
      <c r="J218" s="82">
        <v>9.2520334598564418</v>
      </c>
      <c r="K218" s="82">
        <v>-0.75074327250761108</v>
      </c>
      <c r="L218" s="81">
        <v>-7.5053486906148381E-2</v>
      </c>
      <c r="M218" s="83">
        <v>113365.61767305851</v>
      </c>
      <c r="N218" s="83">
        <v>-24458.214526145443</v>
      </c>
      <c r="O218" s="81">
        <v>-0.17745998014911321</v>
      </c>
      <c r="P218" s="80">
        <v>18818.03987295377</v>
      </c>
      <c r="Q218" s="80">
        <v>-2877.8613910000277</v>
      </c>
      <c r="R218" s="81">
        <v>-0.13264539490605953</v>
      </c>
    </row>
    <row r="219" spans="1:18">
      <c r="A219" s="954" t="s">
        <v>284</v>
      </c>
      <c r="B219" s="954" t="s">
        <v>249</v>
      </c>
      <c r="C219" s="954" t="s">
        <v>345</v>
      </c>
      <c r="D219" s="87" t="s">
        <v>336</v>
      </c>
      <c r="E219" s="88">
        <v>49996852.897949919</v>
      </c>
      <c r="F219" s="88">
        <v>1109408.5570955351</v>
      </c>
      <c r="G219" s="84">
        <v>2.2693118285351269E-2</v>
      </c>
      <c r="H219" s="231">
        <v>11.842507659825602</v>
      </c>
      <c r="I219" s="231">
        <v>0.2091564436478528</v>
      </c>
      <c r="J219" s="85">
        <v>6.178774481051601</v>
      </c>
      <c r="K219" s="85">
        <v>-0.12945003652857245</v>
      </c>
      <c r="L219" s="84">
        <v>-2.0520835326614105E-2</v>
      </c>
      <c r="M219" s="86">
        <v>308919278.81874377</v>
      </c>
      <c r="N219" s="86">
        <v>526303.82593005896</v>
      </c>
      <c r="O219" s="84">
        <v>1.7066012153562288E-3</v>
      </c>
      <c r="P219" s="88">
        <v>69546134.063250989</v>
      </c>
      <c r="Q219" s="88">
        <v>1476457.7005507946</v>
      </c>
      <c r="R219" s="84">
        <v>2.1690388135293705E-2</v>
      </c>
    </row>
    <row r="220" spans="1:18">
      <c r="A220" s="954" t="s">
        <v>284</v>
      </c>
      <c r="B220" s="954" t="s">
        <v>249</v>
      </c>
      <c r="C220" s="954" t="s">
        <v>345</v>
      </c>
      <c r="D220" s="235" t="s">
        <v>337</v>
      </c>
      <c r="E220" s="80">
        <v>8068609.0759793026</v>
      </c>
      <c r="F220" s="80">
        <v>342572.78073406313</v>
      </c>
      <c r="G220" s="81">
        <v>4.4340042894296189E-2</v>
      </c>
      <c r="H220" s="230">
        <v>1.9111715887689669</v>
      </c>
      <c r="I220" s="230">
        <v>7.2668984606168774E-2</v>
      </c>
      <c r="J220" s="82">
        <v>4.981330530650677</v>
      </c>
      <c r="K220" s="82">
        <v>-0.52957947973665753</v>
      </c>
      <c r="L220" s="81">
        <v>-9.609655732691523E-2</v>
      </c>
      <c r="M220" s="83">
        <v>40192408.730060846</v>
      </c>
      <c r="N220" s="83">
        <v>-2385082.0300220177</v>
      </c>
      <c r="O220" s="81">
        <v>-5.601743990648865E-2</v>
      </c>
      <c r="P220" s="80">
        <v>13911390.492616875</v>
      </c>
      <c r="Q220" s="80">
        <v>764773.93841265514</v>
      </c>
      <c r="R220" s="81">
        <v>5.8172681561027534E-2</v>
      </c>
    </row>
    <row r="221" spans="1:18">
      <c r="A221" s="954" t="s">
        <v>284</v>
      </c>
      <c r="B221" s="954" t="s">
        <v>249</v>
      </c>
      <c r="C221" s="954" t="s">
        <v>345</v>
      </c>
      <c r="D221" s="87" t="s">
        <v>338</v>
      </c>
      <c r="E221" s="88">
        <v>8123604.9427302293</v>
      </c>
      <c r="F221" s="88">
        <v>-63627.163548582233</v>
      </c>
      <c r="G221" s="84">
        <v>-7.7715108992435162E-3</v>
      </c>
      <c r="H221" s="231">
        <v>1.9241981881548513</v>
      </c>
      <c r="I221" s="231">
        <v>-2.4051467045749453E-2</v>
      </c>
      <c r="J221" s="85">
        <v>6.4915992199794124</v>
      </c>
      <c r="K221" s="85">
        <v>-0.39130158127616443</v>
      </c>
      <c r="L221" s="84">
        <v>-5.6851259748619841E-2</v>
      </c>
      <c r="M221" s="86">
        <v>52735187.509648457</v>
      </c>
      <c r="N221" s="86">
        <v>-3616718.914723359</v>
      </c>
      <c r="O221" s="84">
        <v>-6.4180950463091219E-2</v>
      </c>
      <c r="P221" s="88">
        <v>15348711.671280473</v>
      </c>
      <c r="Q221" s="88">
        <v>-67360.481746913865</v>
      </c>
      <c r="R221" s="84">
        <v>-4.3694970468651905E-3</v>
      </c>
    </row>
    <row r="222" spans="1:18">
      <c r="A222" s="954" t="s">
        <v>284</v>
      </c>
      <c r="B222" s="954" t="s">
        <v>249</v>
      </c>
      <c r="C222" s="954" t="s">
        <v>350</v>
      </c>
      <c r="D222" s="235" t="s">
        <v>312</v>
      </c>
      <c r="E222" s="80">
        <v>205002532.33369946</v>
      </c>
      <c r="F222" s="80">
        <v>15066153.422088146</v>
      </c>
      <c r="G222" s="81">
        <v>7.9322105161851703E-2</v>
      </c>
      <c r="H222" s="230">
        <v>3.4946296639142846</v>
      </c>
      <c r="I222" s="230">
        <v>0.23070839366652907</v>
      </c>
      <c r="J222" s="82">
        <v>5.5285899656062156</v>
      </c>
      <c r="K222" s="82">
        <v>9.1723188032002412E-3</v>
      </c>
      <c r="L222" s="81">
        <v>1.6618272778312179E-3</v>
      </c>
      <c r="M222" s="83">
        <v>1133374943.1839547</v>
      </c>
      <c r="N222" s="83">
        <v>85036741.649343014</v>
      </c>
      <c r="O222" s="81">
        <v>8.1115752077775882E-2</v>
      </c>
      <c r="P222" s="80">
        <v>210611056.07665327</v>
      </c>
      <c r="Q222" s="80">
        <v>15210807.137004912</v>
      </c>
      <c r="R222" s="81">
        <v>7.7844359050448023E-2</v>
      </c>
    </row>
    <row r="223" spans="1:18">
      <c r="A223" s="954" t="s">
        <v>284</v>
      </c>
      <c r="B223" s="954" t="s">
        <v>249</v>
      </c>
      <c r="C223" s="954" t="s">
        <v>350</v>
      </c>
      <c r="D223" s="87" t="s">
        <v>313</v>
      </c>
      <c r="E223" s="88">
        <v>488492297.87335902</v>
      </c>
      <c r="F223" s="88">
        <v>-1263900.087872088</v>
      </c>
      <c r="G223" s="84">
        <v>-2.5806719611379736E-3</v>
      </c>
      <c r="H223" s="231">
        <v>8.3272126217597489</v>
      </c>
      <c r="I223" s="231">
        <v>-8.8898504088456676E-2</v>
      </c>
      <c r="J223" s="85">
        <v>4.6302951855847514</v>
      </c>
      <c r="K223" s="85">
        <v>-0.16145048763512992</v>
      </c>
      <c r="L223" s="84">
        <v>-3.36934592621317E-2</v>
      </c>
      <c r="M223" s="86">
        <v>2261863535.0382466</v>
      </c>
      <c r="N223" s="86">
        <v>-84923607.475102425</v>
      </c>
      <c r="O223" s="84">
        <v>-3.6187179457678215E-2</v>
      </c>
      <c r="P223" s="88">
        <v>625943679.10082734</v>
      </c>
      <c r="Q223" s="88">
        <v>-127938.02238893509</v>
      </c>
      <c r="R223" s="84">
        <v>-2.0435045910052139E-4</v>
      </c>
    </row>
    <row r="224" spans="1:18">
      <c r="A224" s="954" t="s">
        <v>284</v>
      </c>
      <c r="B224" s="954" t="s">
        <v>249</v>
      </c>
      <c r="C224" s="954" t="s">
        <v>350</v>
      </c>
      <c r="D224" s="235" t="s">
        <v>314</v>
      </c>
      <c r="E224" s="80">
        <v>36129801.583656929</v>
      </c>
      <c r="F224" s="80">
        <v>1642274.1611400098</v>
      </c>
      <c r="G224" s="81">
        <v>4.7619365140910863E-2</v>
      </c>
      <c r="H224" s="230">
        <v>0.61589617907773253</v>
      </c>
      <c r="I224" s="230">
        <v>2.3252605699992657E-2</v>
      </c>
      <c r="J224" s="82">
        <v>6.762966620228152</v>
      </c>
      <c r="K224" s="82">
        <v>-0.15266746587882096</v>
      </c>
      <c r="L224" s="81">
        <v>-2.2075700359207737E-2</v>
      </c>
      <c r="M224" s="83">
        <v>244344642.10573804</v>
      </c>
      <c r="N224" s="83">
        <v>5841521.9170310795</v>
      </c>
      <c r="O224" s="81">
        <v>2.4492433945556714E-2</v>
      </c>
      <c r="P224" s="80">
        <v>31552924.13256209</v>
      </c>
      <c r="Q224" s="80">
        <v>297901.6998625882</v>
      </c>
      <c r="R224" s="81">
        <v>9.5313225419706854E-3</v>
      </c>
    </row>
    <row r="225" spans="1:18">
      <c r="A225" s="954" t="s">
        <v>284</v>
      </c>
      <c r="B225" s="954" t="s">
        <v>249</v>
      </c>
      <c r="C225" s="954" t="s">
        <v>350</v>
      </c>
      <c r="D225" s="87" t="s">
        <v>315</v>
      </c>
      <c r="E225" s="88">
        <v>1728265.3960743365</v>
      </c>
      <c r="F225" s="88">
        <v>-29695.716073935851</v>
      </c>
      <c r="G225" s="84">
        <v>-1.6892134796797038E-2</v>
      </c>
      <c r="H225" s="231">
        <v>2.9461331289345812E-2</v>
      </c>
      <c r="I225" s="231">
        <v>-7.479772122093685E-4</v>
      </c>
      <c r="J225" s="85">
        <v>6.3938215789364916</v>
      </c>
      <c r="K225" s="85">
        <v>-0.32815051413226293</v>
      </c>
      <c r="L225" s="84">
        <v>-4.8817595430160989E-2</v>
      </c>
      <c r="M225" s="86">
        <v>11050220.583549315</v>
      </c>
      <c r="N225" s="86">
        <v>-766744.95301148295</v>
      </c>
      <c r="O225" s="84">
        <v>-6.488509682449628E-2</v>
      </c>
      <c r="P225" s="88">
        <v>2335022.8576218248</v>
      </c>
      <c r="Q225" s="88">
        <v>-83635.626065923367</v>
      </c>
      <c r="R225" s="84">
        <v>-3.4579344967464544E-2</v>
      </c>
    </row>
    <row r="226" spans="1:18">
      <c r="A226" s="954" t="s">
        <v>284</v>
      </c>
      <c r="B226" s="954" t="s">
        <v>249</v>
      </c>
      <c r="C226" s="954" t="s">
        <v>350</v>
      </c>
      <c r="D226" s="235" t="s">
        <v>316</v>
      </c>
      <c r="E226" s="80">
        <v>2873891.9639715664</v>
      </c>
      <c r="F226" s="80">
        <v>-522421.49031997751</v>
      </c>
      <c r="G226" s="81">
        <v>-0.15382016334795351</v>
      </c>
      <c r="H226" s="230">
        <v>4.8990556330454481E-2</v>
      </c>
      <c r="I226" s="230">
        <v>-9.3726692265066053E-3</v>
      </c>
      <c r="J226" s="82">
        <v>16.143569241268985</v>
      </c>
      <c r="K226" s="82">
        <v>0.86033635205619063</v>
      </c>
      <c r="L226" s="81">
        <v>5.629282484227751E-2</v>
      </c>
      <c r="M226" s="83">
        <v>46394873.912301496</v>
      </c>
      <c r="N226" s="83">
        <v>-5511775.5744029433</v>
      </c>
      <c r="O226" s="81">
        <v>-0.10618631001823282</v>
      </c>
      <c r="P226" s="80">
        <v>4407452.7027004175</v>
      </c>
      <c r="Q226" s="80">
        <v>-885728.47188883554</v>
      </c>
      <c r="R226" s="81">
        <v>-0.16733386647351389</v>
      </c>
    </row>
    <row r="227" spans="1:18">
      <c r="A227" s="954" t="s">
        <v>284</v>
      </c>
      <c r="B227" s="954" t="s">
        <v>249</v>
      </c>
      <c r="C227" s="954" t="s">
        <v>350</v>
      </c>
      <c r="D227" s="87" t="s">
        <v>96</v>
      </c>
      <c r="E227" s="88">
        <v>4424926.2134348573</v>
      </c>
      <c r="F227" s="88">
        <v>10060.424660440534</v>
      </c>
      <c r="G227" s="84">
        <v>2.2787611541943034E-3</v>
      </c>
      <c r="H227" s="231">
        <v>7.543067019743048E-2</v>
      </c>
      <c r="I227" s="231">
        <v>-4.3565112469853839E-4</v>
      </c>
      <c r="J227" s="85">
        <v>11.08777863052579</v>
      </c>
      <c r="K227" s="85">
        <v>-2.6184168774873839E-2</v>
      </c>
      <c r="L227" s="84">
        <v>-2.3559705253396613E-3</v>
      </c>
      <c r="M227" s="86">
        <v>49062602.310976408</v>
      </c>
      <c r="N227" s="86">
        <v>-4051.8293676450849</v>
      </c>
      <c r="O227" s="84">
        <v>-8.2578065259060547E-5</v>
      </c>
      <c r="P227" s="88">
        <v>9546115.421898393</v>
      </c>
      <c r="Q227" s="88">
        <v>56119.367358610034</v>
      </c>
      <c r="R227" s="84">
        <v>5.9135290506010163E-3</v>
      </c>
    </row>
    <row r="228" spans="1:18">
      <c r="A228" s="954" t="s">
        <v>284</v>
      </c>
      <c r="B228" s="954" t="s">
        <v>249</v>
      </c>
      <c r="C228" s="954" t="s">
        <v>350</v>
      </c>
      <c r="D228" s="235" t="s">
        <v>317</v>
      </c>
      <c r="E228" s="80">
        <v>8798796.5681377426</v>
      </c>
      <c r="F228" s="80">
        <v>681361.37024558242</v>
      </c>
      <c r="G228" s="81">
        <v>8.3938011654532255E-2</v>
      </c>
      <c r="H228" s="230">
        <v>0.14999100325116688</v>
      </c>
      <c r="I228" s="230">
        <v>1.0498666111331406E-2</v>
      </c>
      <c r="J228" s="82">
        <v>10.60855211674011</v>
      </c>
      <c r="K228" s="82">
        <v>0.2353988221033898</v>
      </c>
      <c r="L228" s="81">
        <v>2.2693082365330429E-2</v>
      </c>
      <c r="M228" s="83">
        <v>93342491.957683265</v>
      </c>
      <c r="N228" s="83">
        <v>9139092.2906681299</v>
      </c>
      <c r="O228" s="81">
        <v>0.10853590623192108</v>
      </c>
      <c r="P228" s="80">
        <v>15888403.38146108</v>
      </c>
      <c r="Q228" s="80">
        <v>1198170.3024412133</v>
      </c>
      <c r="R228" s="81">
        <v>8.1562375218702465E-2</v>
      </c>
    </row>
    <row r="229" spans="1:18">
      <c r="A229" s="954" t="s">
        <v>284</v>
      </c>
      <c r="B229" s="954" t="s">
        <v>249</v>
      </c>
      <c r="C229" s="954" t="s">
        <v>350</v>
      </c>
      <c r="D229" s="87" t="s">
        <v>95</v>
      </c>
      <c r="E229" s="88">
        <v>8917249.994615702</v>
      </c>
      <c r="F229" s="88">
        <v>-352474.49178408086</v>
      </c>
      <c r="G229" s="84">
        <v>-3.8024268391279502E-2</v>
      </c>
      <c r="H229" s="231">
        <v>0.15201025078557462</v>
      </c>
      <c r="I229" s="231">
        <v>-7.2833563362946219E-3</v>
      </c>
      <c r="J229" s="85">
        <v>13.194734170841457</v>
      </c>
      <c r="K229" s="85">
        <v>-9.9191733288055417E-3</v>
      </c>
      <c r="L229" s="84">
        <v>-7.5118771165505601E-4</v>
      </c>
      <c r="M229" s="86">
        <v>117660743.2138916</v>
      </c>
      <c r="N229" s="86">
        <v>-4742755.2249842733</v>
      </c>
      <c r="O229" s="84">
        <v>-3.8746892739774455E-2</v>
      </c>
      <c r="P229" s="88">
        <v>25395541.300249472</v>
      </c>
      <c r="Q229" s="88">
        <v>-1501440.6494796686</v>
      </c>
      <c r="R229" s="84">
        <v>-5.5821900475149351E-2</v>
      </c>
    </row>
    <row r="230" spans="1:18">
      <c r="A230" s="954" t="s">
        <v>284</v>
      </c>
      <c r="B230" s="954" t="s">
        <v>249</v>
      </c>
      <c r="C230" s="954" t="s">
        <v>350</v>
      </c>
      <c r="D230" s="235" t="s">
        <v>92</v>
      </c>
      <c r="E230" s="80">
        <v>12712472.79108863</v>
      </c>
      <c r="F230" s="80">
        <v>-46047.756040355191</v>
      </c>
      <c r="G230" s="81">
        <v>-3.6091767748665177E-3</v>
      </c>
      <c r="H230" s="230">
        <v>0.21670651582550549</v>
      </c>
      <c r="I230" s="230">
        <v>-2.5395645161977454E-3</v>
      </c>
      <c r="J230" s="82">
        <v>13.543728774259305</v>
      </c>
      <c r="K230" s="82">
        <v>0.31637826143095182</v>
      </c>
      <c r="L230" s="81">
        <v>2.3918490791040654E-2</v>
      </c>
      <c r="M230" s="83">
        <v>172174283.53265557</v>
      </c>
      <c r="N230" s="83">
        <v>3412860.2306579053</v>
      </c>
      <c r="O230" s="81">
        <v>2.0222987954721206E-2</v>
      </c>
      <c r="P230" s="80">
        <v>24421418.910489965</v>
      </c>
      <c r="Q230" s="80">
        <v>-86990.377536963671</v>
      </c>
      <c r="R230" s="81">
        <v>-3.5494093686227529E-3</v>
      </c>
    </row>
    <row r="231" spans="1:18">
      <c r="A231" s="954" t="s">
        <v>284</v>
      </c>
      <c r="B231" s="954" t="s">
        <v>249</v>
      </c>
      <c r="C231" s="954" t="s">
        <v>350</v>
      </c>
      <c r="D231" s="87" t="s">
        <v>318</v>
      </c>
      <c r="E231" s="88">
        <v>969959.98649497319</v>
      </c>
      <c r="F231" s="88">
        <v>-233173.07229866635</v>
      </c>
      <c r="G231" s="84">
        <v>-0.19380489181509558</v>
      </c>
      <c r="H231" s="231">
        <v>1.6534678391667956E-2</v>
      </c>
      <c r="I231" s="231">
        <v>-4.1403055373572355E-3</v>
      </c>
      <c r="J231" s="85">
        <v>13.649842879163714</v>
      </c>
      <c r="K231" s="85">
        <v>0.77153859425815696</v>
      </c>
      <c r="L231" s="84">
        <v>5.9909952210281621E-2</v>
      </c>
      <c r="M231" s="86">
        <v>13239801.414732141</v>
      </c>
      <c r="N231" s="86">
        <v>-2254512.2116415165</v>
      </c>
      <c r="O231" s="84">
        <v>-0.14550578141157519</v>
      </c>
      <c r="P231" s="88">
        <v>2091098.1211934146</v>
      </c>
      <c r="Q231" s="88">
        <v>-493977.72299250402</v>
      </c>
      <c r="R231" s="84">
        <v>-0.19108829015733017</v>
      </c>
    </row>
    <row r="232" spans="1:18">
      <c r="A232" s="954" t="s">
        <v>284</v>
      </c>
      <c r="B232" s="954" t="s">
        <v>249</v>
      </c>
      <c r="C232" s="954" t="s">
        <v>350</v>
      </c>
      <c r="D232" s="235" t="s">
        <v>82</v>
      </c>
      <c r="E232" s="80">
        <v>77466557.123720929</v>
      </c>
      <c r="F232" s="80">
        <v>-135910.96147836745</v>
      </c>
      <c r="G232" s="81">
        <v>-1.7513742131133199E-3</v>
      </c>
      <c r="H232" s="230">
        <v>1.3205540702550806</v>
      </c>
      <c r="I232" s="230">
        <v>-1.2989022744890111E-2</v>
      </c>
      <c r="J232" s="82">
        <v>8.9968518453628405</v>
      </c>
      <c r="K232" s="82">
        <v>0.33367542369124692</v>
      </c>
      <c r="L232" s="81">
        <v>3.851652182178035E-2</v>
      </c>
      <c r="M232" s="83">
        <v>696955137.41245449</v>
      </c>
      <c r="N232" s="83">
        <v>24671265.633233666</v>
      </c>
      <c r="O232" s="81">
        <v>3.6697690765569564E-2</v>
      </c>
      <c r="P232" s="80">
        <v>112785940.57356296</v>
      </c>
      <c r="Q232" s="80">
        <v>-960904.6595801115</v>
      </c>
      <c r="R232" s="81">
        <v>-8.4477477824600553E-3</v>
      </c>
    </row>
    <row r="233" spans="1:18">
      <c r="A233" s="954" t="s">
        <v>284</v>
      </c>
      <c r="B233" s="954" t="s">
        <v>249</v>
      </c>
      <c r="C233" s="954" t="s">
        <v>350</v>
      </c>
      <c r="D233" s="87" t="s">
        <v>319</v>
      </c>
      <c r="E233" s="88">
        <v>990242993.60023808</v>
      </c>
      <c r="F233" s="88">
        <v>-11677684.691548228</v>
      </c>
      <c r="G233" s="84">
        <v>-1.1655298612518876E-2</v>
      </c>
      <c r="H233" s="231">
        <v>16.880438014715264</v>
      </c>
      <c r="I233" s="231">
        <v>-0.33685459514034477</v>
      </c>
      <c r="J233" s="85">
        <v>4.7409661199941135</v>
      </c>
      <c r="K233" s="85">
        <v>-0.14952328020952521</v>
      </c>
      <c r="L233" s="84">
        <v>-3.0574297984021618E-2</v>
      </c>
      <c r="M233" s="86">
        <v>4694708483.2202768</v>
      </c>
      <c r="N233" s="86">
        <v>-205173973.81054401</v>
      </c>
      <c r="O233" s="84">
        <v>-4.1873244023668516E-2</v>
      </c>
      <c r="P233" s="88">
        <v>1336951028.7751622</v>
      </c>
      <c r="Q233" s="88">
        <v>-20312060.179996014</v>
      </c>
      <c r="R233" s="84">
        <v>-1.4965455367708073E-2</v>
      </c>
    </row>
    <row r="234" spans="1:18">
      <c r="A234" s="954" t="s">
        <v>284</v>
      </c>
      <c r="B234" s="954" t="s">
        <v>249</v>
      </c>
      <c r="C234" s="954" t="s">
        <v>350</v>
      </c>
      <c r="D234" s="235" t="s">
        <v>91</v>
      </c>
      <c r="E234" s="80">
        <v>12030040.986400321</v>
      </c>
      <c r="F234" s="80">
        <v>-898593.89214723371</v>
      </c>
      <c r="G234" s="81">
        <v>-6.9504158837238719E-2</v>
      </c>
      <c r="H234" s="230">
        <v>0.20507326231827414</v>
      </c>
      <c r="I234" s="230">
        <v>-1.7096111538198233E-2</v>
      </c>
      <c r="J234" s="82">
        <v>5.4024641261798543</v>
      </c>
      <c r="K234" s="82">
        <v>-0.12844633767464053</v>
      </c>
      <c r="L234" s="81">
        <v>-2.3223362322362783E-2</v>
      </c>
      <c r="M234" s="83">
        <v>64991864.865501039</v>
      </c>
      <c r="N234" s="83">
        <v>-6515257.067611821</v>
      </c>
      <c r="O234" s="81">
        <v>-9.1113400896013344E-2</v>
      </c>
      <c r="P234" s="80">
        <v>19448311.462524883</v>
      </c>
      <c r="Q234" s="80">
        <v>-1624578.4056758694</v>
      </c>
      <c r="R234" s="81">
        <v>-7.7093289806794751E-2</v>
      </c>
    </row>
    <row r="235" spans="1:18">
      <c r="A235" s="954" t="s">
        <v>284</v>
      </c>
      <c r="B235" s="954" t="s">
        <v>249</v>
      </c>
      <c r="C235" s="954" t="s">
        <v>350</v>
      </c>
      <c r="D235" s="87" t="s">
        <v>320</v>
      </c>
      <c r="E235" s="88">
        <v>363532970.15344697</v>
      </c>
      <c r="F235" s="88">
        <v>14122081.809709728</v>
      </c>
      <c r="G235" s="84">
        <v>4.0416833821781066E-2</v>
      </c>
      <c r="H235" s="231">
        <v>6.1970605282140916</v>
      </c>
      <c r="I235" s="231">
        <v>0.19268349914581329</v>
      </c>
      <c r="J235" s="85">
        <v>4.7282984134713253</v>
      </c>
      <c r="K235" s="85">
        <v>-0.20681120530696351</v>
      </c>
      <c r="L235" s="84">
        <v>-4.1906101643626847E-2</v>
      </c>
      <c r="M235" s="86">
        <v>1718892366.0210619</v>
      </c>
      <c r="N235" s="86">
        <v>-5488669.9499824047</v>
      </c>
      <c r="O235" s="84">
        <v>-3.1829797680949269E-3</v>
      </c>
      <c r="P235" s="88">
        <v>506083708.3373037</v>
      </c>
      <c r="Q235" s="88">
        <v>22442678.437898755</v>
      </c>
      <c r="R235" s="84">
        <v>4.6403586648896863E-2</v>
      </c>
    </row>
    <row r="236" spans="1:18">
      <c r="A236" s="954" t="s">
        <v>284</v>
      </c>
      <c r="B236" s="954" t="s">
        <v>249</v>
      </c>
      <c r="C236" s="954" t="s">
        <v>350</v>
      </c>
      <c r="D236" s="235" t="s">
        <v>98</v>
      </c>
      <c r="E236" s="80">
        <v>7521959.398391447</v>
      </c>
      <c r="F236" s="80">
        <v>1321212.1439079754</v>
      </c>
      <c r="G236" s="81">
        <v>0.21307305227650883</v>
      </c>
      <c r="H236" s="230">
        <v>0.12822506212552029</v>
      </c>
      <c r="I236" s="230">
        <v>2.1669640929682557E-2</v>
      </c>
      <c r="J236" s="82">
        <v>7.5640556646192945</v>
      </c>
      <c r="K236" s="82">
        <v>0.38053514872554395</v>
      </c>
      <c r="L236" s="81">
        <v>5.297335030694194E-2</v>
      </c>
      <c r="M236" s="83">
        <v>56896519.596439168</v>
      </c>
      <c r="N236" s="83">
        <v>12353324.479985304</v>
      </c>
      <c r="O236" s="81">
        <v>0.27733359602266372</v>
      </c>
      <c r="P236" s="80">
        <v>9824904.9443565346</v>
      </c>
      <c r="Q236" s="80">
        <v>2009102.7263742313</v>
      </c>
      <c r="R236" s="81">
        <v>0.25705649533348779</v>
      </c>
    </row>
    <row r="237" spans="1:18">
      <c r="A237" s="954" t="s">
        <v>284</v>
      </c>
      <c r="B237" s="954" t="s">
        <v>249</v>
      </c>
      <c r="C237" s="954" t="s">
        <v>350</v>
      </c>
      <c r="D237" s="87" t="s">
        <v>321</v>
      </c>
      <c r="E237" s="88">
        <v>178223.38029526174</v>
      </c>
      <c r="F237" s="88">
        <v>11236.130892641464</v>
      </c>
      <c r="G237" s="84">
        <v>6.728735836321377E-2</v>
      </c>
      <c r="H237" s="231">
        <v>3.0381317952164382E-3</v>
      </c>
      <c r="I237" s="231">
        <v>1.6857495566536184E-4</v>
      </c>
      <c r="J237" s="85">
        <v>7.9427288419981723</v>
      </c>
      <c r="K237" s="85">
        <v>-0.19195562236966079</v>
      </c>
      <c r="L237" s="84">
        <v>-2.3597181084340699E-2</v>
      </c>
      <c r="M237" s="86">
        <v>1415579.9829895841</v>
      </c>
      <c r="N237" s="86">
        <v>57191.399526572088</v>
      </c>
      <c r="O237" s="84">
        <v>4.2102385298889232E-2</v>
      </c>
      <c r="P237" s="88">
        <v>201016.60719931126</v>
      </c>
      <c r="Q237" s="88">
        <v>10976.375860452215</v>
      </c>
      <c r="R237" s="84">
        <v>5.7758169326158827E-2</v>
      </c>
    </row>
    <row r="238" spans="1:18">
      <c r="A238" s="954" t="s">
        <v>284</v>
      </c>
      <c r="B238" s="954" t="s">
        <v>249</v>
      </c>
      <c r="C238" s="954" t="s">
        <v>350</v>
      </c>
      <c r="D238" s="235" t="s">
        <v>112</v>
      </c>
      <c r="E238" s="80">
        <v>8322904.7925501857</v>
      </c>
      <c r="F238" s="80">
        <v>50750.431114317849</v>
      </c>
      <c r="G238" s="81">
        <v>6.135092370968361E-3</v>
      </c>
      <c r="H238" s="230">
        <v>0.14187858875145717</v>
      </c>
      <c r="I238" s="230">
        <v>-2.724869180848466E-4</v>
      </c>
      <c r="J238" s="82">
        <v>8.9316041759468412</v>
      </c>
      <c r="K238" s="82">
        <v>0.53562504522319365</v>
      </c>
      <c r="L238" s="81">
        <v>6.3795423604992726E-2</v>
      </c>
      <c r="M238" s="83">
        <v>74336891.20114921</v>
      </c>
      <c r="N238" s="83">
        <v>4884055.8164090663</v>
      </c>
      <c r="O238" s="81">
        <v>7.0321906792622735E-2</v>
      </c>
      <c r="P238" s="80">
        <v>7647890.6240243008</v>
      </c>
      <c r="Q238" s="80">
        <v>214431.03269303311</v>
      </c>
      <c r="R238" s="81">
        <v>2.8846734156340571E-2</v>
      </c>
    </row>
    <row r="239" spans="1:18">
      <c r="A239" s="954" t="s">
        <v>284</v>
      </c>
      <c r="B239" s="954" t="s">
        <v>249</v>
      </c>
      <c r="C239" s="954" t="s">
        <v>350</v>
      </c>
      <c r="D239" s="87" t="s">
        <v>322</v>
      </c>
      <c r="E239" s="88">
        <v>854689.30998541228</v>
      </c>
      <c r="F239" s="88">
        <v>-73477.268406298361</v>
      </c>
      <c r="G239" s="84">
        <v>-7.9163880834426062E-2</v>
      </c>
      <c r="H239" s="231">
        <v>1.4569686442914554E-2</v>
      </c>
      <c r="I239" s="231">
        <v>-1.3801945377878017E-3</v>
      </c>
      <c r="J239" s="85">
        <v>9.1388145414415778</v>
      </c>
      <c r="K239" s="85">
        <v>-3.7644456843906937E-2</v>
      </c>
      <c r="L239" s="84">
        <v>-4.102285734719718E-3</v>
      </c>
      <c r="M239" s="86">
        <v>7810847.0945093548</v>
      </c>
      <c r="N239" s="86">
        <v>-706435.45568110887</v>
      </c>
      <c r="O239" s="84">
        <v>-8.294141371009367E-2</v>
      </c>
      <c r="P239" s="88">
        <v>1576019.1197957767</v>
      </c>
      <c r="Q239" s="88">
        <v>-104120.66975644743</v>
      </c>
      <c r="R239" s="84">
        <v>-6.1971432617637573E-2</v>
      </c>
    </row>
    <row r="240" spans="1:18">
      <c r="A240" s="954" t="s">
        <v>284</v>
      </c>
      <c r="B240" s="954" t="s">
        <v>249</v>
      </c>
      <c r="C240" s="954" t="s">
        <v>350</v>
      </c>
      <c r="D240" s="235" t="s">
        <v>323</v>
      </c>
      <c r="E240" s="80">
        <v>91256.253629454179</v>
      </c>
      <c r="F240" s="80">
        <v>-31503.634884117972</v>
      </c>
      <c r="G240" s="81">
        <v>-0.25662808320842501</v>
      </c>
      <c r="H240" s="230">
        <v>1.5556237638668063E-3</v>
      </c>
      <c r="I240" s="230">
        <v>-5.5391740749116095E-4</v>
      </c>
      <c r="J240" s="82">
        <v>22.708140913166275</v>
      </c>
      <c r="K240" s="82">
        <v>4.0766853635780151</v>
      </c>
      <c r="L240" s="81">
        <v>0.2188065957985825</v>
      </c>
      <c r="M240" s="83">
        <v>2072259.8666252869</v>
      </c>
      <c r="N240" s="83">
        <v>-214935.53948774305</v>
      </c>
      <c r="O240" s="81">
        <v>-9.3973404682993339E-2</v>
      </c>
      <c r="P240" s="80">
        <v>241824.86405268381</v>
      </c>
      <c r="Q240" s="80">
        <v>-72311.030779999914</v>
      </c>
      <c r="R240" s="81">
        <v>-0.230190283789487</v>
      </c>
    </row>
    <row r="241" spans="1:18">
      <c r="A241" s="954" t="s">
        <v>284</v>
      </c>
      <c r="B241" s="954" t="s">
        <v>249</v>
      </c>
      <c r="C241" s="954" t="s">
        <v>350</v>
      </c>
      <c r="D241" s="87" t="s">
        <v>102</v>
      </c>
      <c r="E241" s="88">
        <v>3077309.9567972142</v>
      </c>
      <c r="F241" s="88">
        <v>712437.50376126822</v>
      </c>
      <c r="G241" s="84">
        <v>0.30125832065347297</v>
      </c>
      <c r="H241" s="231">
        <v>5.2458174724286169E-2</v>
      </c>
      <c r="I241" s="231">
        <v>1.1819527482943286E-2</v>
      </c>
      <c r="J241" s="85">
        <v>6.4473922379572723</v>
      </c>
      <c r="K241" s="85">
        <v>-0.10238910620463137</v>
      </c>
      <c r="L241" s="84">
        <v>-1.5632446462643383E-2</v>
      </c>
      <c r="M241" s="86">
        <v>19840624.329242989</v>
      </c>
      <c r="N241" s="86">
        <v>4351226.8550257515</v>
      </c>
      <c r="O241" s="84">
        <v>0.28091646962178835</v>
      </c>
      <c r="P241" s="88">
        <v>3745153.3334444906</v>
      </c>
      <c r="Q241" s="88">
        <v>724186.57040618872</v>
      </c>
      <c r="R241" s="84">
        <v>0.23972013835658576</v>
      </c>
    </row>
    <row r="242" spans="1:18">
      <c r="A242" s="954" t="s">
        <v>284</v>
      </c>
      <c r="B242" s="954" t="s">
        <v>249</v>
      </c>
      <c r="C242" s="954" t="s">
        <v>350</v>
      </c>
      <c r="D242" s="235" t="s">
        <v>90</v>
      </c>
      <c r="E242" s="80">
        <v>62832313.71459689</v>
      </c>
      <c r="F242" s="80">
        <v>1516612.7322822735</v>
      </c>
      <c r="G242" s="81">
        <v>2.4734492274983734E-2</v>
      </c>
      <c r="H242" s="230">
        <v>1.0710875854059074</v>
      </c>
      <c r="I242" s="230">
        <v>1.7420974601138672E-2</v>
      </c>
      <c r="J242" s="82">
        <v>9.54351415256175</v>
      </c>
      <c r="K242" s="82">
        <v>-8.5182470776413055E-2</v>
      </c>
      <c r="L242" s="81">
        <v>-8.8467291169966496E-3</v>
      </c>
      <c r="M242" s="83">
        <v>599641075.17345512</v>
      </c>
      <c r="N242" s="83">
        <v>9250792.167429924</v>
      </c>
      <c r="O242" s="81">
        <v>1.5668943804983855E-2</v>
      </c>
      <c r="P242" s="80">
        <v>114214311.85754478</v>
      </c>
      <c r="Q242" s="80">
        <v>2309539.6017089188</v>
      </c>
      <c r="R242" s="81">
        <v>2.0638437084960652E-2</v>
      </c>
    </row>
    <row r="243" spans="1:18">
      <c r="A243" s="954" t="s">
        <v>284</v>
      </c>
      <c r="B243" s="954" t="s">
        <v>249</v>
      </c>
      <c r="C243" s="954" t="s">
        <v>350</v>
      </c>
      <c r="D243" s="87" t="s">
        <v>106</v>
      </c>
      <c r="E243" s="88">
        <v>1927473.7296515463</v>
      </c>
      <c r="F243" s="88">
        <v>-130635.60941165895</v>
      </c>
      <c r="G243" s="84">
        <v>-6.3473600227245797E-2</v>
      </c>
      <c r="H243" s="231">
        <v>3.2857188617998974E-2</v>
      </c>
      <c r="I243" s="231">
        <v>-2.5099531942075273E-3</v>
      </c>
      <c r="J243" s="85">
        <v>13.279129170231618</v>
      </c>
      <c r="K243" s="85">
        <v>0.47889435686928117</v>
      </c>
      <c r="L243" s="84">
        <v>3.7412935297824142E-2</v>
      </c>
      <c r="M243" s="86">
        <v>25595172.62827098</v>
      </c>
      <c r="N243" s="86">
        <v>-749110.18331201002</v>
      </c>
      <c r="O243" s="84">
        <v>-2.8435398627843573E-2</v>
      </c>
      <c r="P243" s="88">
        <v>4008283.3956774124</v>
      </c>
      <c r="Q243" s="88">
        <v>-183393.40186666837</v>
      </c>
      <c r="R243" s="84">
        <v>-4.3751799273770167E-2</v>
      </c>
    </row>
    <row r="244" spans="1:18">
      <c r="A244" s="954" t="s">
        <v>284</v>
      </c>
      <c r="B244" s="954" t="s">
        <v>249</v>
      </c>
      <c r="C244" s="954" t="s">
        <v>350</v>
      </c>
      <c r="D244" s="235" t="s">
        <v>324</v>
      </c>
      <c r="E244" s="80">
        <v>21590791.186718415</v>
      </c>
      <c r="F244" s="80">
        <v>201480.02017751709</v>
      </c>
      <c r="G244" s="81">
        <v>9.4196591282794759E-3</v>
      </c>
      <c r="H244" s="230">
        <v>0.36805310885460751</v>
      </c>
      <c r="I244" s="230">
        <v>4.9304441372005625E-4</v>
      </c>
      <c r="J244" s="82">
        <v>13.293815294557463</v>
      </c>
      <c r="K244" s="82">
        <v>-0.16625113224106514</v>
      </c>
      <c r="L244" s="81">
        <v>-1.2351434752956705E-2</v>
      </c>
      <c r="M244" s="83">
        <v>287023990.09959376</v>
      </c>
      <c r="N244" s="83">
        <v>-877559.02551025152</v>
      </c>
      <c r="O244" s="81">
        <v>-3.0481219297952412E-3</v>
      </c>
      <c r="P244" s="80">
        <v>57302723.841312841</v>
      </c>
      <c r="Q244" s="80">
        <v>-97402.625401839614</v>
      </c>
      <c r="R244" s="81">
        <v>-1.6969061114930064E-3</v>
      </c>
    </row>
    <row r="245" spans="1:18">
      <c r="A245" s="954" t="s">
        <v>284</v>
      </c>
      <c r="B245" s="954" t="s">
        <v>249</v>
      </c>
      <c r="C245" s="954" t="s">
        <v>350</v>
      </c>
      <c r="D245" s="87" t="s">
        <v>103</v>
      </c>
      <c r="E245" s="88">
        <v>2205158.9098318303</v>
      </c>
      <c r="F245" s="88">
        <v>-280412.83664300991</v>
      </c>
      <c r="G245" s="84">
        <v>-0.11281623113100846</v>
      </c>
      <c r="H245" s="231">
        <v>3.7590822182621442E-2</v>
      </c>
      <c r="I245" s="231">
        <v>-5.1219563726726883E-3</v>
      </c>
      <c r="J245" s="85">
        <v>13.637142669953546</v>
      </c>
      <c r="K245" s="85">
        <v>0.34900369731349379</v>
      </c>
      <c r="L245" s="84">
        <v>2.626430217444924E-2</v>
      </c>
      <c r="M245" s="86">
        <v>30072066.663295899</v>
      </c>
      <c r="N245" s="86">
        <v>-2956556.1303294264</v>
      </c>
      <c r="O245" s="84">
        <v>-8.9514968541166515E-2</v>
      </c>
      <c r="P245" s="88">
        <v>6169268.5209216531</v>
      </c>
      <c r="Q245" s="88">
        <v>-519094.86148134992</v>
      </c>
      <c r="R245" s="84">
        <v>-7.761164156347751E-2</v>
      </c>
    </row>
    <row r="246" spans="1:18">
      <c r="A246" s="954" t="s">
        <v>284</v>
      </c>
      <c r="B246" s="954" t="s">
        <v>249</v>
      </c>
      <c r="C246" s="954" t="s">
        <v>350</v>
      </c>
      <c r="D246" s="235" t="s">
        <v>93</v>
      </c>
      <c r="E246" s="80">
        <v>51171521.673138976</v>
      </c>
      <c r="F246" s="80">
        <v>3997526.2612082809</v>
      </c>
      <c r="G246" s="81">
        <v>8.4740040064473179E-2</v>
      </c>
      <c r="H246" s="230">
        <v>0.87230882248564245</v>
      </c>
      <c r="I246" s="230">
        <v>6.1657340605896671E-2</v>
      </c>
      <c r="J246" s="82">
        <v>8.0614492468213736</v>
      </c>
      <c r="K246" s="82">
        <v>-0.2919700884167149</v>
      </c>
      <c r="L246" s="81">
        <v>-3.4952164700396089E-2</v>
      </c>
      <c r="M246" s="83">
        <v>412516624.85062981</v>
      </c>
      <c r="N246" s="83">
        <v>18452459.456175029</v>
      </c>
      <c r="O246" s="81">
        <v>4.6826027527025402E-2</v>
      </c>
      <c r="P246" s="80">
        <v>93490183.975324556</v>
      </c>
      <c r="Q246" s="80">
        <v>8002335.1656674296</v>
      </c>
      <c r="R246" s="81">
        <v>9.3607866814908625E-2</v>
      </c>
    </row>
    <row r="247" spans="1:18">
      <c r="A247" s="954" t="s">
        <v>284</v>
      </c>
      <c r="B247" s="954" t="s">
        <v>249</v>
      </c>
      <c r="C247" s="954" t="s">
        <v>350</v>
      </c>
      <c r="D247" s="87" t="s">
        <v>101</v>
      </c>
      <c r="E247" s="88">
        <v>8919807.7251020838</v>
      </c>
      <c r="F247" s="88">
        <v>-282346.92750353739</v>
      </c>
      <c r="G247" s="84">
        <v>-3.0682697494503627E-2</v>
      </c>
      <c r="H247" s="231">
        <v>0.15205385181200223</v>
      </c>
      <c r="I247" s="231">
        <v>-6.0786158851204308E-3</v>
      </c>
      <c r="J247" s="85">
        <v>17.967076985136583</v>
      </c>
      <c r="K247" s="85">
        <v>1.7029401958850983</v>
      </c>
      <c r="L247" s="84">
        <v>0.10470523077563662</v>
      </c>
      <c r="M247" s="86">
        <v>160262872.08952513</v>
      </c>
      <c r="N247" s="86">
        <v>10597770.063700348</v>
      </c>
      <c r="O247" s="84">
        <v>7.0809894359151929E-2</v>
      </c>
      <c r="P247" s="88">
        <v>17882426.875042435</v>
      </c>
      <c r="Q247" s="88">
        <v>-239896.67762782797</v>
      </c>
      <c r="R247" s="84">
        <v>-1.323763351485246E-2</v>
      </c>
    </row>
    <row r="248" spans="1:18">
      <c r="A248" s="954" t="s">
        <v>284</v>
      </c>
      <c r="B248" s="954" t="s">
        <v>249</v>
      </c>
      <c r="C248" s="954" t="s">
        <v>350</v>
      </c>
      <c r="D248" s="235" t="s">
        <v>94</v>
      </c>
      <c r="E248" s="80">
        <v>30488191.346871782</v>
      </c>
      <c r="F248" s="80">
        <v>-1812341.3657611609</v>
      </c>
      <c r="G248" s="81">
        <v>-5.6108714425392205E-2</v>
      </c>
      <c r="H248" s="230">
        <v>0.51972498420868762</v>
      </c>
      <c r="I248" s="230">
        <v>-3.5336644138756257E-2</v>
      </c>
      <c r="J248" s="82">
        <v>7.3294507602169041</v>
      </c>
      <c r="K248" s="82">
        <v>0.13651937539732106</v>
      </c>
      <c r="L248" s="81">
        <v>1.8979657679682609E-2</v>
      </c>
      <c r="M248" s="83">
        <v>223461697.24496782</v>
      </c>
      <c r="N248" s="83">
        <v>-8873818.2501212955</v>
      </c>
      <c r="O248" s="81">
        <v>-3.8193980938350608E-2</v>
      </c>
      <c r="P248" s="80">
        <v>48426686.936667606</v>
      </c>
      <c r="Q248" s="80">
        <v>-2185510.8407716006</v>
      </c>
      <c r="R248" s="81">
        <v>-4.3181504395088915E-2</v>
      </c>
    </row>
    <row r="249" spans="1:18">
      <c r="A249" s="954" t="s">
        <v>284</v>
      </c>
      <c r="B249" s="954" t="s">
        <v>249</v>
      </c>
      <c r="C249" s="954" t="s">
        <v>350</v>
      </c>
      <c r="D249" s="87" t="s">
        <v>107</v>
      </c>
      <c r="E249" s="88">
        <v>8039386.1488690386</v>
      </c>
      <c r="F249" s="88">
        <v>-352714.39439284708</v>
      </c>
      <c r="G249" s="84">
        <v>-4.2029333725755409E-2</v>
      </c>
      <c r="H249" s="231">
        <v>0.13704551351476649</v>
      </c>
      <c r="I249" s="231">
        <v>-7.1667517825357296E-3</v>
      </c>
      <c r="J249" s="85">
        <v>8.8288710027422148</v>
      </c>
      <c r="K249" s="85">
        <v>0.78885268664994257</v>
      </c>
      <c r="L249" s="84">
        <v>9.8115782282614541E-2</v>
      </c>
      <c r="M249" s="86">
        <v>70978703.249597266</v>
      </c>
      <c r="N249" s="86">
        <v>3506061.1712837964</v>
      </c>
      <c r="O249" s="84">
        <v>5.1962707599539623E-2</v>
      </c>
      <c r="P249" s="88">
        <v>7486673.8023707084</v>
      </c>
      <c r="Q249" s="88">
        <v>-442932.49035687279</v>
      </c>
      <c r="R249" s="84">
        <v>-5.5858068358714867E-2</v>
      </c>
    </row>
    <row r="250" spans="1:18">
      <c r="A250" s="954" t="s">
        <v>284</v>
      </c>
      <c r="B250" s="954" t="s">
        <v>249</v>
      </c>
      <c r="C250" s="954" t="s">
        <v>350</v>
      </c>
      <c r="D250" s="235" t="s">
        <v>325</v>
      </c>
      <c r="E250" s="80">
        <v>5800638.0015409859</v>
      </c>
      <c r="F250" s="80">
        <v>67979.578973753378</v>
      </c>
      <c r="G250" s="81">
        <v>1.1858299232716253E-2</v>
      </c>
      <c r="H250" s="230">
        <v>9.8882103547953737E-2</v>
      </c>
      <c r="I250" s="230">
        <v>3.7045523865616992E-4</v>
      </c>
      <c r="J250" s="82">
        <v>15.286314295769261</v>
      </c>
      <c r="K250" s="82">
        <v>-6.181578593858994E-2</v>
      </c>
      <c r="L250" s="81">
        <v>-4.0275776664326678E-3</v>
      </c>
      <c r="M250" s="83">
        <v>88670375.607538402</v>
      </c>
      <c r="N250" s="83">
        <v>684788.42397838831</v>
      </c>
      <c r="O250" s="81">
        <v>7.7829613451319913E-3</v>
      </c>
      <c r="P250" s="80">
        <v>6861869.9475005409</v>
      </c>
      <c r="Q250" s="80">
        <v>-180266.56668203324</v>
      </c>
      <c r="R250" s="81">
        <v>-2.5598277783877629E-2</v>
      </c>
    </row>
    <row r="251" spans="1:18">
      <c r="A251" s="954" t="s">
        <v>284</v>
      </c>
      <c r="B251" s="954" t="s">
        <v>249</v>
      </c>
      <c r="C251" s="954" t="s">
        <v>350</v>
      </c>
      <c r="D251" s="87" t="s">
        <v>326</v>
      </c>
      <c r="E251" s="88">
        <v>449527.39292933349</v>
      </c>
      <c r="F251" s="88">
        <v>-7578.4663199895294</v>
      </c>
      <c r="G251" s="84">
        <v>-1.6579236880566749E-2</v>
      </c>
      <c r="H251" s="231">
        <v>7.6629871064995761E-3</v>
      </c>
      <c r="I251" s="231">
        <v>-1.9205122427242739E-4</v>
      </c>
      <c r="J251" s="85">
        <v>5.8678264630832588</v>
      </c>
      <c r="K251" s="85">
        <v>-3.5956855818822575E-2</v>
      </c>
      <c r="L251" s="84">
        <v>-6.0904768817818715E-3</v>
      </c>
      <c r="M251" s="86">
        <v>2637748.7321115695</v>
      </c>
      <c r="N251" s="86">
        <v>-60905.214696986601</v>
      </c>
      <c r="O251" s="84">
        <v>-2.2568738303409913E-2</v>
      </c>
      <c r="P251" s="88">
        <v>479737.66030109092</v>
      </c>
      <c r="Q251" s="88">
        <v>-18412.198843366408</v>
      </c>
      <c r="R251" s="84">
        <v>-3.6961164407409972E-2</v>
      </c>
    </row>
    <row r="252" spans="1:18">
      <c r="A252" s="954" t="s">
        <v>284</v>
      </c>
      <c r="B252" s="954" t="s">
        <v>249</v>
      </c>
      <c r="C252" s="954" t="s">
        <v>350</v>
      </c>
      <c r="D252" s="235" t="s">
        <v>327</v>
      </c>
      <c r="E252" s="80">
        <v>43009.467911526561</v>
      </c>
      <c r="F252" s="80">
        <v>-4315.1407286077738</v>
      </c>
      <c r="G252" s="81">
        <v>-9.1181752001816982E-2</v>
      </c>
      <c r="H252" s="230">
        <v>7.3317222320030224E-4</v>
      </c>
      <c r="I252" s="230">
        <v>-8.0067439637359467E-5</v>
      </c>
      <c r="J252" s="82">
        <v>8.8048458965721039</v>
      </c>
      <c r="K252" s="82">
        <v>0.34920104763965298</v>
      </c>
      <c r="L252" s="81">
        <v>4.1297979501083305E-2</v>
      </c>
      <c r="M252" s="83">
        <v>378691.73705455422</v>
      </c>
      <c r="N252" s="83">
        <v>-21468.346221141808</v>
      </c>
      <c r="O252" s="81">
        <v>-5.3649394625777509E-2</v>
      </c>
      <c r="P252" s="80">
        <v>60180.603514671326</v>
      </c>
      <c r="Q252" s="80">
        <v>-6169.4960386753082</v>
      </c>
      <c r="R252" s="81">
        <v>-9.2983975611293943E-2</v>
      </c>
    </row>
    <row r="253" spans="1:18">
      <c r="A253" s="954" t="s">
        <v>284</v>
      </c>
      <c r="B253" s="954" t="s">
        <v>249</v>
      </c>
      <c r="C253" s="954" t="s">
        <v>350</v>
      </c>
      <c r="D253" s="87" t="s">
        <v>85</v>
      </c>
      <c r="E253" s="88">
        <v>88950817.375732988</v>
      </c>
      <c r="F253" s="88">
        <v>-251622.67312850058</v>
      </c>
      <c r="G253" s="84">
        <v>-2.8208048231715618E-3</v>
      </c>
      <c r="H253" s="231">
        <v>1.5163235375290993</v>
      </c>
      <c r="I253" s="231">
        <v>-1.6556804308777373E-2</v>
      </c>
      <c r="J253" s="85">
        <v>4.63431129532984</v>
      </c>
      <c r="K253" s="85">
        <v>-0.18833157428191871</v>
      </c>
      <c r="L253" s="84">
        <v>-3.9051528254067075E-2</v>
      </c>
      <c r="M253" s="86">
        <v>412225777.69318122</v>
      </c>
      <c r="N253" s="86">
        <v>-17965733.760430992</v>
      </c>
      <c r="O253" s="84">
        <v>-4.1762176337987199E-2</v>
      </c>
      <c r="P253" s="88">
        <v>110834737.08017911</v>
      </c>
      <c r="Q253" s="88">
        <v>-2497413.1277140528</v>
      </c>
      <c r="R253" s="84">
        <v>-2.2036228229437734E-2</v>
      </c>
    </row>
    <row r="254" spans="1:18">
      <c r="A254" s="954" t="s">
        <v>284</v>
      </c>
      <c r="B254" s="954" t="s">
        <v>249</v>
      </c>
      <c r="C254" s="954" t="s">
        <v>350</v>
      </c>
      <c r="D254" s="235" t="s">
        <v>84</v>
      </c>
      <c r="E254" s="80">
        <v>889570408.92633438</v>
      </c>
      <c r="F254" s="80">
        <v>20285842.504763365</v>
      </c>
      <c r="G254" s="81">
        <v>2.3336250623050264E-2</v>
      </c>
      <c r="H254" s="230">
        <v>15.164296283491812</v>
      </c>
      <c r="I254" s="230">
        <v>0.22626070284184685</v>
      </c>
      <c r="J254" s="82">
        <v>4.7829948737033909</v>
      </c>
      <c r="K254" s="82">
        <v>-7.4331916165590428E-2</v>
      </c>
      <c r="L254" s="81">
        <v>-1.5303050295200626E-2</v>
      </c>
      <c r="M254" s="83">
        <v>4254810705.6928864</v>
      </c>
      <c r="N254" s="83">
        <v>32411493.19374752</v>
      </c>
      <c r="O254" s="81">
        <v>7.6760845108636514E-3</v>
      </c>
      <c r="P254" s="80">
        <v>899253653.22281837</v>
      </c>
      <c r="Q254" s="80">
        <v>17919797.619304895</v>
      </c>
      <c r="R254" s="81">
        <v>2.0332587367852678E-2</v>
      </c>
    </row>
    <row r="255" spans="1:18">
      <c r="A255" s="954" t="s">
        <v>284</v>
      </c>
      <c r="B255" s="954" t="s">
        <v>249</v>
      </c>
      <c r="C255" s="954" t="s">
        <v>350</v>
      </c>
      <c r="D255" s="87" t="s">
        <v>89</v>
      </c>
      <c r="E255" s="88">
        <v>49407746.087492824</v>
      </c>
      <c r="F255" s="88">
        <v>280432.80627188832</v>
      </c>
      <c r="G255" s="84">
        <v>5.7082870513719833E-3</v>
      </c>
      <c r="H255" s="231">
        <v>0.84224215739658093</v>
      </c>
      <c r="I255" s="231">
        <v>-1.9756995907913577E-3</v>
      </c>
      <c r="J255" s="85">
        <v>5.8927661711138937</v>
      </c>
      <c r="K255" s="85">
        <v>-0.21934440211592232</v>
      </c>
      <c r="L255" s="84">
        <v>-3.5886851111074453E-2</v>
      </c>
      <c r="M255" s="86">
        <v>291148294.73536253</v>
      </c>
      <c r="N255" s="86">
        <v>-9123276.2051615119</v>
      </c>
      <c r="O255" s="84">
        <v>-3.0383416507214382E-2</v>
      </c>
      <c r="P255" s="88">
        <v>80793804.290784821</v>
      </c>
      <c r="Q255" s="88">
        <v>9065.4363246560097</v>
      </c>
      <c r="R255" s="84">
        <v>1.1221718920188726E-4</v>
      </c>
    </row>
    <row r="256" spans="1:18">
      <c r="A256" s="954" t="s">
        <v>284</v>
      </c>
      <c r="B256" s="954" t="s">
        <v>249</v>
      </c>
      <c r="C256" s="954" t="s">
        <v>350</v>
      </c>
      <c r="D256" s="235" t="s">
        <v>105</v>
      </c>
      <c r="E256" s="80">
        <v>5795416.738189688</v>
      </c>
      <c r="F256" s="80">
        <v>-123860.67281592637</v>
      </c>
      <c r="G256" s="81">
        <v>-2.0924965027933017E-2</v>
      </c>
      <c r="H256" s="230">
        <v>9.8793097906985095E-2</v>
      </c>
      <c r="I256" s="230">
        <v>-2.9254646821703922E-3</v>
      </c>
      <c r="J256" s="82">
        <v>6.3012290134317039</v>
      </c>
      <c r="K256" s="82">
        <v>0.98910655573497586</v>
      </c>
      <c r="L256" s="81">
        <v>0.18619799592568889</v>
      </c>
      <c r="M256" s="83">
        <v>36518248.095608592</v>
      </c>
      <c r="N256" s="83">
        <v>5074321.6272687204</v>
      </c>
      <c r="O256" s="81">
        <v>0.16137684434473959</v>
      </c>
      <c r="P256" s="80">
        <v>6317321.8506135633</v>
      </c>
      <c r="Q256" s="80">
        <v>575459.51366233546</v>
      </c>
      <c r="R256" s="81">
        <v>0.10022175383046343</v>
      </c>
    </row>
    <row r="257" spans="1:18">
      <c r="A257" s="954" t="s">
        <v>284</v>
      </c>
      <c r="B257" s="954" t="s">
        <v>249</v>
      </c>
      <c r="C257" s="954" t="s">
        <v>350</v>
      </c>
      <c r="D257" s="87" t="s">
        <v>100</v>
      </c>
      <c r="E257" s="88">
        <v>20209932.980135396</v>
      </c>
      <c r="F257" s="88">
        <v>2324440.6124036238</v>
      </c>
      <c r="G257" s="84">
        <v>0.12996234963021083</v>
      </c>
      <c r="H257" s="231">
        <v>0.34451394572598087</v>
      </c>
      <c r="I257" s="231">
        <v>3.7164509549460767E-2</v>
      </c>
      <c r="J257" s="85">
        <v>4.1413834037052766</v>
      </c>
      <c r="K257" s="85">
        <v>-5.3475349573626652E-2</v>
      </c>
      <c r="L257" s="84">
        <v>-1.2747830789732252E-2</v>
      </c>
      <c r="M257" s="86">
        <v>83697081.033928648</v>
      </c>
      <c r="N257" s="86">
        <v>8669966.8184460104</v>
      </c>
      <c r="O257" s="84">
        <v>0.11555778079835664</v>
      </c>
      <c r="P257" s="88">
        <v>14761843.371134667</v>
      </c>
      <c r="Q257" s="88">
        <v>1675519.5706722047</v>
      </c>
      <c r="R257" s="84">
        <v>0.12803592484949769</v>
      </c>
    </row>
    <row r="258" spans="1:18">
      <c r="A258" s="954" t="s">
        <v>284</v>
      </c>
      <c r="B258" s="954" t="s">
        <v>249</v>
      </c>
      <c r="C258" s="954" t="s">
        <v>350</v>
      </c>
      <c r="D258" s="235" t="s">
        <v>86</v>
      </c>
      <c r="E258" s="80">
        <v>199832286.02043933</v>
      </c>
      <c r="F258" s="80">
        <v>4009553.4893084764</v>
      </c>
      <c r="G258" s="81">
        <v>2.0475424060743607E-2</v>
      </c>
      <c r="H258" s="230">
        <v>3.4064936983221554</v>
      </c>
      <c r="I258" s="230">
        <v>4.1419637371306273E-2</v>
      </c>
      <c r="J258" s="82">
        <v>9.372388746652403</v>
      </c>
      <c r="K258" s="82">
        <v>0.30683969996601057</v>
      </c>
      <c r="L258" s="81">
        <v>3.3846786155568319E-2</v>
      </c>
      <c r="M258" s="83">
        <v>1872905868.7157898</v>
      </c>
      <c r="N258" s="83">
        <v>97665282.498672247</v>
      </c>
      <c r="O258" s="81">
        <v>5.5015237515940542E-2</v>
      </c>
      <c r="P258" s="80">
        <v>402500268.4665544</v>
      </c>
      <c r="Q258" s="80">
        <v>8937849.4881168008</v>
      </c>
      <c r="R258" s="81">
        <v>2.2710119302845541E-2</v>
      </c>
    </row>
    <row r="259" spans="1:18">
      <c r="A259" s="954" t="s">
        <v>284</v>
      </c>
      <c r="B259" s="954" t="s">
        <v>249</v>
      </c>
      <c r="C259" s="954" t="s">
        <v>350</v>
      </c>
      <c r="D259" s="87" t="s">
        <v>328</v>
      </c>
      <c r="E259" s="88">
        <v>1995057.0326158775</v>
      </c>
      <c r="F259" s="88">
        <v>91396.204521761741</v>
      </c>
      <c r="G259" s="84">
        <v>4.8010760726355177E-2</v>
      </c>
      <c r="H259" s="231">
        <v>3.4009265193033718E-2</v>
      </c>
      <c r="I259" s="231">
        <v>1.2962109389810794E-3</v>
      </c>
      <c r="J259" s="85">
        <v>23.304232274650079</v>
      </c>
      <c r="K259" s="85">
        <v>1.3732998263344847</v>
      </c>
      <c r="L259" s="84">
        <v>6.2619308575726382E-2</v>
      </c>
      <c r="M259" s="86">
        <v>46493272.489254549</v>
      </c>
      <c r="N259" s="86">
        <v>4744215.463817969</v>
      </c>
      <c r="O259" s="84">
        <v>0.11363646994296053</v>
      </c>
      <c r="P259" s="88">
        <v>4839937.0169685194</v>
      </c>
      <c r="Q259" s="88">
        <v>223558.37129566446</v>
      </c>
      <c r="R259" s="84">
        <v>4.8427217187917641E-2</v>
      </c>
    </row>
    <row r="260" spans="1:18">
      <c r="A260" s="954" t="s">
        <v>284</v>
      </c>
      <c r="B260" s="954" t="s">
        <v>249</v>
      </c>
      <c r="C260" s="954" t="s">
        <v>350</v>
      </c>
      <c r="D260" s="235" t="s">
        <v>97</v>
      </c>
      <c r="E260" s="80">
        <v>6199885.5963863125</v>
      </c>
      <c r="F260" s="80">
        <v>-251153.25114604644</v>
      </c>
      <c r="G260" s="81">
        <v>-3.8932218063160044E-2</v>
      </c>
      <c r="H260" s="230">
        <v>0.10568798283300467</v>
      </c>
      <c r="I260" s="230">
        <v>-5.1685209621629563E-3</v>
      </c>
      <c r="J260" s="82">
        <v>14.72871404197681</v>
      </c>
      <c r="K260" s="82">
        <v>1.0180952673118373</v>
      </c>
      <c r="L260" s="81">
        <v>7.4255967877475695E-2</v>
      </c>
      <c r="M260" s="83">
        <v>91316342.04214485</v>
      </c>
      <c r="N260" s="83">
        <v>2868607.7030746043</v>
      </c>
      <c r="O260" s="81">
        <v>3.243280028041879E-2</v>
      </c>
      <c r="P260" s="80">
        <v>7639405.7071366403</v>
      </c>
      <c r="Q260" s="80">
        <v>-261620.68192708679</v>
      </c>
      <c r="R260" s="81">
        <v>-3.3112239985581021E-2</v>
      </c>
    </row>
    <row r="261" spans="1:18">
      <c r="A261" s="954" t="s">
        <v>284</v>
      </c>
      <c r="B261" s="954" t="s">
        <v>249</v>
      </c>
      <c r="C261" s="954" t="s">
        <v>350</v>
      </c>
      <c r="D261" s="87" t="s">
        <v>88</v>
      </c>
      <c r="E261" s="88">
        <v>92650744.850758389</v>
      </c>
      <c r="F261" s="88">
        <v>2234334.1734509468</v>
      </c>
      <c r="G261" s="84">
        <v>2.4711599992895052E-2</v>
      </c>
      <c r="H261" s="231">
        <v>1.579395325771735</v>
      </c>
      <c r="I261" s="231">
        <v>2.5653764096216447E-2</v>
      </c>
      <c r="J261" s="85">
        <v>6.1604799919734141</v>
      </c>
      <c r="K261" s="85">
        <v>-0.2005798774134071</v>
      </c>
      <c r="L261" s="84">
        <v>-3.153246181170468E-2</v>
      </c>
      <c r="M261" s="86">
        <v>570773059.89453089</v>
      </c>
      <c r="N261" s="86">
        <v>-4371141.5988875628</v>
      </c>
      <c r="O261" s="84">
        <v>-7.6000794018916719E-3</v>
      </c>
      <c r="P261" s="88">
        <v>163581206.71202096</v>
      </c>
      <c r="Q261" s="88">
        <v>4277698.208039552</v>
      </c>
      <c r="R261" s="84">
        <v>2.685250468248564E-2</v>
      </c>
    </row>
    <row r="262" spans="1:18">
      <c r="A262" s="954" t="s">
        <v>284</v>
      </c>
      <c r="B262" s="954" t="s">
        <v>249</v>
      </c>
      <c r="C262" s="954" t="s">
        <v>350</v>
      </c>
      <c r="D262" s="235" t="s">
        <v>329</v>
      </c>
      <c r="E262" s="80">
        <v>664745.75372866821</v>
      </c>
      <c r="F262" s="80">
        <v>95724.38975383155</v>
      </c>
      <c r="G262" s="81">
        <v>0.16822635460496468</v>
      </c>
      <c r="H262" s="230">
        <v>1.133176358114377E-2</v>
      </c>
      <c r="I262" s="230">
        <v>1.5535370836956761E-3</v>
      </c>
      <c r="J262" s="82">
        <v>5.4015571534747968</v>
      </c>
      <c r="K262" s="82">
        <v>-0.90111400061594704</v>
      </c>
      <c r="L262" s="81">
        <v>-0.14297334869376449</v>
      </c>
      <c r="M262" s="83">
        <v>3590662.1812950834</v>
      </c>
      <c r="N262" s="83">
        <v>4307.6445095106028</v>
      </c>
      <c r="O262" s="81">
        <v>1.2011206547837621E-3</v>
      </c>
      <c r="P262" s="80">
        <v>652359.20095867582</v>
      </c>
      <c r="Q262" s="80">
        <v>-4059.5899104910204</v>
      </c>
      <c r="R262" s="81">
        <v>-6.184451095794654E-3</v>
      </c>
    </row>
    <row r="263" spans="1:18">
      <c r="A263" s="954" t="s">
        <v>284</v>
      </c>
      <c r="B263" s="954" t="s">
        <v>249</v>
      </c>
      <c r="C263" s="954" t="s">
        <v>350</v>
      </c>
      <c r="D263" s="87" t="s">
        <v>99</v>
      </c>
      <c r="E263" s="88">
        <v>18032004.876913644</v>
      </c>
      <c r="F263" s="88">
        <v>514616.01394250989</v>
      </c>
      <c r="G263" s="84">
        <v>2.9377438496574287E-2</v>
      </c>
      <c r="H263" s="231">
        <v>0.30738732066067598</v>
      </c>
      <c r="I263" s="231">
        <v>6.3634808008051769E-3</v>
      </c>
      <c r="J263" s="85">
        <v>5.1009181773960064</v>
      </c>
      <c r="K263" s="85">
        <v>5.7811024010800516E-2</v>
      </c>
      <c r="L263" s="84">
        <v>1.1463374116886379E-2</v>
      </c>
      <c r="M263" s="86">
        <v>91979781.451542243</v>
      </c>
      <c r="N263" s="86">
        <v>3637712.3680621833</v>
      </c>
      <c r="O263" s="84">
        <v>4.1177577181542767E-2</v>
      </c>
      <c r="P263" s="88">
        <v>15753239.708349004</v>
      </c>
      <c r="Q263" s="88">
        <v>655708.91749964654</v>
      </c>
      <c r="R263" s="84">
        <v>4.3431533711265749E-2</v>
      </c>
    </row>
    <row r="264" spans="1:18">
      <c r="A264" s="954" t="s">
        <v>284</v>
      </c>
      <c r="B264" s="954" t="s">
        <v>249</v>
      </c>
      <c r="C264" s="954" t="s">
        <v>350</v>
      </c>
      <c r="D264" s="235" t="s">
        <v>104</v>
      </c>
      <c r="E264" s="80">
        <v>7894400.3362304457</v>
      </c>
      <c r="F264" s="80">
        <v>785872.10370113328</v>
      </c>
      <c r="G264" s="81">
        <v>0.11055341949757005</v>
      </c>
      <c r="H264" s="230">
        <v>0.13457397467119361</v>
      </c>
      <c r="I264" s="230">
        <v>1.2418984504163927E-2</v>
      </c>
      <c r="J264" s="82">
        <v>5.8776828142406252</v>
      </c>
      <c r="K264" s="82">
        <v>5.5631062708331847E-2</v>
      </c>
      <c r="L264" s="81">
        <v>9.555233289310839E-3</v>
      </c>
      <c r="M264" s="83">
        <v>46400781.184997104</v>
      </c>
      <c r="N264" s="83">
        <v>5014561.9379830658</v>
      </c>
      <c r="O264" s="81">
        <v>0.12116501650111129</v>
      </c>
      <c r="P264" s="80">
        <v>6739607.2650852334</v>
      </c>
      <c r="Q264" s="80">
        <v>862824.00197314285</v>
      </c>
      <c r="R264" s="81">
        <v>0.14681909530150489</v>
      </c>
    </row>
    <row r="265" spans="1:18">
      <c r="A265" s="954" t="s">
        <v>284</v>
      </c>
      <c r="B265" s="954" t="s">
        <v>249</v>
      </c>
      <c r="C265" s="954" t="s">
        <v>350</v>
      </c>
      <c r="D265" s="87" t="s">
        <v>330</v>
      </c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>
      <c r="A266" s="954" t="s">
        <v>284</v>
      </c>
      <c r="B266" s="954" t="s">
        <v>249</v>
      </c>
      <c r="C266" s="954" t="s">
        <v>350</v>
      </c>
      <c r="D266" s="235" t="s">
        <v>87</v>
      </c>
      <c r="E266" s="80">
        <v>91068422.295168057</v>
      </c>
      <c r="F266" s="80">
        <v>3448681.3953849822</v>
      </c>
      <c r="G266" s="81">
        <v>3.9359639277288944E-2</v>
      </c>
      <c r="H266" s="230">
        <v>1.5524218475532048</v>
      </c>
      <c r="I266" s="230">
        <v>4.6739062321816904E-2</v>
      </c>
      <c r="J266" s="82">
        <v>5.1104740429412674</v>
      </c>
      <c r="K266" s="82">
        <v>2.4010910516567563E-3</v>
      </c>
      <c r="L266" s="81">
        <v>4.7005809710852497E-4</v>
      </c>
      <c r="M266" s="83">
        <v>465402808.27107012</v>
      </c>
      <c r="N266" s="83">
        <v>17834779.72931236</v>
      </c>
      <c r="O266" s="81">
        <v>3.9848198691538994E-2</v>
      </c>
      <c r="P266" s="80">
        <v>97959939.41261068</v>
      </c>
      <c r="Q266" s="80">
        <v>3845525.9292013496</v>
      </c>
      <c r="R266" s="81">
        <v>4.0860116818124209E-2</v>
      </c>
    </row>
    <row r="267" spans="1:18">
      <c r="A267" s="954" t="s">
        <v>284</v>
      </c>
      <c r="B267" s="954" t="s">
        <v>249</v>
      </c>
      <c r="C267" s="954" t="s">
        <v>350</v>
      </c>
      <c r="D267" s="87" t="s">
        <v>109</v>
      </c>
      <c r="E267" s="88">
        <v>103776936.84939872</v>
      </c>
      <c r="F267" s="88">
        <v>757035.48292569816</v>
      </c>
      <c r="G267" s="84">
        <v>7.3484392130477149E-3</v>
      </c>
      <c r="H267" s="231">
        <v>1.7690608882515337</v>
      </c>
      <c r="I267" s="231">
        <v>-1.2626761738661063E-3</v>
      </c>
      <c r="J267" s="85">
        <v>3.261340795512778</v>
      </c>
      <c r="K267" s="85">
        <v>7.8774329289346134E-2</v>
      </c>
      <c r="L267" s="84">
        <v>2.4751825335111725E-2</v>
      </c>
      <c r="M267" s="86">
        <v>338451957.78029734</v>
      </c>
      <c r="N267" s="86">
        <v>10584274.337714791</v>
      </c>
      <c r="O267" s="84">
        <v>3.2282151832046448E-2</v>
      </c>
      <c r="P267" s="88">
        <v>79394360.692903459</v>
      </c>
      <c r="Q267" s="88">
        <v>1262846.0969950855</v>
      </c>
      <c r="R267" s="84">
        <v>1.6163082253383306E-2</v>
      </c>
    </row>
    <row r="268" spans="1:18">
      <c r="A268" s="954" t="s">
        <v>284</v>
      </c>
      <c r="B268" s="954" t="s">
        <v>249</v>
      </c>
      <c r="C268" s="954" t="s">
        <v>350</v>
      </c>
      <c r="D268" s="235" t="s">
        <v>110</v>
      </c>
      <c r="E268" s="80">
        <v>2178811.2849373333</v>
      </c>
      <c r="F268" s="80">
        <v>87045.75621047616</v>
      </c>
      <c r="G268" s="81">
        <v>4.1613534124666514E-2</v>
      </c>
      <c r="H268" s="230">
        <v>3.7141680455044554E-2</v>
      </c>
      <c r="I268" s="230">
        <v>1.1961810162045283E-3</v>
      </c>
      <c r="J268" s="82">
        <v>12.747087261035187</v>
      </c>
      <c r="K268" s="82">
        <v>1.0647571800019406E-2</v>
      </c>
      <c r="L268" s="81">
        <v>8.35992793890331E-4</v>
      </c>
      <c r="M268" s="83">
        <v>27773497.57442439</v>
      </c>
      <c r="N268" s="83">
        <v>1131852.0737736598</v>
      </c>
      <c r="O268" s="81">
        <v>4.2484315533213364E-2</v>
      </c>
      <c r="P268" s="80">
        <v>5100932.7255957145</v>
      </c>
      <c r="Q268" s="80">
        <v>95856.348315604962</v>
      </c>
      <c r="R268" s="81">
        <v>1.9151825284971141E-2</v>
      </c>
    </row>
    <row r="269" spans="1:18">
      <c r="A269" s="954" t="s">
        <v>284</v>
      </c>
      <c r="B269" s="954" t="s">
        <v>249</v>
      </c>
      <c r="C269" s="954" t="s">
        <v>350</v>
      </c>
      <c r="D269" s="87" t="s">
        <v>331</v>
      </c>
      <c r="E269" s="88">
        <v>173496.83796241062</v>
      </c>
      <c r="F269" s="88">
        <v>-65140.42489749557</v>
      </c>
      <c r="G269" s="84">
        <v>-0.27296837097790866</v>
      </c>
      <c r="H269" s="231">
        <v>2.957559546395427E-3</v>
      </c>
      <c r="I269" s="231">
        <v>-1.143251696745192E-3</v>
      </c>
      <c r="J269" s="85">
        <v>25.88371504243884</v>
      </c>
      <c r="K269" s="85">
        <v>3.3205951438649599</v>
      </c>
      <c r="L269" s="84">
        <v>0.14716914853937557</v>
      </c>
      <c r="M269" s="86">
        <v>4490742.7145832218</v>
      </c>
      <c r="N269" s="86">
        <v>-893658.45959233306</v>
      </c>
      <c r="O269" s="84">
        <v>-0.16597174517353225</v>
      </c>
      <c r="P269" s="88">
        <v>533942.76923550142</v>
      </c>
      <c r="Q269" s="88">
        <v>-130931.9465389963</v>
      </c>
      <c r="R269" s="84">
        <v>-0.19692724573903611</v>
      </c>
    </row>
    <row r="270" spans="1:18">
      <c r="A270" s="954" t="s">
        <v>284</v>
      </c>
      <c r="B270" s="954" t="s">
        <v>249</v>
      </c>
      <c r="C270" s="954" t="s">
        <v>350</v>
      </c>
      <c r="D270" s="235" t="s">
        <v>332</v>
      </c>
      <c r="E270" s="80">
        <v>348750.47441336332</v>
      </c>
      <c r="F270" s="80">
        <v>-13376.135877594177</v>
      </c>
      <c r="G270" s="81">
        <v>-3.6937732542899476E-2</v>
      </c>
      <c r="H270" s="230">
        <v>5.945066820956405E-3</v>
      </c>
      <c r="I270" s="230">
        <v>-2.7782082502429781E-4</v>
      </c>
      <c r="J270" s="82">
        <v>20.094392481327795</v>
      </c>
      <c r="K270" s="82">
        <v>0.68603602859299073</v>
      </c>
      <c r="L270" s="81">
        <v>3.5347456146721912E-2</v>
      </c>
      <c r="M270" s="83">
        <v>7007928.9109113887</v>
      </c>
      <c r="N270" s="83">
        <v>-20353.422636097297</v>
      </c>
      <c r="O270" s="81">
        <v>-2.8959312773970511E-3</v>
      </c>
      <c r="P270" s="80">
        <v>831402.62652068073</v>
      </c>
      <c r="Q270" s="80">
        <v>68277.624064422911</v>
      </c>
      <c r="R270" s="81">
        <v>8.9471087757128712E-2</v>
      </c>
    </row>
    <row r="271" spans="1:18">
      <c r="A271" s="954" t="s">
        <v>284</v>
      </c>
      <c r="B271" s="954" t="s">
        <v>249</v>
      </c>
      <c r="C271" s="954" t="s">
        <v>350</v>
      </c>
      <c r="D271" s="87" t="s">
        <v>333</v>
      </c>
      <c r="E271" s="88">
        <v>58616.280429794489</v>
      </c>
      <c r="F271" s="88">
        <v>13348.272190129472</v>
      </c>
      <c r="G271" s="84">
        <v>0.29487208978709528</v>
      </c>
      <c r="H271" s="231">
        <v>9.9921786353760617E-4</v>
      </c>
      <c r="I271" s="231">
        <v>2.2131941247810309E-4</v>
      </c>
      <c r="J271" s="85">
        <v>6.636299883400266</v>
      </c>
      <c r="K271" s="85">
        <v>-0.14111657200720629</v>
      </c>
      <c r="L271" s="84">
        <v>-2.0821587833017716E-2</v>
      </c>
      <c r="M271" s="86">
        <v>388995.21498160245</v>
      </c>
      <c r="N271" s="86">
        <v>82195.071034575696</v>
      </c>
      <c r="O271" s="84">
        <v>0.26791079683706992</v>
      </c>
      <c r="P271" s="88">
        <v>42070.351256608963</v>
      </c>
      <c r="Q271" s="88">
        <v>9316.0952612161636</v>
      </c>
      <c r="R271" s="84">
        <v>0.28442396195860964</v>
      </c>
    </row>
    <row r="272" spans="1:18">
      <c r="A272" s="954" t="s">
        <v>284</v>
      </c>
      <c r="B272" s="954" t="s">
        <v>249</v>
      </c>
      <c r="C272" s="954" t="s">
        <v>350</v>
      </c>
      <c r="D272" s="235" t="s">
        <v>334</v>
      </c>
      <c r="E272" s="80">
        <v>906788.94836346759</v>
      </c>
      <c r="F272" s="80">
        <v>51726.613010929199</v>
      </c>
      <c r="G272" s="81">
        <v>6.0494552118942939E-2</v>
      </c>
      <c r="H272" s="230">
        <v>1.5457816651271153E-2</v>
      </c>
      <c r="I272" s="230">
        <v>7.6417997283568379E-4</v>
      </c>
      <c r="J272" s="82">
        <v>16.031898694357743</v>
      </c>
      <c r="K272" s="82">
        <v>0.15713072566370201</v>
      </c>
      <c r="L272" s="81">
        <v>9.8981431397027579E-3</v>
      </c>
      <c r="M272" s="83">
        <v>14537548.557326308</v>
      </c>
      <c r="N272" s="83">
        <v>963632.38483510911</v>
      </c>
      <c r="O272" s="81">
        <v>7.0991478994691271E-2</v>
      </c>
      <c r="P272" s="80">
        <v>2261044.8501868225</v>
      </c>
      <c r="Q272" s="80">
        <v>90538.05315285176</v>
      </c>
      <c r="R272" s="81">
        <v>4.1712863224650266E-2</v>
      </c>
    </row>
    <row r="273" spans="1:18">
      <c r="A273" s="954" t="s">
        <v>284</v>
      </c>
      <c r="B273" s="954" t="s">
        <v>249</v>
      </c>
      <c r="C273" s="954" t="s">
        <v>350</v>
      </c>
      <c r="D273" s="87" t="s">
        <v>335</v>
      </c>
      <c r="E273" s="88">
        <v>177416.59113770304</v>
      </c>
      <c r="F273" s="88">
        <v>-26390.176835497579</v>
      </c>
      <c r="G273" s="84">
        <v>-0.12948626337555055</v>
      </c>
      <c r="H273" s="231">
        <v>3.0243786513384908E-3</v>
      </c>
      <c r="I273" s="231">
        <v>-4.7789536704605402E-4</v>
      </c>
      <c r="J273" s="85">
        <v>9.937940520539982</v>
      </c>
      <c r="K273" s="85">
        <v>7.6226245973327167E-2</v>
      </c>
      <c r="L273" s="84">
        <v>7.7295127247718511E-3</v>
      </c>
      <c r="M273" s="86">
        <v>1763155.5300834537</v>
      </c>
      <c r="N273" s="86">
        <v>-246728.58289115294</v>
      </c>
      <c r="O273" s="84">
        <v>-0.12275761637122318</v>
      </c>
      <c r="P273" s="88">
        <v>289117.86320717068</v>
      </c>
      <c r="Q273" s="88">
        <v>-33718.679001082957</v>
      </c>
      <c r="R273" s="84">
        <v>-0.10444505064526399</v>
      </c>
    </row>
    <row r="274" spans="1:18">
      <c r="A274" s="954" t="s">
        <v>284</v>
      </c>
      <c r="B274" s="954" t="s">
        <v>249</v>
      </c>
      <c r="C274" s="954" t="s">
        <v>350</v>
      </c>
      <c r="D274" s="235" t="s">
        <v>336</v>
      </c>
      <c r="E274" s="80">
        <v>732095394.53289819</v>
      </c>
      <c r="F274" s="80">
        <v>13949397.884850979</v>
      </c>
      <c r="G274" s="81">
        <v>1.942418108568441E-2</v>
      </c>
      <c r="H274" s="230">
        <v>12.479856972621082</v>
      </c>
      <c r="I274" s="230">
        <v>0.13902997026139197</v>
      </c>
      <c r="J274" s="82">
        <v>6.1466610669810748</v>
      </c>
      <c r="K274" s="82">
        <v>-9.1427225736049778E-2</v>
      </c>
      <c r="L274" s="81">
        <v>-1.465628914595353E-2</v>
      </c>
      <c r="M274" s="83">
        <v>4499942258.8915148</v>
      </c>
      <c r="N274" s="83">
        <v>20084124.739660263</v>
      </c>
      <c r="O274" s="81">
        <v>4.483205525315742E-3</v>
      </c>
      <c r="P274" s="80">
        <v>1041427598.612042</v>
      </c>
      <c r="Q274" s="80">
        <v>15465627.000398755</v>
      </c>
      <c r="R274" s="81">
        <v>1.507426925006237E-2</v>
      </c>
    </row>
    <row r="275" spans="1:18">
      <c r="A275" s="954" t="s">
        <v>284</v>
      </c>
      <c r="B275" s="954" t="s">
        <v>249</v>
      </c>
      <c r="C275" s="954" t="s">
        <v>350</v>
      </c>
      <c r="D275" s="87" t="s">
        <v>337</v>
      </c>
      <c r="E275" s="88">
        <v>106272934.2842035</v>
      </c>
      <c r="F275" s="88">
        <v>1090063.7381609827</v>
      </c>
      <c r="G275" s="84">
        <v>1.036351007062334E-2</v>
      </c>
      <c r="H275" s="231">
        <v>1.8116095659553013</v>
      </c>
      <c r="I275" s="231">
        <v>4.1169181108027253E-3</v>
      </c>
      <c r="J275" s="85">
        <v>5.1708298310450989</v>
      </c>
      <c r="K275" s="85">
        <v>-0.23903623093610094</v>
      </c>
      <c r="L275" s="84">
        <v>-4.4185240114532731E-2</v>
      </c>
      <c r="M275" s="86">
        <v>549519258.8294549</v>
      </c>
      <c r="N275" s="86">
        <v>-19505982.839342475</v>
      </c>
      <c r="O275" s="84">
        <v>-3.4279644224809246E-2</v>
      </c>
      <c r="P275" s="88">
        <v>182260581.72275901</v>
      </c>
      <c r="Q275" s="88">
        <v>2736464.2669880092</v>
      </c>
      <c r="R275" s="84">
        <v>1.5242878259307898E-2</v>
      </c>
    </row>
    <row r="276" spans="1:18">
      <c r="A276" s="954" t="s">
        <v>284</v>
      </c>
      <c r="B276" s="954" t="s">
        <v>249</v>
      </c>
      <c r="C276" s="954" t="s">
        <v>350</v>
      </c>
      <c r="D276" s="235" t="s">
        <v>338</v>
      </c>
      <c r="E276" s="80">
        <v>110513978.60711017</v>
      </c>
      <c r="F276" s="80">
        <v>-1017786.1553201675</v>
      </c>
      <c r="G276" s="81">
        <v>-9.1255272207708352E-3</v>
      </c>
      <c r="H276" s="230">
        <v>1.883905645072411</v>
      </c>
      <c r="I276" s="230">
        <v>-3.2688223897633373E-2</v>
      </c>
      <c r="J276" s="82">
        <v>6.6571974653086707</v>
      </c>
      <c r="K276" s="82">
        <v>-0.12821398435081033</v>
      </c>
      <c r="L276" s="81">
        <v>-1.8895535709517602E-2</v>
      </c>
      <c r="M276" s="83">
        <v>735713378.26443052</v>
      </c>
      <c r="N276" s="83">
        <v>-21075535.355292201</v>
      </c>
      <c r="O276" s="81">
        <v>-2.7848631204820215E-2</v>
      </c>
      <c r="P276" s="80">
        <v>208197173.06289768</v>
      </c>
      <c r="Q276" s="80">
        <v>-1384151.0322157145</v>
      </c>
      <c r="R276" s="81">
        <v>-6.6043624745282699E-3</v>
      </c>
    </row>
    <row r="277" spans="1:18">
      <c r="A277" s="954" t="s">
        <v>284</v>
      </c>
      <c r="B277" s="954" t="s">
        <v>249</v>
      </c>
      <c r="C277" s="954" t="s">
        <v>353</v>
      </c>
      <c r="D277" s="87" t="s">
        <v>312</v>
      </c>
      <c r="E277" s="88">
        <v>84528989.74240917</v>
      </c>
      <c r="F277" s="88">
        <v>4307016.6454006284</v>
      </c>
      <c r="G277" s="84">
        <v>5.3688739869217156E-2</v>
      </c>
      <c r="H277" s="231">
        <v>3.6528478572369272</v>
      </c>
      <c r="I277" s="231">
        <v>0.17180602400001277</v>
      </c>
      <c r="J277" s="85">
        <v>5.4429177685197718</v>
      </c>
      <c r="K277" s="85">
        <v>-2.306660381700798E-2</v>
      </c>
      <c r="L277" s="84">
        <v>-4.2200273995929311E-3</v>
      </c>
      <c r="M277" s="86">
        <v>460084340.22398442</v>
      </c>
      <c r="N277" s="86">
        <v>21592288.95771414</v>
      </c>
      <c r="O277" s="84">
        <v>4.9242144516326525E-2</v>
      </c>
      <c r="P277" s="88">
        <v>86749475.729564011</v>
      </c>
      <c r="Q277" s="88">
        <v>4442501.5807451308</v>
      </c>
      <c r="R277" s="84">
        <v>5.3974789216678809E-2</v>
      </c>
    </row>
    <row r="278" spans="1:18">
      <c r="A278" s="954" t="s">
        <v>284</v>
      </c>
      <c r="B278" s="954" t="s">
        <v>249</v>
      </c>
      <c r="C278" s="954" t="s">
        <v>353</v>
      </c>
      <c r="D278" s="235" t="s">
        <v>313</v>
      </c>
      <c r="E278" s="80">
        <v>196891540.74434727</v>
      </c>
      <c r="F278" s="80">
        <v>-808980.89413198829</v>
      </c>
      <c r="G278" s="81">
        <v>-4.0919512372927045E-3</v>
      </c>
      <c r="H278" s="230">
        <v>8.5084992132022084</v>
      </c>
      <c r="I278" s="230">
        <v>-7.0244985025061268E-2</v>
      </c>
      <c r="J278" s="82">
        <v>4.5819291969895088</v>
      </c>
      <c r="K278" s="82">
        <v>-0.20443336467957263</v>
      </c>
      <c r="L278" s="81">
        <v>-4.2711633739731455E-2</v>
      </c>
      <c r="M278" s="83">
        <v>902143099.17677426</v>
      </c>
      <c r="N278" s="83">
        <v>-44123276.016090989</v>
      </c>
      <c r="O278" s="81">
        <v>-4.662881105449606E-2</v>
      </c>
      <c r="P278" s="80">
        <v>252662663.21384946</v>
      </c>
      <c r="Q278" s="80">
        <v>-2171414.0305124819</v>
      </c>
      <c r="R278" s="81">
        <v>-8.5208934927109448E-3</v>
      </c>
    </row>
    <row r="279" spans="1:18">
      <c r="A279" s="954" t="s">
        <v>284</v>
      </c>
      <c r="B279" s="954" t="s">
        <v>249</v>
      </c>
      <c r="C279" s="954" t="s">
        <v>353</v>
      </c>
      <c r="D279" s="87" t="s">
        <v>314</v>
      </c>
      <c r="E279" s="88">
        <v>14250554.302255865</v>
      </c>
      <c r="F279" s="88">
        <v>554284.87526833825</v>
      </c>
      <c r="G279" s="84">
        <v>4.0469770124130243E-2</v>
      </c>
      <c r="H279" s="231">
        <v>0.61582549260395525</v>
      </c>
      <c r="I279" s="231">
        <v>2.150843713869599E-2</v>
      </c>
      <c r="J279" s="85">
        <v>6.7865575966081328</v>
      </c>
      <c r="K279" s="85">
        <v>-0.11924294551668702</v>
      </c>
      <c r="L279" s="84">
        <v>-1.7267070600912201E-2</v>
      </c>
      <c r="M279" s="86">
        <v>96712207.555851251</v>
      </c>
      <c r="N279" s="86">
        <v>2128502.721873194</v>
      </c>
      <c r="O279" s="84">
        <v>2.2503905145282013E-2</v>
      </c>
      <c r="P279" s="88">
        <v>12615969.319633882</v>
      </c>
      <c r="Q279" s="88">
        <v>292190.6906891875</v>
      </c>
      <c r="R279" s="84">
        <v>2.3709504973005852E-2</v>
      </c>
    </row>
    <row r="280" spans="1:18">
      <c r="A280" s="954" t="s">
        <v>284</v>
      </c>
      <c r="B280" s="954" t="s">
        <v>249</v>
      </c>
      <c r="C280" s="954" t="s">
        <v>353</v>
      </c>
      <c r="D280" s="235" t="s">
        <v>315</v>
      </c>
      <c r="E280" s="80">
        <v>631095.40426857537</v>
      </c>
      <c r="F280" s="80">
        <v>-62307.553143317113</v>
      </c>
      <c r="G280" s="81">
        <v>-8.98576397422335E-2</v>
      </c>
      <c r="H280" s="230">
        <v>2.7272247097943778E-2</v>
      </c>
      <c r="I280" s="230">
        <v>-2.8163260056140622E-3</v>
      </c>
      <c r="J280" s="82">
        <v>6.3915005714182582</v>
      </c>
      <c r="K280" s="82">
        <v>-0.20493837803602055</v>
      </c>
      <c r="L280" s="81">
        <v>-3.1068032252913526E-2</v>
      </c>
      <c r="M280" s="83">
        <v>4033646.637002036</v>
      </c>
      <c r="N280" s="83">
        <v>-540343.63893655781</v>
      </c>
      <c r="O280" s="81">
        <v>-0.11813397194546461</v>
      </c>
      <c r="P280" s="80">
        <v>857921.33091513487</v>
      </c>
      <c r="Q280" s="80">
        <v>-102057.53120194271</v>
      </c>
      <c r="R280" s="81">
        <v>-0.10631226918566872</v>
      </c>
    </row>
    <row r="281" spans="1:18">
      <c r="A281" s="954" t="s">
        <v>284</v>
      </c>
      <c r="B281" s="954" t="s">
        <v>249</v>
      </c>
      <c r="C281" s="954" t="s">
        <v>353</v>
      </c>
      <c r="D281" s="87" t="s">
        <v>316</v>
      </c>
      <c r="E281" s="88">
        <v>1050172.5583417891</v>
      </c>
      <c r="F281" s="88">
        <v>-299674.91667165468</v>
      </c>
      <c r="G281" s="84">
        <v>-0.22200650237810762</v>
      </c>
      <c r="H281" s="231">
        <v>4.5382307196121616E-2</v>
      </c>
      <c r="I281" s="231">
        <v>-1.3191115366408677E-2</v>
      </c>
      <c r="J281" s="85">
        <v>16.138095146146121</v>
      </c>
      <c r="K281" s="85">
        <v>0.98177378873772625</v>
      </c>
      <c r="L281" s="84">
        <v>6.4776522322670088E-2</v>
      </c>
      <c r="M281" s="86">
        <v>16947784.666391481</v>
      </c>
      <c r="N281" s="86">
        <v>-3510937.4483985715</v>
      </c>
      <c r="O281" s="84">
        <v>-0.17161078921251094</v>
      </c>
      <c r="P281" s="88">
        <v>1598201.977843439</v>
      </c>
      <c r="Q281" s="88">
        <v>-486928.57905965531</v>
      </c>
      <c r="R281" s="84">
        <v>-0.23352426419900438</v>
      </c>
    </row>
    <row r="282" spans="1:18">
      <c r="A282" s="954" t="s">
        <v>284</v>
      </c>
      <c r="B282" s="954" t="s">
        <v>249</v>
      </c>
      <c r="C282" s="954" t="s">
        <v>353</v>
      </c>
      <c r="D282" s="235" t="s">
        <v>96</v>
      </c>
      <c r="E282" s="80">
        <v>1731537.0976054245</v>
      </c>
      <c r="F282" s="80">
        <v>-24392.168885136256</v>
      </c>
      <c r="G282" s="81">
        <v>-1.3891316324994678E-2</v>
      </c>
      <c r="H282" s="230">
        <v>7.4826891886309588E-2</v>
      </c>
      <c r="I282" s="230">
        <v>-1.3674847524592776E-3</v>
      </c>
      <c r="J282" s="82">
        <v>11.175696650338086</v>
      </c>
      <c r="K282" s="82">
        <v>9.6503974039400475E-2</v>
      </c>
      <c r="L282" s="81">
        <v>8.7103796151002874E-3</v>
      </c>
      <c r="M282" s="83">
        <v>19351133.341645073</v>
      </c>
      <c r="N282" s="83">
        <v>-103145.32775567099</v>
      </c>
      <c r="O282" s="81">
        <v>-5.3019353484386068E-3</v>
      </c>
      <c r="P282" s="80">
        <v>3729885.6886642338</v>
      </c>
      <c r="Q282" s="80">
        <v>-60160.963767182548</v>
      </c>
      <c r="R282" s="81">
        <v>-1.5873409824279518E-2</v>
      </c>
    </row>
    <row r="283" spans="1:18">
      <c r="A283" s="954" t="s">
        <v>284</v>
      </c>
      <c r="B283" s="954" t="s">
        <v>249</v>
      </c>
      <c r="C283" s="954" t="s">
        <v>353</v>
      </c>
      <c r="D283" s="87" t="s">
        <v>317</v>
      </c>
      <c r="E283" s="88">
        <v>3497056.2228492657</v>
      </c>
      <c r="F283" s="88">
        <v>279241.67098493734</v>
      </c>
      <c r="G283" s="84">
        <v>8.6779914281620449E-2</v>
      </c>
      <c r="H283" s="231">
        <v>0.15112228797717467</v>
      </c>
      <c r="I283" s="231">
        <v>1.1492874311507584E-2</v>
      </c>
      <c r="J283" s="85">
        <v>10.560835292731646</v>
      </c>
      <c r="K283" s="85">
        <v>0.11014295007851516</v>
      </c>
      <c r="L283" s="84">
        <v>1.0539296963989758E-2</v>
      </c>
      <c r="M283" s="86">
        <v>36931834.778933346</v>
      </c>
      <c r="N283" s="86">
        <v>3303444.8816869929</v>
      </c>
      <c r="O283" s="84">
        <v>9.8233810532733654E-2</v>
      </c>
      <c r="P283" s="88">
        <v>6337647.0814684667</v>
      </c>
      <c r="Q283" s="88">
        <v>493903.36874942668</v>
      </c>
      <c r="R283" s="84">
        <v>8.4518314462428398E-2</v>
      </c>
    </row>
    <row r="284" spans="1:18">
      <c r="A284" s="954" t="s">
        <v>284</v>
      </c>
      <c r="B284" s="954" t="s">
        <v>249</v>
      </c>
      <c r="C284" s="954" t="s">
        <v>353</v>
      </c>
      <c r="D284" s="235" t="s">
        <v>95</v>
      </c>
      <c r="E284" s="80">
        <v>3508737.3695593039</v>
      </c>
      <c r="F284" s="80">
        <v>-169632.38062090008</v>
      </c>
      <c r="G284" s="81">
        <v>-4.6116185196605035E-2</v>
      </c>
      <c r="H284" s="230">
        <v>0.15162707872245465</v>
      </c>
      <c r="I284" s="230">
        <v>-7.9870330247916455E-3</v>
      </c>
      <c r="J284" s="82">
        <v>13.063537661159835</v>
      </c>
      <c r="K284" s="82">
        <v>-0.16886693462469715</v>
      </c>
      <c r="L284" s="81">
        <v>-1.2761621170387531E-2</v>
      </c>
      <c r="M284" s="83">
        <v>45836522.770356856</v>
      </c>
      <c r="N284" s="83">
        <v>-2837154.0169224739</v>
      </c>
      <c r="O284" s="81">
        <v>-5.82892890816901E-2</v>
      </c>
      <c r="P284" s="80">
        <v>9995985.6374147404</v>
      </c>
      <c r="Q284" s="80">
        <v>-607735.14092070609</v>
      </c>
      <c r="R284" s="81">
        <v>-5.7313385897747801E-2</v>
      </c>
    </row>
    <row r="285" spans="1:18">
      <c r="A285" s="954" t="s">
        <v>284</v>
      </c>
      <c r="B285" s="954" t="s">
        <v>249</v>
      </c>
      <c r="C285" s="954" t="s">
        <v>353</v>
      </c>
      <c r="D285" s="87" t="s">
        <v>92</v>
      </c>
      <c r="E285" s="88">
        <v>4422614.5060079927</v>
      </c>
      <c r="F285" s="88">
        <v>136503.75403824728</v>
      </c>
      <c r="G285" s="84">
        <v>3.1847929728720838E-2</v>
      </c>
      <c r="H285" s="231">
        <v>0.19111949605557663</v>
      </c>
      <c r="I285" s="231">
        <v>5.133908148744426E-3</v>
      </c>
      <c r="J285" s="85">
        <v>13.626411545047091</v>
      </c>
      <c r="K285" s="85">
        <v>0.17650348586563602</v>
      </c>
      <c r="L285" s="84">
        <v>1.3123025457794677E-2</v>
      </c>
      <c r="M285" s="86">
        <v>60264365.36396005</v>
      </c>
      <c r="N285" s="86">
        <v>2616569.8184978887</v>
      </c>
      <c r="O285" s="84">
        <v>4.5388896379123661E-2</v>
      </c>
      <c r="P285" s="88">
        <v>8719255.1591413096</v>
      </c>
      <c r="Q285" s="88">
        <v>289607.17876836844</v>
      </c>
      <c r="R285" s="84">
        <v>3.4355785608446696E-2</v>
      </c>
    </row>
    <row r="286" spans="1:18">
      <c r="A286" s="954" t="s">
        <v>284</v>
      </c>
      <c r="B286" s="954" t="s">
        <v>249</v>
      </c>
      <c r="C286" s="954" t="s">
        <v>353</v>
      </c>
      <c r="D286" s="235" t="s">
        <v>318</v>
      </c>
      <c r="E286" s="80">
        <v>359428.57264226268</v>
      </c>
      <c r="F286" s="80">
        <v>-68234.515696908464</v>
      </c>
      <c r="G286" s="81">
        <v>-0.15955203420032599</v>
      </c>
      <c r="H286" s="230">
        <v>1.5532397765630698E-2</v>
      </c>
      <c r="I286" s="230">
        <v>-3.0250253887427331E-3</v>
      </c>
      <c r="J286" s="82">
        <v>13.209567805199129</v>
      </c>
      <c r="K286" s="82">
        <v>0.47359127483973573</v>
      </c>
      <c r="L286" s="81">
        <v>3.718531309403815E-2</v>
      </c>
      <c r="M286" s="83">
        <v>4747896.1014439091</v>
      </c>
      <c r="N286" s="83">
        <v>-698810.95454479009</v>
      </c>
      <c r="O286" s="81">
        <v>-0.12829971345281765</v>
      </c>
      <c r="P286" s="80">
        <v>777049.22316330997</v>
      </c>
      <c r="Q286" s="80">
        <v>-143932.67836718983</v>
      </c>
      <c r="R286" s="81">
        <v>-0.15628176637130503</v>
      </c>
    </row>
    <row r="287" spans="1:18">
      <c r="A287" s="954" t="s">
        <v>284</v>
      </c>
      <c r="B287" s="954" t="s">
        <v>249</v>
      </c>
      <c r="C287" s="954" t="s">
        <v>353</v>
      </c>
      <c r="D287" s="87" t="s">
        <v>82</v>
      </c>
      <c r="E287" s="88">
        <v>30366682.967476577</v>
      </c>
      <c r="F287" s="88">
        <v>101054.56106292829</v>
      </c>
      <c r="G287" s="84">
        <v>3.3389216211190125E-3</v>
      </c>
      <c r="H287" s="231">
        <v>1.3122701826576737</v>
      </c>
      <c r="I287" s="231">
        <v>-1.0348200069654201E-3</v>
      </c>
      <c r="J287" s="85">
        <v>9.0665544960626026</v>
      </c>
      <c r="K287" s="85">
        <v>0.34670314616404774</v>
      </c>
      <c r="L287" s="84">
        <v>3.9760212904097411E-2</v>
      </c>
      <c r="M287" s="86">
        <v>275321185.98928243</v>
      </c>
      <c r="N287" s="86">
        <v>11409405.274088323</v>
      </c>
      <c r="O287" s="84">
        <v>4.323189075974225E-2</v>
      </c>
      <c r="P287" s="88">
        <v>44106987.285809606</v>
      </c>
      <c r="Q287" s="88">
        <v>-215180.50219058245</v>
      </c>
      <c r="R287" s="84">
        <v>-4.8549182706907343E-3</v>
      </c>
    </row>
    <row r="288" spans="1:18">
      <c r="A288" s="954" t="s">
        <v>284</v>
      </c>
      <c r="B288" s="954" t="s">
        <v>249</v>
      </c>
      <c r="C288" s="954" t="s">
        <v>353</v>
      </c>
      <c r="D288" s="235" t="s">
        <v>319</v>
      </c>
      <c r="E288" s="80">
        <v>386423463.47284222</v>
      </c>
      <c r="F288" s="80">
        <v>-6902777.3228756189</v>
      </c>
      <c r="G288" s="81">
        <v>-1.7549750326626999E-2</v>
      </c>
      <c r="H288" s="230">
        <v>16.698958840444472</v>
      </c>
      <c r="I288" s="230">
        <v>-0.36849843418551487</v>
      </c>
      <c r="J288" s="82">
        <v>4.6828563904293672</v>
      </c>
      <c r="K288" s="82">
        <v>-0.24725074015663839</v>
      </c>
      <c r="L288" s="81">
        <v>-5.0151190148123519E-2</v>
      </c>
      <c r="M288" s="83">
        <v>1809565585.3356483</v>
      </c>
      <c r="N288" s="83">
        <v>-129574919.05790854</v>
      </c>
      <c r="O288" s="81">
        <v>-6.682079960906781E-2</v>
      </c>
      <c r="P288" s="80">
        <v>522361101.57383054</v>
      </c>
      <c r="Q288" s="80">
        <v>-9948196.4700170159</v>
      </c>
      <c r="R288" s="81">
        <v>-1.8688752021757019E-2</v>
      </c>
    </row>
    <row r="289" spans="1:18">
      <c r="A289" s="954" t="s">
        <v>284</v>
      </c>
      <c r="B289" s="954" t="s">
        <v>249</v>
      </c>
      <c r="C289" s="954" t="s">
        <v>353</v>
      </c>
      <c r="D289" s="87" t="s">
        <v>91</v>
      </c>
      <c r="E289" s="88">
        <v>4491178.2963455087</v>
      </c>
      <c r="F289" s="88">
        <v>-405629.55978001934</v>
      </c>
      <c r="G289" s="84">
        <v>-8.2835506660243599E-2</v>
      </c>
      <c r="H289" s="231">
        <v>0.19408242150141078</v>
      </c>
      <c r="I289" s="231">
        <v>-1.8402915600473274E-2</v>
      </c>
      <c r="J289" s="85">
        <v>5.4250155590849864</v>
      </c>
      <c r="K289" s="85">
        <v>-0.18338702297748188</v>
      </c>
      <c r="L289" s="84">
        <v>-3.2698619668283871E-2</v>
      </c>
      <c r="M289" s="86">
        <v>24364712.136299185</v>
      </c>
      <c r="N289" s="86">
        <v>-3098557.6878590062</v>
      </c>
      <c r="O289" s="84">
        <v>-0.11282551960121463</v>
      </c>
      <c r="P289" s="88">
        <v>7297815.0016596122</v>
      </c>
      <c r="Q289" s="88">
        <v>-691597.47090666462</v>
      </c>
      <c r="R289" s="84">
        <v>-8.6564246530197828E-2</v>
      </c>
    </row>
    <row r="290" spans="1:18">
      <c r="A290" s="954" t="s">
        <v>284</v>
      </c>
      <c r="B290" s="954" t="s">
        <v>249</v>
      </c>
      <c r="C290" s="954" t="s">
        <v>353</v>
      </c>
      <c r="D290" s="235" t="s">
        <v>320</v>
      </c>
      <c r="E290" s="80">
        <v>144836024.27170026</v>
      </c>
      <c r="F290" s="80">
        <v>5494985.4009533525</v>
      </c>
      <c r="G290" s="81">
        <v>3.9435513366959427E-2</v>
      </c>
      <c r="H290" s="230">
        <v>6.2589646761879889</v>
      </c>
      <c r="I290" s="230">
        <v>0.21259151095542705</v>
      </c>
      <c r="J290" s="82">
        <v>4.6551335105560447</v>
      </c>
      <c r="K290" s="82">
        <v>-0.30871723225750802</v>
      </c>
      <c r="L290" s="81">
        <v>-6.2193093276314844E-2</v>
      </c>
      <c r="M290" s="83">
        <v>674231030.12290061</v>
      </c>
      <c r="N290" s="83">
        <v>-17437089.180068612</v>
      </c>
      <c r="O290" s="81">
        <v>-2.521019647058606E-2</v>
      </c>
      <c r="P290" s="80">
        <v>202258917.07344377</v>
      </c>
      <c r="Q290" s="80">
        <v>9963414.2218791246</v>
      </c>
      <c r="R290" s="81">
        <v>5.1813038132098241E-2</v>
      </c>
    </row>
    <row r="291" spans="1:18">
      <c r="A291" s="954" t="s">
        <v>284</v>
      </c>
      <c r="B291" s="954" t="s">
        <v>249</v>
      </c>
      <c r="C291" s="954" t="s">
        <v>353</v>
      </c>
      <c r="D291" s="87" t="s">
        <v>98</v>
      </c>
      <c r="E291" s="88">
        <v>3091926.9702803791</v>
      </c>
      <c r="F291" s="88">
        <v>307757.83013495011</v>
      </c>
      <c r="G291" s="84">
        <v>0.11053848191093542</v>
      </c>
      <c r="H291" s="231">
        <v>0.13361497449028717</v>
      </c>
      <c r="I291" s="231">
        <v>1.2802572681949051E-2</v>
      </c>
      <c r="J291" s="85">
        <v>7.5289275861495613</v>
      </c>
      <c r="K291" s="85">
        <v>0.21176886081540669</v>
      </c>
      <c r="L291" s="84">
        <v>2.8941405915140345E-2</v>
      </c>
      <c r="M291" s="86">
        <v>23278894.260903779</v>
      </c>
      <c r="N291" s="86">
        <v>2906686.7442825623</v>
      </c>
      <c r="O291" s="84">
        <v>0.14267902690030343</v>
      </c>
      <c r="P291" s="88">
        <v>4064013.9815371749</v>
      </c>
      <c r="Q291" s="88">
        <v>480506.12245341996</v>
      </c>
      <c r="R291" s="84">
        <v>0.13408820110032565</v>
      </c>
    </row>
    <row r="292" spans="1:18">
      <c r="A292" s="954" t="s">
        <v>284</v>
      </c>
      <c r="B292" s="954" t="s">
        <v>249</v>
      </c>
      <c r="C292" s="954" t="s">
        <v>353</v>
      </c>
      <c r="D292" s="235" t="s">
        <v>321</v>
      </c>
      <c r="E292" s="80">
        <v>72721.256025582552</v>
      </c>
      <c r="F292" s="80">
        <v>5433.8809871753911</v>
      </c>
      <c r="G292" s="81">
        <v>8.0756322922000898E-2</v>
      </c>
      <c r="H292" s="230">
        <v>3.1425867629333881E-3</v>
      </c>
      <c r="I292" s="230">
        <v>2.2281106663938786E-4</v>
      </c>
      <c r="J292" s="82">
        <v>7.8620813613838454</v>
      </c>
      <c r="K292" s="82">
        <v>-0.27006158860094764</v>
      </c>
      <c r="L292" s="81">
        <v>-3.320915412602931E-2</v>
      </c>
      <c r="M292" s="83">
        <v>571740.43157515523</v>
      </c>
      <c r="N292" s="83">
        <v>24549.879033589736</v>
      </c>
      <c r="O292" s="81">
        <v>4.4865319621403527E-2</v>
      </c>
      <c r="P292" s="80">
        <v>81996.242152810097</v>
      </c>
      <c r="Q292" s="80">
        <v>5445.9456920545199</v>
      </c>
      <c r="R292" s="81">
        <v>7.1142058801123634E-2</v>
      </c>
    </row>
    <row r="293" spans="1:18">
      <c r="A293" s="954" t="s">
        <v>284</v>
      </c>
      <c r="B293" s="954" t="s">
        <v>249</v>
      </c>
      <c r="C293" s="954" t="s">
        <v>353</v>
      </c>
      <c r="D293" s="87" t="s">
        <v>112</v>
      </c>
      <c r="E293" s="88">
        <v>3661550.645337285</v>
      </c>
      <c r="F293" s="88">
        <v>-262689.3709597378</v>
      </c>
      <c r="G293" s="84">
        <v>-6.6940189659351113E-2</v>
      </c>
      <c r="H293" s="231">
        <v>0.15823077348662967</v>
      </c>
      <c r="I293" s="231">
        <v>-1.2052294019991416E-2</v>
      </c>
      <c r="J293" s="85">
        <v>8.6486807416335125</v>
      </c>
      <c r="K293" s="85">
        <v>0.6216638518716664</v>
      </c>
      <c r="L293" s="84">
        <v>7.744643625511427E-2</v>
      </c>
      <c r="M293" s="86">
        <v>31667582.550844334</v>
      </c>
      <c r="N293" s="86">
        <v>167641.66054883227</v>
      </c>
      <c r="O293" s="84">
        <v>5.3219674644049662E-3</v>
      </c>
      <c r="P293" s="88">
        <v>3344745.3994933413</v>
      </c>
      <c r="Q293" s="88">
        <v>-89435.342218454927</v>
      </c>
      <c r="R293" s="84">
        <v>-2.6042700994786644E-2</v>
      </c>
    </row>
    <row r="294" spans="1:18">
      <c r="A294" s="954" t="s">
        <v>284</v>
      </c>
      <c r="B294" s="954" t="s">
        <v>249</v>
      </c>
      <c r="C294" s="954" t="s">
        <v>353</v>
      </c>
      <c r="D294" s="235" t="s">
        <v>322</v>
      </c>
      <c r="E294" s="80">
        <v>320693.03080356034</v>
      </c>
      <c r="F294" s="80">
        <v>-9577.3208693402703</v>
      </c>
      <c r="G294" s="81">
        <v>-2.8998427563445471E-2</v>
      </c>
      <c r="H294" s="230">
        <v>1.3858474518285587E-2</v>
      </c>
      <c r="I294" s="230">
        <v>-4.7282233302690935E-4</v>
      </c>
      <c r="J294" s="82">
        <v>9.0586852072773496</v>
      </c>
      <c r="K294" s="82">
        <v>-0.48183771179107637</v>
      </c>
      <c r="L294" s="81">
        <v>-5.0504329362077029E-2</v>
      </c>
      <c r="M294" s="83">
        <v>2905057.2142171515</v>
      </c>
      <c r="N294" s="83">
        <v>-245894.64540694561</v>
      </c>
      <c r="O294" s="81">
        <v>-7.8038210788875836E-2</v>
      </c>
      <c r="P294" s="80">
        <v>586400.15190092369</v>
      </c>
      <c r="Q294" s="80">
        <v>-7414.1263168688165</v>
      </c>
      <c r="R294" s="81">
        <v>-1.248559791980877E-2</v>
      </c>
    </row>
    <row r="295" spans="1:18">
      <c r="A295" s="954" t="s">
        <v>284</v>
      </c>
      <c r="B295" s="954" t="s">
        <v>249</v>
      </c>
      <c r="C295" s="954" t="s">
        <v>353</v>
      </c>
      <c r="D295" s="87" t="s">
        <v>323</v>
      </c>
      <c r="E295" s="88">
        <v>36814.370376043567</v>
      </c>
      <c r="F295" s="88">
        <v>-3643.8900370772244</v>
      </c>
      <c r="G295" s="84">
        <v>-9.0065415563331905E-2</v>
      </c>
      <c r="H295" s="231">
        <v>1.5909014688742758E-3</v>
      </c>
      <c r="I295" s="231">
        <v>-1.6468857162197617E-4</v>
      </c>
      <c r="J295" s="85">
        <v>23.621570440645964</v>
      </c>
      <c r="K295" s="85">
        <v>3.8820896832343692</v>
      </c>
      <c r="L295" s="84">
        <v>0.19666625130333068</v>
      </c>
      <c r="M295" s="86">
        <v>869613.24306574313</v>
      </c>
      <c r="N295" s="86">
        <v>70988.190162597923</v>
      </c>
      <c r="O295" s="84">
        <v>8.8888008089081511E-2</v>
      </c>
      <c r="P295" s="88">
        <v>96967.444404760376</v>
      </c>
      <c r="Q295" s="88">
        <v>-8977.0066939157696</v>
      </c>
      <c r="R295" s="84">
        <v>-8.4733146482156282E-2</v>
      </c>
    </row>
    <row r="296" spans="1:18">
      <c r="A296" s="954" t="s">
        <v>284</v>
      </c>
      <c r="B296" s="954" t="s">
        <v>249</v>
      </c>
      <c r="C296" s="954" t="s">
        <v>353</v>
      </c>
      <c r="D296" s="235" t="s">
        <v>102</v>
      </c>
      <c r="E296" s="80">
        <v>1424119.0086659119</v>
      </c>
      <c r="F296" s="80">
        <v>409913.55994688824</v>
      </c>
      <c r="G296" s="81">
        <v>0.40417211371189454</v>
      </c>
      <c r="H296" s="230">
        <v>6.1542082605131436E-2</v>
      </c>
      <c r="I296" s="230">
        <v>1.7533047945531566E-2</v>
      </c>
      <c r="J296" s="82">
        <v>6.4271785525159313</v>
      </c>
      <c r="K296" s="82">
        <v>-0.13748779432870606</v>
      </c>
      <c r="L296" s="81">
        <v>-2.0943607346440497E-2</v>
      </c>
      <c r="M296" s="83">
        <v>9153067.1487277988</v>
      </c>
      <c r="N296" s="83">
        <v>2495146.77073556</v>
      </c>
      <c r="O296" s="81">
        <v>0.37476368431549129</v>
      </c>
      <c r="P296" s="80">
        <v>1691501.6201140813</v>
      </c>
      <c r="Q296" s="80">
        <v>405760.42187748104</v>
      </c>
      <c r="R296" s="81">
        <v>0.31558483342836274</v>
      </c>
    </row>
    <row r="297" spans="1:18">
      <c r="A297" s="954" t="s">
        <v>284</v>
      </c>
      <c r="B297" s="954" t="s">
        <v>249</v>
      </c>
      <c r="C297" s="954" t="s">
        <v>353</v>
      </c>
      <c r="D297" s="87" t="s">
        <v>90</v>
      </c>
      <c r="E297" s="88">
        <v>24982049.150170378</v>
      </c>
      <c r="F297" s="88">
        <v>329972.78096358851</v>
      </c>
      <c r="G297" s="84">
        <v>1.3385192225664267E-2</v>
      </c>
      <c r="H297" s="231">
        <v>1.0795778464367882</v>
      </c>
      <c r="I297" s="231">
        <v>9.8595908961496281E-3</v>
      </c>
      <c r="J297" s="85">
        <v>9.6711335800423406</v>
      </c>
      <c r="K297" s="85">
        <v>5.870781555244875E-2</v>
      </c>
      <c r="L297" s="84">
        <v>6.1074922179712911E-3</v>
      </c>
      <c r="M297" s="86">
        <v>241604734.43448097</v>
      </c>
      <c r="N297" s="86">
        <v>4638480.3949452043</v>
      </c>
      <c r="O297" s="84">
        <v>1.9574434400989917E-2</v>
      </c>
      <c r="P297" s="88">
        <v>45812176.797436565</v>
      </c>
      <c r="Q297" s="88">
        <v>577848.2986080721</v>
      </c>
      <c r="R297" s="84">
        <v>1.2774552376145864E-2</v>
      </c>
    </row>
    <row r="298" spans="1:18">
      <c r="A298" s="954" t="s">
        <v>284</v>
      </c>
      <c r="B298" s="954" t="s">
        <v>249</v>
      </c>
      <c r="C298" s="954" t="s">
        <v>353</v>
      </c>
      <c r="D298" s="235" t="s">
        <v>106</v>
      </c>
      <c r="E298" s="80">
        <v>718152.41659880488</v>
      </c>
      <c r="F298" s="80">
        <v>-32728.495279823779</v>
      </c>
      <c r="G298" s="81">
        <v>-4.3586798867932826E-2</v>
      </c>
      <c r="H298" s="230">
        <v>3.1034341285003254E-2</v>
      </c>
      <c r="I298" s="230">
        <v>-1.5483510263387783E-3</v>
      </c>
      <c r="J298" s="82">
        <v>13.338632750217684</v>
      </c>
      <c r="K298" s="82">
        <v>0.31648914152086149</v>
      </c>
      <c r="L298" s="81">
        <v>2.4303920386002702E-2</v>
      </c>
      <c r="M298" s="83">
        <v>9579171.3436927926</v>
      </c>
      <c r="N298" s="83">
        <v>-198907.72381993383</v>
      </c>
      <c r="O298" s="81">
        <v>-2.0342208571497107E-2</v>
      </c>
      <c r="P298" s="80">
        <v>1512636.7497797143</v>
      </c>
      <c r="Q298" s="80">
        <v>-40673.9788539398</v>
      </c>
      <c r="R298" s="81">
        <v>-2.6185345986580573E-2</v>
      </c>
    </row>
    <row r="299" spans="1:18">
      <c r="A299" s="954" t="s">
        <v>284</v>
      </c>
      <c r="B299" s="954" t="s">
        <v>249</v>
      </c>
      <c r="C299" s="954" t="s">
        <v>353</v>
      </c>
      <c r="D299" s="87" t="s">
        <v>324</v>
      </c>
      <c r="E299" s="88">
        <v>7559214.6717552189</v>
      </c>
      <c r="F299" s="88">
        <v>-54180.295283882879</v>
      </c>
      <c r="G299" s="84">
        <v>-7.1164435207219968E-3</v>
      </c>
      <c r="H299" s="231">
        <v>0.32666498440666208</v>
      </c>
      <c r="I299" s="231">
        <v>-3.7001929889405871E-3</v>
      </c>
      <c r="J299" s="85">
        <v>13.574252928948004</v>
      </c>
      <c r="K299" s="85">
        <v>-0.18687527362271261</v>
      </c>
      <c r="L299" s="84">
        <v>-1.357993842305767E-2</v>
      </c>
      <c r="M299" s="86">
        <v>102610691.89862001</v>
      </c>
      <c r="N299" s="86">
        <v>-2158212.2996117324</v>
      </c>
      <c r="O299" s="84">
        <v>-2.0599741078977114E-2</v>
      </c>
      <c r="P299" s="88">
        <v>20771660.666302692</v>
      </c>
      <c r="Q299" s="88">
        <v>-239345.44922110066</v>
      </c>
      <c r="R299" s="84">
        <v>-1.1391432085884856E-2</v>
      </c>
    </row>
    <row r="300" spans="1:18">
      <c r="A300" s="954" t="s">
        <v>284</v>
      </c>
      <c r="B300" s="954" t="s">
        <v>249</v>
      </c>
      <c r="C300" s="954" t="s">
        <v>353</v>
      </c>
      <c r="D300" s="235" t="s">
        <v>103</v>
      </c>
      <c r="E300" s="80">
        <v>836186.65925642964</v>
      </c>
      <c r="F300" s="80">
        <v>-117182.70559134358</v>
      </c>
      <c r="G300" s="81">
        <v>-0.12291427636764311</v>
      </c>
      <c r="H300" s="230">
        <v>3.6135089935689771E-2</v>
      </c>
      <c r="I300" s="230">
        <v>-5.2341074729608389E-3</v>
      </c>
      <c r="J300" s="82">
        <v>13.725667336786447</v>
      </c>
      <c r="K300" s="82">
        <v>0.36413755944486148</v>
      </c>
      <c r="L300" s="81">
        <v>2.7252684798290395E-2</v>
      </c>
      <c r="M300" s="83">
        <v>11477219.916412555</v>
      </c>
      <c r="N300" s="83">
        <v>-1261253.2408062015</v>
      </c>
      <c r="O300" s="81">
        <v>-9.9011335600410075E-2</v>
      </c>
      <c r="P300" s="80">
        <v>2377399.4604377677</v>
      </c>
      <c r="Q300" s="80">
        <v>-188056.7439896143</v>
      </c>
      <c r="R300" s="81">
        <v>-7.3303431828254176E-2</v>
      </c>
    </row>
    <row r="301" spans="1:18">
      <c r="A301" s="954" t="s">
        <v>284</v>
      </c>
      <c r="B301" s="954" t="s">
        <v>249</v>
      </c>
      <c r="C301" s="954" t="s">
        <v>353</v>
      </c>
      <c r="D301" s="87" t="s">
        <v>93</v>
      </c>
      <c r="E301" s="88">
        <v>20190035.383260027</v>
      </c>
      <c r="F301" s="88">
        <v>1756919.7256329246</v>
      </c>
      <c r="G301" s="84">
        <v>9.5313226383731867E-2</v>
      </c>
      <c r="H301" s="231">
        <v>0.87249507786649116</v>
      </c>
      <c r="I301" s="231">
        <v>7.2633839805181677E-2</v>
      </c>
      <c r="J301" s="85">
        <v>7.9342595586194591</v>
      </c>
      <c r="K301" s="85">
        <v>-0.4151399235404778</v>
      </c>
      <c r="L301" s="84">
        <v>-4.9720931957741674E-2</v>
      </c>
      <c r="M301" s="86">
        <v>160192981.22849596</v>
      </c>
      <c r="N301" s="86">
        <v>6287534.9021100104</v>
      </c>
      <c r="O301" s="84">
        <v>4.0853231982291842E-2</v>
      </c>
      <c r="P301" s="88">
        <v>37165724.382857822</v>
      </c>
      <c r="Q301" s="88">
        <v>3868089.2665208504</v>
      </c>
      <c r="R301" s="84">
        <v>0.11616708673172504</v>
      </c>
    </row>
    <row r="302" spans="1:18">
      <c r="A302" s="954" t="s">
        <v>284</v>
      </c>
      <c r="B302" s="954" t="s">
        <v>249</v>
      </c>
      <c r="C302" s="954" t="s">
        <v>353</v>
      </c>
      <c r="D302" s="235" t="s">
        <v>101</v>
      </c>
      <c r="E302" s="80">
        <v>3310806.2763049831</v>
      </c>
      <c r="F302" s="80">
        <v>-134426.05890377099</v>
      </c>
      <c r="G302" s="81">
        <v>-3.9017995253903773E-2</v>
      </c>
      <c r="H302" s="230">
        <v>0.14307365613834599</v>
      </c>
      <c r="I302" s="230">
        <v>-6.4240116587253315E-3</v>
      </c>
      <c r="J302" s="82">
        <v>18.248779129038944</v>
      </c>
      <c r="K302" s="82">
        <v>1.9147940743505103</v>
      </c>
      <c r="L302" s="81">
        <v>0.11722761273133996</v>
      </c>
      <c r="M302" s="83">
        <v>60418172.475325517</v>
      </c>
      <c r="N302" s="83">
        <v>4143799.0020963922</v>
      </c>
      <c r="O302" s="81">
        <v>7.3635631040258179E-2</v>
      </c>
      <c r="P302" s="80">
        <v>6716041.9392957278</v>
      </c>
      <c r="Q302" s="80">
        <v>-41040.11950298585</v>
      </c>
      <c r="R302" s="81">
        <v>-6.0736452725989295E-3</v>
      </c>
    </row>
    <row r="303" spans="1:18">
      <c r="A303" s="954" t="s">
        <v>284</v>
      </c>
      <c r="B303" s="954" t="s">
        <v>249</v>
      </c>
      <c r="C303" s="954" t="s">
        <v>353</v>
      </c>
      <c r="D303" s="87" t="s">
        <v>94</v>
      </c>
      <c r="E303" s="88">
        <v>11529468.209112443</v>
      </c>
      <c r="F303" s="88">
        <v>-1181471.634298427</v>
      </c>
      <c r="G303" s="84">
        <v>-9.2949195641963592E-2</v>
      </c>
      <c r="H303" s="231">
        <v>0.49823608883861864</v>
      </c>
      <c r="I303" s="231">
        <v>-5.3324931496358474E-2</v>
      </c>
      <c r="J303" s="85">
        <v>7.3271889868543036</v>
      </c>
      <c r="K303" s="85">
        <v>6.507034115322341E-2</v>
      </c>
      <c r="L303" s="84">
        <v>8.9602420901981235E-3</v>
      </c>
      <c r="M303" s="86">
        <v>84478592.486095503</v>
      </c>
      <c r="N303" s="86">
        <v>-7829760.755123347</v>
      </c>
      <c r="O303" s="84">
        <v>-8.4821800846806683E-2</v>
      </c>
      <c r="P303" s="88">
        <v>18797149.912292402</v>
      </c>
      <c r="Q303" s="88">
        <v>-976858.92480044812</v>
      </c>
      <c r="R303" s="84">
        <v>-4.9401157491546097E-2</v>
      </c>
    </row>
    <row r="304" spans="1:18">
      <c r="A304" s="954" t="s">
        <v>284</v>
      </c>
      <c r="B304" s="954" t="s">
        <v>249</v>
      </c>
      <c r="C304" s="954" t="s">
        <v>353</v>
      </c>
      <c r="D304" s="235" t="s">
        <v>107</v>
      </c>
      <c r="E304" s="80">
        <v>3094202.7066150624</v>
      </c>
      <c r="F304" s="80">
        <v>129469.91437605815</v>
      </c>
      <c r="G304" s="81">
        <v>4.3670011245189086E-2</v>
      </c>
      <c r="H304" s="230">
        <v>0.13371331848586923</v>
      </c>
      <c r="I304" s="230">
        <v>5.0657861985076436E-3</v>
      </c>
      <c r="J304" s="82">
        <v>9.2615993793513685</v>
      </c>
      <c r="K304" s="82">
        <v>0.60254206822776801</v>
      </c>
      <c r="L304" s="81">
        <v>6.9585180762544468E-2</v>
      </c>
      <c r="M304" s="83">
        <v>28657265.867173385</v>
      </c>
      <c r="N304" s="83">
        <v>2985474.7070083506</v>
      </c>
      <c r="O304" s="81">
        <v>0.11629397763413241</v>
      </c>
      <c r="P304" s="80">
        <v>2901726.9097507787</v>
      </c>
      <c r="Q304" s="80">
        <v>49015.394604736939</v>
      </c>
      <c r="R304" s="81">
        <v>1.7182036930301958E-2</v>
      </c>
    </row>
    <row r="305" spans="1:18">
      <c r="A305" s="954" t="s">
        <v>284</v>
      </c>
      <c r="B305" s="954" t="s">
        <v>249</v>
      </c>
      <c r="C305" s="954" t="s">
        <v>353</v>
      </c>
      <c r="D305" s="87" t="s">
        <v>325</v>
      </c>
      <c r="E305" s="88">
        <v>2166913.6679021642</v>
      </c>
      <c r="F305" s="88">
        <v>-57163.209412300028</v>
      </c>
      <c r="G305" s="84">
        <v>-2.5701993485640503E-2</v>
      </c>
      <c r="H305" s="231">
        <v>9.3641317289310744E-2</v>
      </c>
      <c r="I305" s="231">
        <v>-2.8672121244998905E-3</v>
      </c>
      <c r="J305" s="85">
        <v>15.231638760671567</v>
      </c>
      <c r="K305" s="85">
        <v>0.2514198331249986</v>
      </c>
      <c r="L305" s="84">
        <v>1.6783455191210325E-2</v>
      </c>
      <c r="M305" s="86">
        <v>33005646.215047598</v>
      </c>
      <c r="N305" s="86">
        <v>-311512.31881720573</v>
      </c>
      <c r="O305" s="84">
        <v>-9.3499065504212484E-3</v>
      </c>
      <c r="P305" s="88">
        <v>2489155.6248291447</v>
      </c>
      <c r="Q305" s="88">
        <v>-211030.74251303356</v>
      </c>
      <c r="R305" s="84">
        <v>-7.8154139679163459E-2</v>
      </c>
    </row>
    <row r="306" spans="1:18">
      <c r="A306" s="954" t="s">
        <v>284</v>
      </c>
      <c r="B306" s="954" t="s">
        <v>249</v>
      </c>
      <c r="C306" s="954" t="s">
        <v>353</v>
      </c>
      <c r="D306" s="235" t="s">
        <v>326</v>
      </c>
      <c r="E306" s="80">
        <v>171141.26214208954</v>
      </c>
      <c r="F306" s="80">
        <v>-5872.9763778883789</v>
      </c>
      <c r="G306" s="81">
        <v>-3.3177988544834218E-2</v>
      </c>
      <c r="H306" s="230">
        <v>7.3957229893037331E-3</v>
      </c>
      <c r="I306" s="230">
        <v>-2.8538912472376478E-4</v>
      </c>
      <c r="J306" s="82">
        <v>5.8254350472533334</v>
      </c>
      <c r="K306" s="82">
        <v>-0.16568785160468202</v>
      </c>
      <c r="L306" s="81">
        <v>-2.7655558799547283E-2</v>
      </c>
      <c r="M306" s="83">
        <v>996972.30651369854</v>
      </c>
      <c r="N306" s="83">
        <v>-63541.751307255821</v>
      </c>
      <c r="O306" s="81">
        <v>-5.9915991531329156E-2</v>
      </c>
      <c r="P306" s="80">
        <v>184600.65339561802</v>
      </c>
      <c r="Q306" s="80">
        <v>-6103.6259522866749</v>
      </c>
      <c r="R306" s="81">
        <v>-3.2005710480946983E-2</v>
      </c>
    </row>
    <row r="307" spans="1:18">
      <c r="A307" s="954" t="s">
        <v>284</v>
      </c>
      <c r="B307" s="954" t="s">
        <v>249</v>
      </c>
      <c r="C307" s="954" t="s">
        <v>353</v>
      </c>
      <c r="D307" s="87" t="s">
        <v>327</v>
      </c>
      <c r="E307" s="88">
        <v>16496.719525679946</v>
      </c>
      <c r="F307" s="88">
        <v>-1945.2378612607718</v>
      </c>
      <c r="G307" s="84">
        <v>-0.10547892614903508</v>
      </c>
      <c r="H307" s="231">
        <v>7.1289159795299701E-4</v>
      </c>
      <c r="I307" s="231">
        <v>-8.7353305934901302E-5</v>
      </c>
      <c r="J307" s="85">
        <v>8.8505674834328953</v>
      </c>
      <c r="K307" s="85">
        <v>0.28470903500629063</v>
      </c>
      <c r="L307" s="84">
        <v>3.323765349619881E-2</v>
      </c>
      <c r="M307" s="86">
        <v>146005.32941729546</v>
      </c>
      <c r="N307" s="86">
        <v>-11965.86707115412</v>
      </c>
      <c r="O307" s="84">
        <v>-7.574714465132909E-2</v>
      </c>
      <c r="P307" s="88">
        <v>22832.075507640839</v>
      </c>
      <c r="Q307" s="88">
        <v>-2986.1483308076859</v>
      </c>
      <c r="R307" s="84">
        <v>-0.11566048654209554</v>
      </c>
    </row>
    <row r="308" spans="1:18">
      <c r="A308" s="954" t="s">
        <v>284</v>
      </c>
      <c r="B308" s="954" t="s">
        <v>249</v>
      </c>
      <c r="C308" s="954" t="s">
        <v>353</v>
      </c>
      <c r="D308" s="235" t="s">
        <v>85</v>
      </c>
      <c r="E308" s="80">
        <v>34896426.009495459</v>
      </c>
      <c r="F308" s="80">
        <v>-121560.58416677266</v>
      </c>
      <c r="G308" s="81">
        <v>-3.4713755984124295E-3</v>
      </c>
      <c r="H308" s="230">
        <v>1.5080191465965032</v>
      </c>
      <c r="I308" s="230">
        <v>-1.1503143148988704E-2</v>
      </c>
      <c r="J308" s="82">
        <v>4.6046527551557475</v>
      </c>
      <c r="K308" s="82">
        <v>-0.20763051117628528</v>
      </c>
      <c r="L308" s="81">
        <v>-4.3145945424476889E-2</v>
      </c>
      <c r="M308" s="83">
        <v>160685924.16971195</v>
      </c>
      <c r="N308" s="83">
        <v>-7830546.7356082797</v>
      </c>
      <c r="O308" s="81">
        <v>-4.6467545240772436E-2</v>
      </c>
      <c r="P308" s="80">
        <v>43395818.704641066</v>
      </c>
      <c r="Q308" s="80">
        <v>-565160.91963283718</v>
      </c>
      <c r="R308" s="81">
        <v>-1.2855967370680991E-2</v>
      </c>
    </row>
    <row r="309" spans="1:18">
      <c r="A309" s="954" t="s">
        <v>284</v>
      </c>
      <c r="B309" s="954" t="s">
        <v>249</v>
      </c>
      <c r="C309" s="954" t="s">
        <v>353</v>
      </c>
      <c r="D309" s="87" t="s">
        <v>84</v>
      </c>
      <c r="E309" s="88">
        <v>357687279.61254197</v>
      </c>
      <c r="F309" s="88">
        <v>7288972.2504009008</v>
      </c>
      <c r="G309" s="84">
        <v>2.0801961930905267E-2</v>
      </c>
      <c r="H309" s="231">
        <v>15.457149279498068</v>
      </c>
      <c r="I309" s="231">
        <v>0.25244763562260175</v>
      </c>
      <c r="J309" s="85">
        <v>4.6964110473881853</v>
      </c>
      <c r="K309" s="85">
        <v>-0.17809295728535002</v>
      </c>
      <c r="L309" s="84">
        <v>-3.653560590259021E-2</v>
      </c>
      <c r="M309" s="86">
        <v>1679846491.482569</v>
      </c>
      <c r="N309" s="86">
        <v>-28171460.985015869</v>
      </c>
      <c r="O309" s="84">
        <v>-1.6493656254793092E-2</v>
      </c>
      <c r="P309" s="88">
        <v>359719557.0152387</v>
      </c>
      <c r="Q309" s="88">
        <v>5059538.7925770283</v>
      </c>
      <c r="R309" s="84">
        <v>1.426588431910744E-2</v>
      </c>
    </row>
    <row r="310" spans="1:18">
      <c r="A310" s="954" t="s">
        <v>284</v>
      </c>
      <c r="B310" s="954" t="s">
        <v>249</v>
      </c>
      <c r="C310" s="954" t="s">
        <v>353</v>
      </c>
      <c r="D310" s="235" t="s">
        <v>89</v>
      </c>
      <c r="E310" s="80">
        <v>19739008.850555595</v>
      </c>
      <c r="F310" s="80">
        <v>62558.378927871585</v>
      </c>
      <c r="G310" s="81">
        <v>3.1793528521862754E-3</v>
      </c>
      <c r="H310" s="230">
        <v>0.85300435274878872</v>
      </c>
      <c r="I310" s="230">
        <v>-8.0844413322245234E-4</v>
      </c>
      <c r="J310" s="82">
        <v>5.741370638406039</v>
      </c>
      <c r="K310" s="82">
        <v>-0.39296333238004788</v>
      </c>
      <c r="L310" s="81">
        <v>-6.4059657372989659E-2</v>
      </c>
      <c r="M310" s="83">
        <v>113328965.84581684</v>
      </c>
      <c r="N310" s="83">
        <v>-7372952.7067790329</v>
      </c>
      <c r="O310" s="81">
        <v>-6.1083972775182266E-2</v>
      </c>
      <c r="P310" s="80">
        <v>32280500.303411715</v>
      </c>
      <c r="Q310" s="80">
        <v>122253.3828593567</v>
      </c>
      <c r="R310" s="81">
        <v>3.8016183892544365E-3</v>
      </c>
    </row>
    <row r="311" spans="1:18">
      <c r="A311" s="954" t="s">
        <v>284</v>
      </c>
      <c r="B311" s="954" t="s">
        <v>249</v>
      </c>
      <c r="C311" s="954" t="s">
        <v>353</v>
      </c>
      <c r="D311" s="87" t="s">
        <v>105</v>
      </c>
      <c r="E311" s="88">
        <v>2331557.7904354017</v>
      </c>
      <c r="F311" s="88">
        <v>-123521.92143493099</v>
      </c>
      <c r="G311" s="84">
        <v>-5.0312794667196091E-2</v>
      </c>
      <c r="H311" s="231">
        <v>0.10075627195793908</v>
      </c>
      <c r="I311" s="231">
        <v>-5.7760763628546541E-3</v>
      </c>
      <c r="J311" s="85">
        <v>6.5818336120185945</v>
      </c>
      <c r="K311" s="85">
        <v>1.1110883380748202</v>
      </c>
      <c r="L311" s="84">
        <v>0.20309633924407783</v>
      </c>
      <c r="M311" s="86">
        <v>15345925.433451533</v>
      </c>
      <c r="N311" s="86">
        <v>1914809.7025816683</v>
      </c>
      <c r="O311" s="84">
        <v>0.1425652001628353</v>
      </c>
      <c r="P311" s="88">
        <v>2644355.6181989876</v>
      </c>
      <c r="Q311" s="88">
        <v>238701.34643230774</v>
      </c>
      <c r="R311" s="84">
        <v>9.9225125253351018E-2</v>
      </c>
    </row>
    <row r="312" spans="1:18">
      <c r="A312" s="954" t="s">
        <v>284</v>
      </c>
      <c r="B312" s="954" t="s">
        <v>249</v>
      </c>
      <c r="C312" s="954" t="s">
        <v>353</v>
      </c>
      <c r="D312" s="235" t="s">
        <v>100</v>
      </c>
      <c r="E312" s="80">
        <v>8512227.9656983763</v>
      </c>
      <c r="F312" s="80">
        <v>738707.19992167223</v>
      </c>
      <c r="G312" s="81">
        <v>9.5028652032920005E-2</v>
      </c>
      <c r="H312" s="230">
        <v>0.36784863724939804</v>
      </c>
      <c r="I312" s="230">
        <v>3.0535181439949488E-2</v>
      </c>
      <c r="J312" s="82">
        <v>4.0807354485613416</v>
      </c>
      <c r="K312" s="82">
        <v>8.1993621141078776E-2</v>
      </c>
      <c r="L312" s="81">
        <v>2.0504854946831092E-2</v>
      </c>
      <c r="M312" s="83">
        <v>34736150.405860558</v>
      </c>
      <c r="N312" s="83">
        <v>3651847.7734292597</v>
      </c>
      <c r="O312" s="81">
        <v>0.11748205570547894</v>
      </c>
      <c r="P312" s="80">
        <v>6220827.4350686949</v>
      </c>
      <c r="Q312" s="80">
        <v>679177.68283980154</v>
      </c>
      <c r="R312" s="81">
        <v>0.12255875293573563</v>
      </c>
    </row>
    <row r="313" spans="1:18">
      <c r="A313" s="954" t="s">
        <v>284</v>
      </c>
      <c r="B313" s="954" t="s">
        <v>249</v>
      </c>
      <c r="C313" s="954" t="s">
        <v>353</v>
      </c>
      <c r="D313" s="87" t="s">
        <v>86</v>
      </c>
      <c r="E313" s="88">
        <v>81904184.816163853</v>
      </c>
      <c r="F313" s="88">
        <v>1906038.4925525188</v>
      </c>
      <c r="G313" s="84">
        <v>2.3826033228846886E-2</v>
      </c>
      <c r="H313" s="231">
        <v>3.539419161593949</v>
      </c>
      <c r="I313" s="231">
        <v>6.8089759147685225E-2</v>
      </c>
      <c r="J313" s="85">
        <v>9.399028208392167</v>
      </c>
      <c r="K313" s="85">
        <v>0.243059018429026</v>
      </c>
      <c r="L313" s="84">
        <v>2.6546508991693588E-2</v>
      </c>
      <c r="M313" s="86">
        <v>769819743.47248948</v>
      </c>
      <c r="N313" s="86">
        <v>37359180.47934103</v>
      </c>
      <c r="O313" s="84">
        <v>5.1005040225886526E-2</v>
      </c>
      <c r="P313" s="88">
        <v>164633843.09206021</v>
      </c>
      <c r="Q313" s="88">
        <v>3543707.8724806309</v>
      </c>
      <c r="R313" s="84">
        <v>2.1998292245830293E-2</v>
      </c>
    </row>
    <row r="314" spans="1:18">
      <c r="A314" s="954" t="s">
        <v>284</v>
      </c>
      <c r="B314" s="954" t="s">
        <v>249</v>
      </c>
      <c r="C314" s="954" t="s">
        <v>353</v>
      </c>
      <c r="D314" s="235" t="s">
        <v>328</v>
      </c>
      <c r="E314" s="80">
        <v>831212.0568065939</v>
      </c>
      <c r="F314" s="80">
        <v>75941.526975539979</v>
      </c>
      <c r="G314" s="81">
        <v>0.10054877553944452</v>
      </c>
      <c r="H314" s="230">
        <v>3.5920116753650526E-2</v>
      </c>
      <c r="I314" s="230">
        <v>3.1469474054766772E-3</v>
      </c>
      <c r="J314" s="82">
        <v>23.332772426470104</v>
      </c>
      <c r="K314" s="82">
        <v>1.4101712438980982</v>
      </c>
      <c r="L314" s="81">
        <v>6.4324996479849933E-2</v>
      </c>
      <c r="M314" s="83">
        <v>19394481.759606395</v>
      </c>
      <c r="N314" s="83">
        <v>2836987.1491703466</v>
      </c>
      <c r="O314" s="81">
        <v>0.17134157165192238</v>
      </c>
      <c r="P314" s="80">
        <v>2067338.3439023318</v>
      </c>
      <c r="Q314" s="80">
        <v>246422.63895081426</v>
      </c>
      <c r="R314" s="81">
        <v>0.1353289656850839</v>
      </c>
    </row>
    <row r="315" spans="1:18">
      <c r="A315" s="954" t="s">
        <v>284</v>
      </c>
      <c r="B315" s="954" t="s">
        <v>249</v>
      </c>
      <c r="C315" s="954" t="s">
        <v>353</v>
      </c>
      <c r="D315" s="87" t="s">
        <v>97</v>
      </c>
      <c r="E315" s="88">
        <v>2392062.4756402597</v>
      </c>
      <c r="F315" s="88">
        <v>-237609.79641713202</v>
      </c>
      <c r="G315" s="84">
        <v>-9.0357189731187254E-2</v>
      </c>
      <c r="H315" s="231">
        <v>0.10337093008146418</v>
      </c>
      <c r="I315" s="231">
        <v>-1.0737447378480078E-2</v>
      </c>
      <c r="J315" s="85">
        <v>14.841383902953243</v>
      </c>
      <c r="K315" s="85">
        <v>1.1691135328419815</v>
      </c>
      <c r="L315" s="84">
        <v>8.5509831300422681E-2</v>
      </c>
      <c r="M315" s="86">
        <v>35501517.520825833</v>
      </c>
      <c r="N315" s="86">
        <v>-452072.76752760261</v>
      </c>
      <c r="O315" s="84">
        <v>-1.2573786481458682E-2</v>
      </c>
      <c r="P315" s="88">
        <v>2911568.6364342631</v>
      </c>
      <c r="Q315" s="88">
        <v>-260427.7935191188</v>
      </c>
      <c r="R315" s="84">
        <v>-8.2102171068000301E-2</v>
      </c>
    </row>
    <row r="316" spans="1:18">
      <c r="A316" s="954" t="s">
        <v>284</v>
      </c>
      <c r="B316" s="954" t="s">
        <v>249</v>
      </c>
      <c r="C316" s="954" t="s">
        <v>353</v>
      </c>
      <c r="D316" s="235" t="s">
        <v>88</v>
      </c>
      <c r="E316" s="80">
        <v>37415238.88814573</v>
      </c>
      <c r="F316" s="80">
        <v>1185968.4993209019</v>
      </c>
      <c r="G316" s="81">
        <v>3.273509200137583E-2</v>
      </c>
      <c r="H316" s="230">
        <v>1.6168674867292405</v>
      </c>
      <c r="I316" s="230">
        <v>4.4784415939580935E-2</v>
      </c>
      <c r="J316" s="82">
        <v>6.0189977282761014</v>
      </c>
      <c r="K316" s="82">
        <v>-0.32521018960476589</v>
      </c>
      <c r="L316" s="81">
        <v>-5.1260960204058799E-2</v>
      </c>
      <c r="M316" s="83">
        <v>225202237.87065679</v>
      </c>
      <c r="N316" s="83">
        <v>-4643786.1891725361</v>
      </c>
      <c r="O316" s="81">
        <v>-2.0203900451041739E-2</v>
      </c>
      <c r="P316" s="80">
        <v>66229651.202736989</v>
      </c>
      <c r="Q316" s="80">
        <v>2458237.9646848664</v>
      </c>
      <c r="R316" s="81">
        <v>3.8547647603613816E-2</v>
      </c>
    </row>
    <row r="317" spans="1:18">
      <c r="A317" s="954" t="s">
        <v>284</v>
      </c>
      <c r="B317" s="954" t="s">
        <v>249</v>
      </c>
      <c r="C317" s="954" t="s">
        <v>353</v>
      </c>
      <c r="D317" s="87" t="s">
        <v>329</v>
      </c>
      <c r="E317" s="88">
        <v>257080.260611484</v>
      </c>
      <c r="F317" s="88">
        <v>3249.1172223496251</v>
      </c>
      <c r="G317" s="84">
        <v>1.2800309603335728E-2</v>
      </c>
      <c r="H317" s="231">
        <v>1.1109503165414331E-2</v>
      </c>
      <c r="I317" s="231">
        <v>9.5104059979171304E-5</v>
      </c>
      <c r="J317" s="85">
        <v>5.4606938834914924</v>
      </c>
      <c r="K317" s="85">
        <v>-0.69405362265625925</v>
      </c>
      <c r="L317" s="84">
        <v>-0.11276719669864516</v>
      </c>
      <c r="M317" s="86">
        <v>1403836.6066875295</v>
      </c>
      <c r="N317" s="86">
        <v>-158429.9900693777</v>
      </c>
      <c r="O317" s="84">
        <v>-0.10141034212615238</v>
      </c>
      <c r="P317" s="88">
        <v>253035.72764765657</v>
      </c>
      <c r="Q317" s="88">
        <v>-25453.108637577563</v>
      </c>
      <c r="R317" s="84">
        <v>-9.1397231490844943E-2</v>
      </c>
    </row>
    <row r="318" spans="1:18">
      <c r="A318" s="954" t="s">
        <v>284</v>
      </c>
      <c r="B318" s="954" t="s">
        <v>249</v>
      </c>
      <c r="C318" s="954" t="s">
        <v>353</v>
      </c>
      <c r="D318" s="235" t="s">
        <v>99</v>
      </c>
      <c r="E318" s="80">
        <v>7253905.4785241885</v>
      </c>
      <c r="F318" s="80">
        <v>-302640.27500868216</v>
      </c>
      <c r="G318" s="81">
        <v>-4.0050081727777589E-2</v>
      </c>
      <c r="H318" s="230">
        <v>0.31347130924637362</v>
      </c>
      <c r="I318" s="230">
        <v>-1.4427031660895595E-2</v>
      </c>
      <c r="J318" s="82">
        <v>5.0824647200852047</v>
      </c>
      <c r="K318" s="82">
        <v>0.18138306676848703</v>
      </c>
      <c r="L318" s="81">
        <v>3.7008782876681794E-2</v>
      </c>
      <c r="M318" s="83">
        <v>36867718.677431971</v>
      </c>
      <c r="N318" s="83">
        <v>-167529.07765633613</v>
      </c>
      <c r="O318" s="81">
        <v>-4.5235036299526082E-3</v>
      </c>
      <c r="P318" s="80">
        <v>6299030.6756722648</v>
      </c>
      <c r="Q318" s="80">
        <v>-69036.829026016407</v>
      </c>
      <c r="R318" s="81">
        <v>-1.0841095666005721E-2</v>
      </c>
    </row>
    <row r="319" spans="1:18">
      <c r="A319" s="954" t="s">
        <v>284</v>
      </c>
      <c r="B319" s="954" t="s">
        <v>249</v>
      </c>
      <c r="C319" s="954" t="s">
        <v>353</v>
      </c>
      <c r="D319" s="87" t="s">
        <v>104</v>
      </c>
      <c r="E319" s="88">
        <v>3258683.8325112523</v>
      </c>
      <c r="F319" s="88">
        <v>261236.14424105268</v>
      </c>
      <c r="G319" s="84">
        <v>8.7152861837535428E-2</v>
      </c>
      <c r="H319" s="231">
        <v>0.14082122939450242</v>
      </c>
      <c r="I319" s="231">
        <v>1.0754111957859164E-2</v>
      </c>
      <c r="J319" s="85">
        <v>5.9156367366938882</v>
      </c>
      <c r="K319" s="85">
        <v>0.11930878488615093</v>
      </c>
      <c r="L319" s="84">
        <v>2.0583511816121679E-2</v>
      </c>
      <c r="M319" s="86">
        <v>19277189.792873997</v>
      </c>
      <c r="N319" s="86">
        <v>1902999.9732719548</v>
      </c>
      <c r="O319" s="84">
        <v>0.10953028561509887</v>
      </c>
      <c r="P319" s="88">
        <v>2812970.3209666354</v>
      </c>
      <c r="Q319" s="88">
        <v>352155.61577501101</v>
      </c>
      <c r="R319" s="84">
        <v>0.14310529558851467</v>
      </c>
    </row>
    <row r="320" spans="1:18">
      <c r="A320" s="954" t="s">
        <v>284</v>
      </c>
      <c r="B320" s="954" t="s">
        <v>249</v>
      </c>
      <c r="C320" s="954" t="s">
        <v>353</v>
      </c>
      <c r="D320" s="235" t="s">
        <v>330</v>
      </c>
      <c r="E320" s="953"/>
      <c r="F320" s="953"/>
      <c r="G320" s="953"/>
      <c r="H320" s="953"/>
      <c r="I320" s="953"/>
      <c r="J320" s="953"/>
      <c r="K320" s="953"/>
      <c r="L320" s="953"/>
      <c r="M320" s="953"/>
      <c r="N320" s="953"/>
      <c r="O320" s="953"/>
      <c r="P320" s="953"/>
      <c r="Q320" s="953"/>
      <c r="R320" s="953"/>
    </row>
    <row r="321" spans="1:18">
      <c r="A321" s="954" t="s">
        <v>284</v>
      </c>
      <c r="B321" s="954" t="s">
        <v>249</v>
      </c>
      <c r="C321" s="954" t="s">
        <v>353</v>
      </c>
      <c r="D321" s="87" t="s">
        <v>87</v>
      </c>
      <c r="E321" s="88">
        <v>37042472.642313115</v>
      </c>
      <c r="F321" s="88">
        <v>969569.7477004379</v>
      </c>
      <c r="G321" s="84">
        <v>2.6878062753448066E-2</v>
      </c>
      <c r="H321" s="231">
        <v>1.6007587128459917</v>
      </c>
      <c r="I321" s="231">
        <v>3.5460837778864551E-2</v>
      </c>
      <c r="J321" s="85">
        <v>5.0318778026631827</v>
      </c>
      <c r="K321" s="85">
        <v>-0.10781661365860806</v>
      </c>
      <c r="L321" s="84">
        <v>-2.0977242015833064E-2</v>
      </c>
      <c r="M321" s="86">
        <v>186393195.84461358</v>
      </c>
      <c r="N321" s="86">
        <v>989498.25665464997</v>
      </c>
      <c r="O321" s="84">
        <v>5.3369931103192467E-3</v>
      </c>
      <c r="P321" s="88">
        <v>40052555.785522573</v>
      </c>
      <c r="Q321" s="88">
        <v>1224281.9505477101</v>
      </c>
      <c r="R321" s="84">
        <v>3.1530681887921803E-2</v>
      </c>
    </row>
    <row r="322" spans="1:18">
      <c r="A322" s="954" t="s">
        <v>284</v>
      </c>
      <c r="B322" s="954" t="s">
        <v>249</v>
      </c>
      <c r="C322" s="954" t="s">
        <v>353</v>
      </c>
      <c r="D322" s="235" t="s">
        <v>109</v>
      </c>
      <c r="E322" s="80">
        <v>40020319.488932952</v>
      </c>
      <c r="F322" s="80">
        <v>-637866.18254558742</v>
      </c>
      <c r="G322" s="81">
        <v>-1.5688505820195674E-2</v>
      </c>
      <c r="H322" s="230">
        <v>1.7294438125496925</v>
      </c>
      <c r="I322" s="230">
        <v>-3.4821509306473875E-2</v>
      </c>
      <c r="J322" s="82">
        <v>3.2972729591132874</v>
      </c>
      <c r="K322" s="82">
        <v>5.6058711441806963E-2</v>
      </c>
      <c r="L322" s="81">
        <v>1.7295589602594176E-2</v>
      </c>
      <c r="M322" s="83">
        <v>131957917.26593313</v>
      </c>
      <c r="N322" s="83">
        <v>176026.58306445181</v>
      </c>
      <c r="O322" s="81">
        <v>1.3357418242545738E-3</v>
      </c>
      <c r="P322" s="80">
        <v>30857705.770939559</v>
      </c>
      <c r="Q322" s="80">
        <v>-314532.087876793</v>
      </c>
      <c r="R322" s="81">
        <v>-1.0090134988105605E-2</v>
      </c>
    </row>
    <row r="323" spans="1:18">
      <c r="A323" s="954" t="s">
        <v>284</v>
      </c>
      <c r="B323" s="954" t="s">
        <v>249</v>
      </c>
      <c r="C323" s="954" t="s">
        <v>353</v>
      </c>
      <c r="D323" s="87" t="s">
        <v>110</v>
      </c>
      <c r="E323" s="88">
        <v>902569.67328978668</v>
      </c>
      <c r="F323" s="88">
        <v>78450.877237142646</v>
      </c>
      <c r="G323" s="84">
        <v>9.5193651222258091E-2</v>
      </c>
      <c r="H323" s="231">
        <v>3.9003775002287917E-2</v>
      </c>
      <c r="I323" s="231">
        <v>3.2430987951968318E-3</v>
      </c>
      <c r="J323" s="85">
        <v>12.595711858234271</v>
      </c>
      <c r="K323" s="85">
        <v>-0.14570475904654678</v>
      </c>
      <c r="L323" s="84">
        <v>-1.1435522707022357E-2</v>
      </c>
      <c r="M323" s="86">
        <v>11368507.536738798</v>
      </c>
      <c r="N323" s="86">
        <v>868066.6141001787</v>
      </c>
      <c r="O323" s="84">
        <v>8.2669539355119309E-2</v>
      </c>
      <c r="P323" s="88">
        <v>2083477.7326507596</v>
      </c>
      <c r="Q323" s="88">
        <v>121750.20391658391</v>
      </c>
      <c r="R323" s="84">
        <v>6.2062749353955615E-2</v>
      </c>
    </row>
    <row r="324" spans="1:18">
      <c r="A324" s="954" t="s">
        <v>284</v>
      </c>
      <c r="B324" s="954" t="s">
        <v>249</v>
      </c>
      <c r="C324" s="954" t="s">
        <v>353</v>
      </c>
      <c r="D324" s="235" t="s">
        <v>331</v>
      </c>
      <c r="E324" s="80">
        <v>55536.777260171351</v>
      </c>
      <c r="F324" s="80">
        <v>-59218.727251712116</v>
      </c>
      <c r="G324" s="81">
        <v>-0.51604258552651594</v>
      </c>
      <c r="H324" s="230">
        <v>2.3999742387892341E-3</v>
      </c>
      <c r="I324" s="230">
        <v>-2.5795681032697885E-3</v>
      </c>
      <c r="J324" s="82">
        <v>28.446314568500025</v>
      </c>
      <c r="K324" s="82">
        <v>7.2759930345170893</v>
      </c>
      <c r="L324" s="81">
        <v>0.34368835744122023</v>
      </c>
      <c r="M324" s="83">
        <v>1579816.6360635532</v>
      </c>
      <c r="N324" s="83">
        <v>-849594.29224744928</v>
      </c>
      <c r="O324" s="81">
        <v>-0.34971205667462446</v>
      </c>
      <c r="P324" s="80">
        <v>197799.97778714303</v>
      </c>
      <c r="Q324" s="80">
        <v>-78889.570381724974</v>
      </c>
      <c r="R324" s="81">
        <v>-0.28511944489344215</v>
      </c>
    </row>
    <row r="325" spans="1:18">
      <c r="A325" s="954" t="s">
        <v>284</v>
      </c>
      <c r="B325" s="954" t="s">
        <v>249</v>
      </c>
      <c r="C325" s="954" t="s">
        <v>353</v>
      </c>
      <c r="D325" s="87" t="s">
        <v>332</v>
      </c>
      <c r="E325" s="88">
        <v>135913.5648690683</v>
      </c>
      <c r="F325" s="88">
        <v>7844.4531241642835</v>
      </c>
      <c r="G325" s="84">
        <v>6.1251718055086932E-2</v>
      </c>
      <c r="H325" s="231">
        <v>5.8733882389265411E-3</v>
      </c>
      <c r="I325" s="231">
        <v>3.1613355771341854E-4</v>
      </c>
      <c r="J325" s="85">
        <v>19.891537031692831</v>
      </c>
      <c r="K325" s="85">
        <v>-8.9083235799328975E-2</v>
      </c>
      <c r="L325" s="84">
        <v>-4.458481999393412E-3</v>
      </c>
      <c r="M325" s="86">
        <v>2703529.7087024581</v>
      </c>
      <c r="N325" s="86">
        <v>144629.41893251054</v>
      </c>
      <c r="O325" s="84">
        <v>5.652014637331302E-2</v>
      </c>
      <c r="P325" s="88">
        <v>351798.30710796628</v>
      </c>
      <c r="Q325" s="88">
        <v>68518.460212670674</v>
      </c>
      <c r="R325" s="84">
        <v>0.2418755197859031</v>
      </c>
    </row>
    <row r="326" spans="1:18">
      <c r="A326" s="954" t="s">
        <v>284</v>
      </c>
      <c r="B326" s="954" t="s">
        <v>249</v>
      </c>
      <c r="C326" s="954" t="s">
        <v>353</v>
      </c>
      <c r="D326" s="235" t="s">
        <v>333</v>
      </c>
      <c r="E326" s="80">
        <v>24902.761857367903</v>
      </c>
      <c r="F326" s="80">
        <v>7254.7740371240143</v>
      </c>
      <c r="G326" s="81">
        <v>0.4110822214418185</v>
      </c>
      <c r="H326" s="230">
        <v>1.076151514021102E-3</v>
      </c>
      <c r="I326" s="230">
        <v>3.1035903219774779E-4</v>
      </c>
      <c r="J326" s="82">
        <v>6.791372947398993</v>
      </c>
      <c r="K326" s="82">
        <v>-6.5303999809422919E-3</v>
      </c>
      <c r="L326" s="81">
        <v>-9.6064913653990899E-4</v>
      </c>
      <c r="M326" s="83">
        <v>169123.94319364786</v>
      </c>
      <c r="N326" s="83">
        <v>49154.627715891605</v>
      </c>
      <c r="O326" s="81">
        <v>0.40972666652420353</v>
      </c>
      <c r="P326" s="80">
        <v>17896.926650285721</v>
      </c>
      <c r="Q326" s="80">
        <v>5355.255366563797</v>
      </c>
      <c r="R326" s="81">
        <v>0.42699694844613617</v>
      </c>
    </row>
    <row r="327" spans="1:18">
      <c r="A327" s="954" t="s">
        <v>284</v>
      </c>
      <c r="B327" s="954" t="s">
        <v>249</v>
      </c>
      <c r="C327" s="954" t="s">
        <v>353</v>
      </c>
      <c r="D327" s="87" t="s">
        <v>334</v>
      </c>
      <c r="E327" s="88">
        <v>277345.10465487983</v>
      </c>
      <c r="F327" s="88">
        <v>-75983.775095231424</v>
      </c>
      <c r="G327" s="84">
        <v>-0.21505113068869514</v>
      </c>
      <c r="H327" s="231">
        <v>1.1985231035423642E-2</v>
      </c>
      <c r="I327" s="231">
        <v>-3.3466358311959373E-3</v>
      </c>
      <c r="J327" s="85">
        <v>17.004010086187638</v>
      </c>
      <c r="K327" s="85">
        <v>1.8567599798818257</v>
      </c>
      <c r="L327" s="84">
        <v>0.12258066426914382</v>
      </c>
      <c r="M327" s="86">
        <v>4715978.9569063429</v>
      </c>
      <c r="N327" s="86">
        <v>-635981.95444944315</v>
      </c>
      <c r="O327" s="84">
        <v>-0.11883157687120195</v>
      </c>
      <c r="P327" s="88">
        <v>714885.73617276817</v>
      </c>
      <c r="Q327" s="88">
        <v>-124770.07144383679</v>
      </c>
      <c r="R327" s="84">
        <v>-0.14859668725212702</v>
      </c>
    </row>
    <row r="328" spans="1:18">
      <c r="A328" s="954" t="s">
        <v>284</v>
      </c>
      <c r="B328" s="954" t="s">
        <v>249</v>
      </c>
      <c r="C328" s="954" t="s">
        <v>353</v>
      </c>
      <c r="D328" s="235" t="s">
        <v>335</v>
      </c>
      <c r="E328" s="80">
        <v>64673.063705377092</v>
      </c>
      <c r="F328" s="80">
        <v>-13265.024451819467</v>
      </c>
      <c r="G328" s="81">
        <v>-0.17019951047637569</v>
      </c>
      <c r="H328" s="230">
        <v>2.7947910284630935E-3</v>
      </c>
      <c r="I328" s="230">
        <v>-5.871470466529455E-4</v>
      </c>
      <c r="J328" s="82">
        <v>9.649831926127499</v>
      </c>
      <c r="K328" s="82">
        <v>-0.33875116382763615</v>
      </c>
      <c r="L328" s="81">
        <v>-3.3913835503685805E-2</v>
      </c>
      <c r="M328" s="83">
        <v>624084.19490462542</v>
      </c>
      <c r="N328" s="83">
        <v>-154406.87452578067</v>
      </c>
      <c r="O328" s="81">
        <v>-0.19834122777895785</v>
      </c>
      <c r="P328" s="80">
        <v>102087.63422909031</v>
      </c>
      <c r="Q328" s="80">
        <v>-23329.547094514157</v>
      </c>
      <c r="R328" s="81">
        <v>-0.18601555901913225</v>
      </c>
    </row>
    <row r="329" spans="1:18">
      <c r="A329" s="954" t="s">
        <v>284</v>
      </c>
      <c r="B329" s="954" t="s">
        <v>249</v>
      </c>
      <c r="C329" s="954" t="s">
        <v>353</v>
      </c>
      <c r="D329" s="87" t="s">
        <v>336</v>
      </c>
      <c r="E329" s="88">
        <v>276730241.12156838</v>
      </c>
      <c r="F329" s="88">
        <v>4650780.9934934974</v>
      </c>
      <c r="G329" s="84">
        <v>1.7093465972419432E-2</v>
      </c>
      <c r="H329" s="231">
        <v>11.958660234719714</v>
      </c>
      <c r="I329" s="231">
        <v>0.15241880102875527</v>
      </c>
      <c r="J329" s="85">
        <v>6.1712368152141099</v>
      </c>
      <c r="K329" s="85">
        <v>-0.12173439579806011</v>
      </c>
      <c r="L329" s="84">
        <v>-1.9344502257540152E-2</v>
      </c>
      <c r="M329" s="86">
        <v>1707767851.8925004</v>
      </c>
      <c r="N329" s="86">
        <v>-4420357.8012084961</v>
      </c>
      <c r="O329" s="84">
        <v>-2.5817008762133971E-3</v>
      </c>
      <c r="P329" s="88">
        <v>395794455.64586222</v>
      </c>
      <c r="Q329" s="88">
        <v>7966132.6914989948</v>
      </c>
      <c r="R329" s="84">
        <v>2.0540358246183041E-2</v>
      </c>
    </row>
    <row r="330" spans="1:18">
      <c r="A330" s="954" t="s">
        <v>284</v>
      </c>
      <c r="B330" s="954" t="s">
        <v>249</v>
      </c>
      <c r="C330" s="954" t="s">
        <v>353</v>
      </c>
      <c r="D330" s="235" t="s">
        <v>337</v>
      </c>
      <c r="E330" s="80">
        <v>42620280.327059284</v>
      </c>
      <c r="F330" s="80">
        <v>1335753.2935514078</v>
      </c>
      <c r="G330" s="81">
        <v>3.2354816429585508E-2</v>
      </c>
      <c r="H330" s="230">
        <v>1.841798892213975</v>
      </c>
      <c r="I330" s="230">
        <v>5.0354975779062006E-2</v>
      </c>
      <c r="J330" s="82">
        <v>5.0323842063463582</v>
      </c>
      <c r="K330" s="82">
        <v>-0.44624904730372528</v>
      </c>
      <c r="L330" s="81">
        <v>-8.1452622696804242E-2</v>
      </c>
      <c r="M330" s="83">
        <v>214481625.58794755</v>
      </c>
      <c r="N330" s="83">
        <v>-11701157.079044551</v>
      </c>
      <c r="O330" s="81">
        <v>-5.1733190922282145E-2</v>
      </c>
      <c r="P330" s="80">
        <v>73467890.370248184</v>
      </c>
      <c r="Q330" s="80">
        <v>2870169.2014775872</v>
      </c>
      <c r="R330" s="81">
        <v>4.0655266968407856E-2</v>
      </c>
    </row>
    <row r="331" spans="1:18">
      <c r="A331" s="954" t="s">
        <v>284</v>
      </c>
      <c r="B331" s="954" t="s">
        <v>249</v>
      </c>
      <c r="C331" s="954" t="s">
        <v>353</v>
      </c>
      <c r="D331" s="87" t="s">
        <v>338</v>
      </c>
      <c r="E331" s="88">
        <v>44546130.279668652</v>
      </c>
      <c r="F331" s="88">
        <v>-218074.06800552458</v>
      </c>
      <c r="G331" s="84">
        <v>-4.8716172035984167E-3</v>
      </c>
      <c r="H331" s="231">
        <v>1.9250228476189397</v>
      </c>
      <c r="I331" s="231">
        <v>-1.7413394598472021E-2</v>
      </c>
      <c r="J331" s="85">
        <v>6.5634116767161874</v>
      </c>
      <c r="K331" s="85">
        <v>-0.31153127690272076</v>
      </c>
      <c r="L331" s="84">
        <v>-4.5314016276852664E-2</v>
      </c>
      <c r="M331" s="86">
        <v>292374591.63009775</v>
      </c>
      <c r="N331" s="86">
        <v>-15376759.624301732</v>
      </c>
      <c r="O331" s="84">
        <v>-4.9964880939192664E-2</v>
      </c>
      <c r="P331" s="88">
        <v>84345471.00464505</v>
      </c>
      <c r="Q331" s="88">
        <v>24203.434399545193</v>
      </c>
      <c r="R331" s="84">
        <v>2.8703831307305764E-4</v>
      </c>
    </row>
    <row r="332" spans="1:18">
      <c r="A332" s="954" t="s">
        <v>284</v>
      </c>
      <c r="B332" s="954" t="s">
        <v>59</v>
      </c>
      <c r="C332" s="954" t="s">
        <v>345</v>
      </c>
      <c r="D332" s="235" t="s">
        <v>312</v>
      </c>
      <c r="E332" s="80">
        <v>6767251.1239187066</v>
      </c>
      <c r="F332" s="80">
        <v>223210.00162506569</v>
      </c>
      <c r="G332" s="81">
        <v>3.4108893488559278E-2</v>
      </c>
      <c r="H332" s="230">
        <v>3.0757933098881702</v>
      </c>
      <c r="I332" s="230">
        <v>0.12945300524440917</v>
      </c>
      <c r="J332" s="82">
        <v>6.3790930860049491</v>
      </c>
      <c r="K332" s="82">
        <v>-0.19360968080340779</v>
      </c>
      <c r="L332" s="81">
        <v>-2.9456631110891213E-2</v>
      </c>
      <c r="M332" s="83">
        <v>43168924.855849043</v>
      </c>
      <c r="N332" s="83">
        <v>156887.66524196416</v>
      </c>
      <c r="O332" s="81">
        <v>3.6475292845749032E-3</v>
      </c>
      <c r="P332" s="80">
        <v>9317013.4277134426</v>
      </c>
      <c r="Q332" s="80">
        <v>88764.7830648534</v>
      </c>
      <c r="R332" s="81">
        <v>9.6188113782919808E-3</v>
      </c>
    </row>
    <row r="333" spans="1:18">
      <c r="A333" s="954" t="s">
        <v>284</v>
      </c>
      <c r="B333" s="954" t="s">
        <v>59</v>
      </c>
      <c r="C333" s="954" t="s">
        <v>345</v>
      </c>
      <c r="D333" s="87" t="s">
        <v>313</v>
      </c>
      <c r="E333" s="88">
        <v>19882134.912096214</v>
      </c>
      <c r="F333" s="88">
        <v>-150362.65585347638</v>
      </c>
      <c r="G333" s="84">
        <v>-7.5059365585070119E-3</v>
      </c>
      <c r="H333" s="231">
        <v>9.0366585233957668</v>
      </c>
      <c r="I333" s="231">
        <v>1.737611301242481E-2</v>
      </c>
      <c r="J333" s="85">
        <v>5.1224698697141289</v>
      </c>
      <c r="K333" s="85">
        <v>-0.17556916522097143</v>
      </c>
      <c r="L333" s="84">
        <v>-3.3138518622319306E-2</v>
      </c>
      <c r="M333" s="86">
        <v>101845637.03280422</v>
      </c>
      <c r="N333" s="86">
        <v>-4287317.04943569</v>
      </c>
      <c r="O333" s="84">
        <v>-4.0395719562404245E-2</v>
      </c>
      <c r="P333" s="88">
        <v>31037687.992879428</v>
      </c>
      <c r="Q333" s="88">
        <v>-180637.67753623426</v>
      </c>
      <c r="R333" s="84">
        <v>-5.7862705208248004E-3</v>
      </c>
    </row>
    <row r="334" spans="1:18">
      <c r="A334" s="954" t="s">
        <v>284</v>
      </c>
      <c r="B334" s="954" t="s">
        <v>59</v>
      </c>
      <c r="C334" s="954" t="s">
        <v>345</v>
      </c>
      <c r="D334" s="235" t="s">
        <v>314</v>
      </c>
      <c r="E334" s="80">
        <v>475544.18399618624</v>
      </c>
      <c r="F334" s="80">
        <v>-32220.049472551851</v>
      </c>
      <c r="G334" s="81">
        <v>-6.3454744050095782E-2</v>
      </c>
      <c r="H334" s="230">
        <v>0.21614028989140105</v>
      </c>
      <c r="I334" s="230">
        <v>-1.2471694411218093E-2</v>
      </c>
      <c r="J334" s="82">
        <v>12.079704851439754</v>
      </c>
      <c r="K334" s="82">
        <v>9.9536809095614132E-2</v>
      </c>
      <c r="L334" s="81">
        <v>8.3084651854464248E-3</v>
      </c>
      <c r="M334" s="83">
        <v>5744433.3864926901</v>
      </c>
      <c r="N334" s="83">
        <v>-338667.45635485463</v>
      </c>
      <c r="O334" s="81">
        <v>-5.5673490396440949E-2</v>
      </c>
      <c r="P334" s="80">
        <v>926183.33413489966</v>
      </c>
      <c r="Q334" s="80">
        <v>-45734.907085044193</v>
      </c>
      <c r="R334" s="81">
        <v>-4.7056331639210837E-2</v>
      </c>
    </row>
    <row r="335" spans="1:18">
      <c r="A335" s="954" t="s">
        <v>284</v>
      </c>
      <c r="B335" s="954" t="s">
        <v>59</v>
      </c>
      <c r="C335" s="954" t="s">
        <v>345</v>
      </c>
      <c r="D335" s="87" t="s">
        <v>315</v>
      </c>
      <c r="E335" s="88">
        <v>114711.5722566332</v>
      </c>
      <c r="F335" s="88">
        <v>-25642.117845591099</v>
      </c>
      <c r="G335" s="84">
        <v>-0.1826964280519813</v>
      </c>
      <c r="H335" s="231">
        <v>5.2137726242585981E-2</v>
      </c>
      <c r="I335" s="231">
        <v>-1.1054073186193329E-2</v>
      </c>
      <c r="J335" s="85">
        <v>6.4084370742848638</v>
      </c>
      <c r="K335" s="85">
        <v>-0.15051711296092041</v>
      </c>
      <c r="L335" s="84">
        <v>-2.294834033962434E-2</v>
      </c>
      <c r="M335" s="86">
        <v>735121.8924989152</v>
      </c>
      <c r="N335" s="86">
        <v>-185451.53089246596</v>
      </c>
      <c r="O335" s="84">
        <v>-0.201452188581835</v>
      </c>
      <c r="P335" s="88">
        <v>161336.5554690361</v>
      </c>
      <c r="Q335" s="88">
        <v>-39422.073833318718</v>
      </c>
      <c r="R335" s="84">
        <v>-0.19636552595677795</v>
      </c>
    </row>
    <row r="336" spans="1:18">
      <c r="A336" s="954" t="s">
        <v>284</v>
      </c>
      <c r="B336" s="954" t="s">
        <v>59</v>
      </c>
      <c r="C336" s="954" t="s">
        <v>345</v>
      </c>
      <c r="D336" s="235" t="s">
        <v>316</v>
      </c>
      <c r="E336" s="80">
        <v>151591.80705808281</v>
      </c>
      <c r="F336" s="80">
        <v>-5908.95854963889</v>
      </c>
      <c r="G336" s="81">
        <v>-3.7517014770302774E-2</v>
      </c>
      <c r="H336" s="230">
        <v>6.8900216268774975E-2</v>
      </c>
      <c r="I336" s="230">
        <v>-2.0117546449459622E-3</v>
      </c>
      <c r="J336" s="82">
        <v>18.00068115587958</v>
      </c>
      <c r="K336" s="82">
        <v>1.215851700341819</v>
      </c>
      <c r="L336" s="81">
        <v>7.2437536738907835E-2</v>
      </c>
      <c r="M336" s="83">
        <v>2728755.7846961641</v>
      </c>
      <c r="N336" s="83">
        <v>85132.294853928499</v>
      </c>
      <c r="O336" s="81">
        <v>3.2202881832847148E-2</v>
      </c>
      <c r="P336" s="80">
        <v>263678.9416435397</v>
      </c>
      <c r="Q336" s="80">
        <v>-6069.1168785647023</v>
      </c>
      <c r="R336" s="81">
        <v>-2.2499205042720894E-2</v>
      </c>
    </row>
    <row r="337" spans="1:18">
      <c r="A337" s="954" t="s">
        <v>284</v>
      </c>
      <c r="B337" s="954" t="s">
        <v>59</v>
      </c>
      <c r="C337" s="954" t="s">
        <v>345</v>
      </c>
      <c r="D337" s="87" t="s">
        <v>96</v>
      </c>
      <c r="E337" s="88">
        <v>238729.66346317373</v>
      </c>
      <c r="F337" s="88">
        <v>-24877.834199919133</v>
      </c>
      <c r="G337" s="84">
        <v>-9.4374531909993647E-2</v>
      </c>
      <c r="H337" s="231">
        <v>0.1085053721675225</v>
      </c>
      <c r="I337" s="231">
        <v>-1.0179303013558377E-2</v>
      </c>
      <c r="J337" s="85">
        <v>11.676393069350462</v>
      </c>
      <c r="K337" s="85">
        <v>0.15952879547340615</v>
      </c>
      <c r="L337" s="84">
        <v>1.3851756144704665E-2</v>
      </c>
      <c r="M337" s="86">
        <v>2787501.38790977</v>
      </c>
      <c r="N337" s="86">
        <v>-248430.38425243367</v>
      </c>
      <c r="O337" s="84">
        <v>-8.1830028767576835E-2</v>
      </c>
      <c r="P337" s="88">
        <v>531911.04774212709</v>
      </c>
      <c r="Q337" s="88">
        <v>-54323.412851086119</v>
      </c>
      <c r="R337" s="84">
        <v>-9.2664994132409112E-2</v>
      </c>
    </row>
    <row r="338" spans="1:18">
      <c r="A338" s="954" t="s">
        <v>284</v>
      </c>
      <c r="B338" s="954" t="s">
        <v>59</v>
      </c>
      <c r="C338" s="954" t="s">
        <v>345</v>
      </c>
      <c r="D338" s="235" t="s">
        <v>317</v>
      </c>
      <c r="E338" s="80">
        <v>528844.67013491748</v>
      </c>
      <c r="F338" s="80">
        <v>-32351.29401223606</v>
      </c>
      <c r="G338" s="81">
        <v>-5.7647053933112556E-2</v>
      </c>
      <c r="H338" s="230">
        <v>0.24036597262095866</v>
      </c>
      <c r="I338" s="230">
        <v>-1.2302715895876726E-2</v>
      </c>
      <c r="J338" s="82">
        <v>10.60259930712977</v>
      </c>
      <c r="K338" s="82">
        <v>3.9172909947691181E-2</v>
      </c>
      <c r="L338" s="81">
        <v>3.7083526191975954E-3</v>
      </c>
      <c r="M338" s="83">
        <v>5607128.1331517482</v>
      </c>
      <c r="N338" s="83">
        <v>-321024.12851234153</v>
      </c>
      <c r="O338" s="81">
        <v>-5.4152476917356869E-2</v>
      </c>
      <c r="P338" s="80">
        <v>974539.93246737251</v>
      </c>
      <c r="Q338" s="80">
        <v>-56179.295074657188</v>
      </c>
      <c r="R338" s="81">
        <v>-5.450494525907771E-2</v>
      </c>
    </row>
    <row r="339" spans="1:18">
      <c r="A339" s="954" t="s">
        <v>284</v>
      </c>
      <c r="B339" s="954" t="s">
        <v>59</v>
      </c>
      <c r="C339" s="954" t="s">
        <v>345</v>
      </c>
      <c r="D339" s="87" t="s">
        <v>95</v>
      </c>
      <c r="E339" s="88">
        <v>458052.3582594365</v>
      </c>
      <c r="F339" s="88">
        <v>-24229.114904277318</v>
      </c>
      <c r="G339" s="84">
        <v>-5.0238535487040312E-2</v>
      </c>
      <c r="H339" s="231">
        <v>0.20819005432401308</v>
      </c>
      <c r="I339" s="231">
        <v>-8.948761892224294E-3</v>
      </c>
      <c r="J339" s="85">
        <v>14.060172869222423</v>
      </c>
      <c r="K339" s="85">
        <v>-0.76546155972608609</v>
      </c>
      <c r="L339" s="84">
        <v>-5.163094796344412E-2</v>
      </c>
      <c r="M339" s="86">
        <v>6440295.3402826786</v>
      </c>
      <c r="N339" s="86">
        <v>-709833.47269728407</v>
      </c>
      <c r="O339" s="84">
        <v>-9.9275620238993487E-2</v>
      </c>
      <c r="P339" s="88">
        <v>1424078.0469835717</v>
      </c>
      <c r="Q339" s="88">
        <v>-76064.436826858437</v>
      </c>
      <c r="R339" s="84">
        <v>-5.0704808141724851E-2</v>
      </c>
    </row>
    <row r="340" spans="1:18">
      <c r="A340" s="954" t="s">
        <v>284</v>
      </c>
      <c r="B340" s="954" t="s">
        <v>59</v>
      </c>
      <c r="C340" s="954" t="s">
        <v>345</v>
      </c>
      <c r="D340" s="235" t="s">
        <v>92</v>
      </c>
      <c r="E340" s="80">
        <v>547903.53332242381</v>
      </c>
      <c r="F340" s="80">
        <v>-29312.020773600787</v>
      </c>
      <c r="G340" s="81">
        <v>-5.0781758332043299E-2</v>
      </c>
      <c r="H340" s="230">
        <v>0.24902844469606916</v>
      </c>
      <c r="I340" s="230">
        <v>-1.0852784611414867E-2</v>
      </c>
      <c r="J340" s="82">
        <v>15.288631154862026</v>
      </c>
      <c r="K340" s="82">
        <v>3.179892030249043E-2</v>
      </c>
      <c r="L340" s="81">
        <v>2.0842413296293591E-3</v>
      </c>
      <c r="M340" s="83">
        <v>8376695.0294121932</v>
      </c>
      <c r="N340" s="83">
        <v>-429785.84260917827</v>
      </c>
      <c r="O340" s="81">
        <v>-4.8803358441920804E-2</v>
      </c>
      <c r="P340" s="80">
        <v>1209411.2076417101</v>
      </c>
      <c r="Q340" s="80">
        <v>-58971.509939632146</v>
      </c>
      <c r="R340" s="81">
        <v>-4.6493466934084321E-2</v>
      </c>
    </row>
    <row r="341" spans="1:18">
      <c r="A341" s="954" t="s">
        <v>284</v>
      </c>
      <c r="B341" s="954" t="s">
        <v>59</v>
      </c>
      <c r="C341" s="954" t="s">
        <v>345</v>
      </c>
      <c r="D341" s="87" t="s">
        <v>318</v>
      </c>
      <c r="E341" s="88">
        <v>62266.655954917544</v>
      </c>
      <c r="F341" s="88">
        <v>-5674.8485717608564</v>
      </c>
      <c r="G341" s="84">
        <v>-8.3525506408715602E-2</v>
      </c>
      <c r="H341" s="231">
        <v>2.8300909824126759E-2</v>
      </c>
      <c r="I341" s="231">
        <v>-2.2885668316873879E-3</v>
      </c>
      <c r="J341" s="85">
        <v>13.423998872960919</v>
      </c>
      <c r="K341" s="85">
        <v>-5.5089166065537043E-2</v>
      </c>
      <c r="L341" s="84">
        <v>-4.0870098856862968E-3</v>
      </c>
      <c r="M341" s="86">
        <v>835867.51936185837</v>
      </c>
      <c r="N341" s="86">
        <v>-79922.001657154295</v>
      </c>
      <c r="O341" s="84">
        <v>-8.7271146724002574E-2</v>
      </c>
      <c r="P341" s="88">
        <v>135200.49128375517</v>
      </c>
      <c r="Q341" s="88">
        <v>-11819.076320737251</v>
      </c>
      <c r="R341" s="84">
        <v>-8.0391178625504947E-2</v>
      </c>
    </row>
    <row r="342" spans="1:18">
      <c r="A342" s="954" t="s">
        <v>284</v>
      </c>
      <c r="B342" s="954" t="s">
        <v>59</v>
      </c>
      <c r="C342" s="954" t="s">
        <v>345</v>
      </c>
      <c r="D342" s="235" t="s">
        <v>82</v>
      </c>
      <c r="E342" s="80">
        <v>3420866.6695076721</v>
      </c>
      <c r="F342" s="80">
        <v>58429.064436297398</v>
      </c>
      <c r="G342" s="81">
        <v>1.7376995887796443E-2</v>
      </c>
      <c r="H342" s="230">
        <v>1.5548231657758</v>
      </c>
      <c r="I342" s="230">
        <v>4.0944317441280464E-2</v>
      </c>
      <c r="J342" s="82">
        <v>10.579537520072721</v>
      </c>
      <c r="K342" s="82">
        <v>0.19821224444729957</v>
      </c>
      <c r="L342" s="81">
        <v>1.909315421535699E-2</v>
      </c>
      <c r="M342" s="83">
        <v>36191187.281222627</v>
      </c>
      <c r="N342" s="83">
        <v>1284628.7839817554</v>
      </c>
      <c r="O342" s="81">
        <v>3.6801931765438771E-2</v>
      </c>
      <c r="P342" s="80">
        <v>6223242.5783852926</v>
      </c>
      <c r="Q342" s="80">
        <v>169914.8173974175</v>
      </c>
      <c r="R342" s="81">
        <v>2.8069654263969377E-2</v>
      </c>
    </row>
    <row r="343" spans="1:18">
      <c r="A343" s="954" t="s">
        <v>284</v>
      </c>
      <c r="B343" s="954" t="s">
        <v>59</v>
      </c>
      <c r="C343" s="954" t="s">
        <v>345</v>
      </c>
      <c r="D343" s="87" t="s">
        <v>319</v>
      </c>
      <c r="E343" s="88">
        <v>37888030.321454696</v>
      </c>
      <c r="F343" s="88">
        <v>-1334228.3717131168</v>
      </c>
      <c r="G343" s="84">
        <v>-3.4017122322063727E-2</v>
      </c>
      <c r="H343" s="231">
        <v>17.220544657442566</v>
      </c>
      <c r="I343" s="231">
        <v>-0.43859278794389667</v>
      </c>
      <c r="J343" s="85">
        <v>5.2970460160058623</v>
      </c>
      <c r="K343" s="85">
        <v>-0.19815613240144891</v>
      </c>
      <c r="L343" s="84">
        <v>-3.6059844033013606E-2</v>
      </c>
      <c r="M343" s="86">
        <v>200694640.06857091</v>
      </c>
      <c r="N343" s="86">
        <v>-14839600.167512208</v>
      </c>
      <c r="O343" s="84">
        <v>-6.8850314229691817E-2</v>
      </c>
      <c r="P343" s="88">
        <v>61641433.445120804</v>
      </c>
      <c r="Q343" s="88">
        <v>-1971948.0148541853</v>
      </c>
      <c r="R343" s="84">
        <v>-3.0998949742907764E-2</v>
      </c>
    </row>
    <row r="344" spans="1:18">
      <c r="A344" s="954" t="s">
        <v>284</v>
      </c>
      <c r="B344" s="954" t="s">
        <v>59</v>
      </c>
      <c r="C344" s="954" t="s">
        <v>345</v>
      </c>
      <c r="D344" s="235" t="s">
        <v>91</v>
      </c>
      <c r="E344" s="80">
        <v>505956.40478399053</v>
      </c>
      <c r="F344" s="80">
        <v>-123363.23545634694</v>
      </c>
      <c r="G344" s="81">
        <v>-0.1960263553974487</v>
      </c>
      <c r="H344" s="230">
        <v>0.22996299330894515</v>
      </c>
      <c r="I344" s="230">
        <v>-5.3377191432152193E-2</v>
      </c>
      <c r="J344" s="82">
        <v>5.8372936799771393</v>
      </c>
      <c r="K344" s="82">
        <v>4.3113034002558948E-2</v>
      </c>
      <c r="L344" s="81">
        <v>7.4407473009166667E-3</v>
      </c>
      <c r="M344" s="83">
        <v>2953416.1239895429</v>
      </c>
      <c r="N344" s="83">
        <v>-692975.55562270619</v>
      </c>
      <c r="O344" s="81">
        <v>-0.19004419067136419</v>
      </c>
      <c r="P344" s="80">
        <v>871279.58408736065</v>
      </c>
      <c r="Q344" s="80">
        <v>-213702.66068688105</v>
      </c>
      <c r="R344" s="81">
        <v>-0.19696420076565158</v>
      </c>
    </row>
    <row r="345" spans="1:18">
      <c r="A345" s="954" t="s">
        <v>284</v>
      </c>
      <c r="B345" s="954" t="s">
        <v>59</v>
      </c>
      <c r="C345" s="954" t="s">
        <v>345</v>
      </c>
      <c r="D345" s="87" t="s">
        <v>320</v>
      </c>
      <c r="E345" s="88">
        <v>12903757.561474208</v>
      </c>
      <c r="F345" s="88">
        <v>78688.634691618383</v>
      </c>
      <c r="G345" s="84">
        <v>6.1355330829679141E-3</v>
      </c>
      <c r="H345" s="231">
        <v>5.8649059201778844</v>
      </c>
      <c r="I345" s="231">
        <v>9.0642466960193069E-2</v>
      </c>
      <c r="J345" s="85">
        <v>5.1581493999573533</v>
      </c>
      <c r="K345" s="85">
        <v>-0.27301754247022636</v>
      </c>
      <c r="L345" s="84">
        <v>-5.0268670686118726E-2</v>
      </c>
      <c r="M345" s="86">
        <v>66559509.322913341</v>
      </c>
      <c r="N345" s="86">
        <v>-3095581.0665834174</v>
      </c>
      <c r="O345" s="84">
        <v>-4.4441562695182402E-2</v>
      </c>
      <c r="P345" s="88">
        <v>20977008.484431021</v>
      </c>
      <c r="Q345" s="88">
        <v>348778.18258151785</v>
      </c>
      <c r="R345" s="84">
        <v>1.6907809224441652E-2</v>
      </c>
    </row>
    <row r="346" spans="1:18">
      <c r="A346" s="954" t="s">
        <v>284</v>
      </c>
      <c r="B346" s="954" t="s">
        <v>59</v>
      </c>
      <c r="C346" s="954" t="s">
        <v>345</v>
      </c>
      <c r="D346" s="235" t="s">
        <v>98</v>
      </c>
      <c r="E346" s="80">
        <v>351625.32647844497</v>
      </c>
      <c r="F346" s="80">
        <v>49204.779121971456</v>
      </c>
      <c r="G346" s="81">
        <v>0.16270316138265595</v>
      </c>
      <c r="H346" s="230">
        <v>0.1598177468170216</v>
      </c>
      <c r="I346" s="230">
        <v>2.3658173400938898E-2</v>
      </c>
      <c r="J346" s="82">
        <v>9.0230022461003614</v>
      </c>
      <c r="K346" s="82">
        <v>-7.1063222415695293E-2</v>
      </c>
      <c r="L346" s="81">
        <v>-7.8142413491214049E-3</v>
      </c>
      <c r="M346" s="83">
        <v>3172716.1106007816</v>
      </c>
      <c r="N346" s="83">
        <v>422483.85391655099</v>
      </c>
      <c r="O346" s="81">
        <v>0.15361751826222533</v>
      </c>
      <c r="P346" s="80">
        <v>594228.15393187711</v>
      </c>
      <c r="Q346" s="80">
        <v>84084.189479338471</v>
      </c>
      <c r="R346" s="81">
        <v>0.16482443258850171</v>
      </c>
    </row>
    <row r="347" spans="1:18">
      <c r="A347" s="954" t="s">
        <v>284</v>
      </c>
      <c r="B347" s="954" t="s">
        <v>59</v>
      </c>
      <c r="C347" s="954" t="s">
        <v>345</v>
      </c>
      <c r="D347" s="87" t="s">
        <v>321</v>
      </c>
      <c r="E347" s="88">
        <v>13217.499685674906</v>
      </c>
      <c r="F347" s="88">
        <v>345.68996680527925</v>
      </c>
      <c r="G347" s="84">
        <v>2.685636086575377E-2</v>
      </c>
      <c r="H347" s="231">
        <v>6.0075053167387435E-3</v>
      </c>
      <c r="I347" s="231">
        <v>2.1219763763318921E-4</v>
      </c>
      <c r="J347" s="85">
        <v>7.9673385072395702</v>
      </c>
      <c r="K347" s="85">
        <v>-0.20261980484230602</v>
      </c>
      <c r="L347" s="84">
        <v>-2.4800592255491478E-2</v>
      </c>
      <c r="M347" s="86">
        <v>105308.29421510459</v>
      </c>
      <c r="N347" s="86">
        <v>146.14541088939586</v>
      </c>
      <c r="O347" s="84">
        <v>1.3897149549642709E-3</v>
      </c>
      <c r="P347" s="88">
        <v>14863.344470977783</v>
      </c>
      <c r="Q347" s="88">
        <v>260.59064388275146</v>
      </c>
      <c r="R347" s="84">
        <v>1.784530828693642E-2</v>
      </c>
    </row>
    <row r="348" spans="1:18">
      <c r="A348" s="954" t="s">
        <v>284</v>
      </c>
      <c r="B348" s="954" t="s">
        <v>59</v>
      </c>
      <c r="C348" s="954" t="s">
        <v>345</v>
      </c>
      <c r="D348" s="235" t="s">
        <v>112</v>
      </c>
      <c r="E348" s="80">
        <v>78057.430167314233</v>
      </c>
      <c r="F348" s="80">
        <v>-3061.2919982830354</v>
      </c>
      <c r="G348" s="81">
        <v>-3.7738414962129915E-2</v>
      </c>
      <c r="H348" s="230">
        <v>3.5477997949137773E-2</v>
      </c>
      <c r="I348" s="230">
        <v>-1.0442909716154442E-3</v>
      </c>
      <c r="J348" s="82">
        <v>17.879627327360872</v>
      </c>
      <c r="K348" s="82">
        <v>1.1943875545343623</v>
      </c>
      <c r="L348" s="81">
        <v>7.1583481615861186E-2</v>
      </c>
      <c r="M348" s="83">
        <v>1395637.7615230745</v>
      </c>
      <c r="N348" s="83">
        <v>42152.432124787476</v>
      </c>
      <c r="O348" s="81">
        <v>3.1143619520077839E-2</v>
      </c>
      <c r="P348" s="80">
        <v>177770.93495148138</v>
      </c>
      <c r="Q348" s="80">
        <v>-4237.0335460213537</v>
      </c>
      <c r="R348" s="81">
        <v>-2.3279384858798029E-2</v>
      </c>
    </row>
    <row r="349" spans="1:18">
      <c r="A349" s="954" t="s">
        <v>284</v>
      </c>
      <c r="B349" s="954" t="s">
        <v>59</v>
      </c>
      <c r="C349" s="954" t="s">
        <v>345</v>
      </c>
      <c r="D349" s="87" t="s">
        <v>322</v>
      </c>
      <c r="E349" s="88">
        <v>41317.883789852807</v>
      </c>
      <c r="F349" s="88">
        <v>-4076.6587173226071</v>
      </c>
      <c r="G349" s="84">
        <v>-8.9805040257388183E-2</v>
      </c>
      <c r="H349" s="231">
        <v>1.8779452426463963E-2</v>
      </c>
      <c r="I349" s="231">
        <v>-1.6586480836498427E-3</v>
      </c>
      <c r="J349" s="85">
        <v>9.517443344810367</v>
      </c>
      <c r="K349" s="85">
        <v>-0.57247818697248576</v>
      </c>
      <c r="L349" s="84">
        <v>-5.6737625279760819E-2</v>
      </c>
      <c r="M349" s="86">
        <v>393240.61809738277</v>
      </c>
      <c r="N349" s="86">
        <v>-64786.75377119839</v>
      </c>
      <c r="O349" s="84">
        <v>-0.14144734081479138</v>
      </c>
      <c r="P349" s="88">
        <v>90140.059852193808</v>
      </c>
      <c r="Q349" s="88">
        <v>-6873.5133291273378</v>
      </c>
      <c r="R349" s="84">
        <v>-7.0851047989754432E-2</v>
      </c>
    </row>
    <row r="350" spans="1:18">
      <c r="A350" s="954" t="s">
        <v>284</v>
      </c>
      <c r="B350" s="954" t="s">
        <v>59</v>
      </c>
      <c r="C350" s="954" t="s">
        <v>345</v>
      </c>
      <c r="D350" s="235" t="s">
        <v>323</v>
      </c>
      <c r="E350" s="80">
        <v>5253.3736243461317</v>
      </c>
      <c r="F350" s="80">
        <v>743.93158993051384</v>
      </c>
      <c r="G350" s="81">
        <v>0.16497198195539517</v>
      </c>
      <c r="H350" s="230">
        <v>2.3877186101452126E-3</v>
      </c>
      <c r="I350" s="230">
        <v>3.5742103573193924E-4</v>
      </c>
      <c r="J350" s="82">
        <v>22.217232138210157</v>
      </c>
      <c r="K350" s="82">
        <v>0.88327240125575557</v>
      </c>
      <c r="L350" s="81">
        <v>4.1402178130380683E-2</v>
      </c>
      <c r="M350" s="83">
        <v>116715.42132084846</v>
      </c>
      <c r="N350" s="83">
        <v>20511.166522495929</v>
      </c>
      <c r="O350" s="81">
        <v>0.21320435946921526</v>
      </c>
      <c r="P350" s="80">
        <v>13842.489222884178</v>
      </c>
      <c r="Q350" s="80">
        <v>1640.967106823502</v>
      </c>
      <c r="R350" s="81">
        <v>0.13448872126072881</v>
      </c>
    </row>
    <row r="351" spans="1:18">
      <c r="A351" s="954" t="s">
        <v>284</v>
      </c>
      <c r="B351" s="954" t="s">
        <v>59</v>
      </c>
      <c r="C351" s="954" t="s">
        <v>345</v>
      </c>
      <c r="D351" s="87" t="s">
        <v>102</v>
      </c>
      <c r="E351" s="88">
        <v>227032.72012605853</v>
      </c>
      <c r="F351" s="88">
        <v>50273.09978412569</v>
      </c>
      <c r="G351" s="84">
        <v>0.28441506995135452</v>
      </c>
      <c r="H351" s="231">
        <v>0.10318897716405075</v>
      </c>
      <c r="I351" s="231">
        <v>2.360604302374214E-2</v>
      </c>
      <c r="J351" s="85">
        <v>6.457780562757697</v>
      </c>
      <c r="K351" s="85">
        <v>-0.18466836812580745</v>
      </c>
      <c r="L351" s="84">
        <v>-2.7801247709592088E-2</v>
      </c>
      <c r="M351" s="86">
        <v>1466127.487140069</v>
      </c>
      <c r="N351" s="86">
        <v>292010.73597642314</v>
      </c>
      <c r="O351" s="84">
        <v>0.24870672842970393</v>
      </c>
      <c r="P351" s="88">
        <v>279147.22250250512</v>
      </c>
      <c r="Q351" s="88">
        <v>51388.63446139844</v>
      </c>
      <c r="R351" s="84">
        <v>0.22562764769214164</v>
      </c>
    </row>
    <row r="352" spans="1:18">
      <c r="A352" s="954" t="s">
        <v>284</v>
      </c>
      <c r="B352" s="954" t="s">
        <v>59</v>
      </c>
      <c r="C352" s="954" t="s">
        <v>345</v>
      </c>
      <c r="D352" s="235" t="s">
        <v>90</v>
      </c>
      <c r="E352" s="80">
        <v>2595215.9946362311</v>
      </c>
      <c r="F352" s="80">
        <v>22897.921495987102</v>
      </c>
      <c r="G352" s="81">
        <v>8.901668007189209E-3</v>
      </c>
      <c r="H352" s="230">
        <v>1.1795554572821234</v>
      </c>
      <c r="I352" s="230">
        <v>2.1414138542928285E-2</v>
      </c>
      <c r="J352" s="82">
        <v>11.581436838808386</v>
      </c>
      <c r="K352" s="82">
        <v>-0.22113835766477408</v>
      </c>
      <c r="L352" s="81">
        <v>-1.8736449798757014E-2</v>
      </c>
      <c r="M352" s="83">
        <v>30056330.124944795</v>
      </c>
      <c r="N352" s="83">
        <v>-303647.3625398837</v>
      </c>
      <c r="O352" s="81">
        <v>-1.0001567447309753E-2</v>
      </c>
      <c r="P352" s="80">
        <v>6329098.7517911093</v>
      </c>
      <c r="Q352" s="80">
        <v>-8998.9417984616011</v>
      </c>
      <c r="R352" s="81">
        <v>-1.4198174647202489E-3</v>
      </c>
    </row>
    <row r="353" spans="1:18">
      <c r="A353" s="954" t="s">
        <v>284</v>
      </c>
      <c r="B353" s="954" t="s">
        <v>59</v>
      </c>
      <c r="C353" s="954" t="s">
        <v>345</v>
      </c>
      <c r="D353" s="87" t="s">
        <v>106</v>
      </c>
      <c r="E353" s="88">
        <v>119571.84081802715</v>
      </c>
      <c r="F353" s="88">
        <v>-2652.7873711495631</v>
      </c>
      <c r="G353" s="84">
        <v>-2.1704196694659887E-2</v>
      </c>
      <c r="H353" s="231">
        <v>5.4346774089585145E-2</v>
      </c>
      <c r="I353" s="231">
        <v>-6.8273161248957881E-4</v>
      </c>
      <c r="J353" s="85">
        <v>13.335334136021192</v>
      </c>
      <c r="K353" s="85">
        <v>0.13809467536024478</v>
      </c>
      <c r="L353" s="84">
        <v>1.0463906165519307E-2</v>
      </c>
      <c r="M353" s="86">
        <v>1594530.4505675295</v>
      </c>
      <c r="N353" s="86">
        <v>-18497.235635285731</v>
      </c>
      <c r="O353" s="84">
        <v>-1.1467401206751493E-2</v>
      </c>
      <c r="P353" s="88">
        <v>250213.30483134071</v>
      </c>
      <c r="Q353" s="88">
        <v>-320.69035432860255</v>
      </c>
      <c r="R353" s="84">
        <v>-1.2800273036437263E-3</v>
      </c>
    </row>
    <row r="354" spans="1:18">
      <c r="A354" s="954" t="s">
        <v>284</v>
      </c>
      <c r="B354" s="954" t="s">
        <v>59</v>
      </c>
      <c r="C354" s="954" t="s">
        <v>345</v>
      </c>
      <c r="D354" s="235" t="s">
        <v>324</v>
      </c>
      <c r="E354" s="80">
        <v>887751.44179240684</v>
      </c>
      <c r="F354" s="80">
        <v>-43089.619391101995</v>
      </c>
      <c r="G354" s="81">
        <v>-4.6291059975712839E-2</v>
      </c>
      <c r="H354" s="230">
        <v>0.40349321984780889</v>
      </c>
      <c r="I354" s="230">
        <v>-1.5601722333894286E-2</v>
      </c>
      <c r="J354" s="82">
        <v>16.565100266358783</v>
      </c>
      <c r="K354" s="82">
        <v>-7.6293709422284195E-2</v>
      </c>
      <c r="L354" s="81">
        <v>-4.584574437292795E-3</v>
      </c>
      <c r="M354" s="83">
        <v>14705691.644895792</v>
      </c>
      <c r="N354" s="83">
        <v>-784801.18309310824</v>
      </c>
      <c r="O354" s="81">
        <v>-5.0663409602765844E-2</v>
      </c>
      <c r="P354" s="80">
        <v>3070613.7400223822</v>
      </c>
      <c r="Q354" s="80">
        <v>-121630.31455603894</v>
      </c>
      <c r="R354" s="81">
        <v>-3.8101821939833441E-2</v>
      </c>
    </row>
    <row r="355" spans="1:18">
      <c r="A355" s="954" t="s">
        <v>284</v>
      </c>
      <c r="B355" s="954" t="s">
        <v>59</v>
      </c>
      <c r="C355" s="954" t="s">
        <v>345</v>
      </c>
      <c r="D355" s="87" t="s">
        <v>103</v>
      </c>
      <c r="E355" s="88">
        <v>128905.0040173731</v>
      </c>
      <c r="F355" s="88">
        <v>-8822.0466279981047</v>
      </c>
      <c r="G355" s="84">
        <v>-6.405456725210576E-2</v>
      </c>
      <c r="H355" s="231">
        <v>5.8588803889126483E-2</v>
      </c>
      <c r="I355" s="231">
        <v>-3.4203969659474323E-3</v>
      </c>
      <c r="J355" s="85">
        <v>14.328016223732781</v>
      </c>
      <c r="K355" s="85">
        <v>-0.35958836296683927</v>
      </c>
      <c r="L355" s="84">
        <v>-2.4482437612220645E-2</v>
      </c>
      <c r="M355" s="86">
        <v>1846952.9888812611</v>
      </c>
      <c r="N355" s="86">
        <v>-175927.471890304</v>
      </c>
      <c r="O355" s="84">
        <v>-8.6968792917798965E-2</v>
      </c>
      <c r="P355" s="88">
        <v>377282.35532655841</v>
      </c>
      <c r="Q355" s="88">
        <v>-22335.042136244068</v>
      </c>
      <c r="R355" s="84">
        <v>-5.5891065499276915E-2</v>
      </c>
    </row>
    <row r="356" spans="1:18">
      <c r="A356" s="954" t="s">
        <v>284</v>
      </c>
      <c r="B356" s="954" t="s">
        <v>59</v>
      </c>
      <c r="C356" s="954" t="s">
        <v>345</v>
      </c>
      <c r="D356" s="235" t="s">
        <v>93</v>
      </c>
      <c r="E356" s="80">
        <v>2406490.5136686815</v>
      </c>
      <c r="F356" s="80">
        <v>182196.51137253828</v>
      </c>
      <c r="G356" s="81">
        <v>8.1912063416282405E-2</v>
      </c>
      <c r="H356" s="230">
        <v>1.0937775600036079</v>
      </c>
      <c r="I356" s="230">
        <v>9.2328005229791899E-2</v>
      </c>
      <c r="J356" s="82">
        <v>8.876440732983756</v>
      </c>
      <c r="K356" s="82">
        <v>-0.4017945925041122</v>
      </c>
      <c r="L356" s="81">
        <v>-4.3305065932134575E-2</v>
      </c>
      <c r="M356" s="83">
        <v>21361070.419067688</v>
      </c>
      <c r="N356" s="83">
        <v>723547.23269281909</v>
      </c>
      <c r="O356" s="81">
        <v>3.5059790177268624E-2</v>
      </c>
      <c r="P356" s="80">
        <v>5034830.1737801023</v>
      </c>
      <c r="Q356" s="80">
        <v>380105.00622905046</v>
      </c>
      <c r="R356" s="81">
        <v>8.1660032020543893E-2</v>
      </c>
    </row>
    <row r="357" spans="1:18">
      <c r="A357" s="954" t="s">
        <v>284</v>
      </c>
      <c r="B357" s="954" t="s">
        <v>59</v>
      </c>
      <c r="C357" s="954" t="s">
        <v>345</v>
      </c>
      <c r="D357" s="87" t="s">
        <v>101</v>
      </c>
      <c r="E357" s="88">
        <v>340126.00739719247</v>
      </c>
      <c r="F357" s="88">
        <v>-6574.8574415561161</v>
      </c>
      <c r="G357" s="84">
        <v>-1.8964064149693132E-2</v>
      </c>
      <c r="H357" s="231">
        <v>0.15459117430615779</v>
      </c>
      <c r="I357" s="231">
        <v>-1.504839248724299E-3</v>
      </c>
      <c r="J357" s="85">
        <v>19.702525903059634</v>
      </c>
      <c r="K357" s="85">
        <v>1.1622988228694631</v>
      </c>
      <c r="L357" s="84">
        <v>6.2690646551538415E-2</v>
      </c>
      <c r="M357" s="86">
        <v>6701341.4710474368</v>
      </c>
      <c r="N357" s="86">
        <v>273428.70803871844</v>
      </c>
      <c r="O357" s="84">
        <v>4.2537712959056159E-2</v>
      </c>
      <c r="P357" s="88">
        <v>771026.45777427207</v>
      </c>
      <c r="Q357" s="88">
        <v>-28392.562993934727</v>
      </c>
      <c r="R357" s="84">
        <v>-3.5516496676112001E-2</v>
      </c>
    </row>
    <row r="358" spans="1:18">
      <c r="A358" s="954" t="s">
        <v>284</v>
      </c>
      <c r="B358" s="954" t="s">
        <v>59</v>
      </c>
      <c r="C358" s="954" t="s">
        <v>345</v>
      </c>
      <c r="D358" s="235" t="s">
        <v>94</v>
      </c>
      <c r="E358" s="80">
        <v>1215124.8088430639</v>
      </c>
      <c r="F358" s="80">
        <v>-48095.809394447599</v>
      </c>
      <c r="G358" s="81">
        <v>-3.8073958499468222E-2</v>
      </c>
      <c r="H358" s="230">
        <v>0.55228817274249198</v>
      </c>
      <c r="I358" s="230">
        <v>-1.6454864108367273E-2</v>
      </c>
      <c r="J358" s="82">
        <v>8.7530801500181052</v>
      </c>
      <c r="K358" s="82">
        <v>-4.9048504835926821E-2</v>
      </c>
      <c r="L358" s="81">
        <v>-5.5723458221527446E-3</v>
      </c>
      <c r="M358" s="83">
        <v>10636084.844078768</v>
      </c>
      <c r="N358" s="83">
        <v>-482945.55711205862</v>
      </c>
      <c r="O358" s="81">
        <v>-4.3434143058043627E-2</v>
      </c>
      <c r="P358" s="80">
        <v>2591745.9255030369</v>
      </c>
      <c r="Q358" s="80">
        <v>-91638.637908057775</v>
      </c>
      <c r="R358" s="81">
        <v>-3.4150393185376139E-2</v>
      </c>
    </row>
    <row r="359" spans="1:18">
      <c r="A359" s="954" t="s">
        <v>284</v>
      </c>
      <c r="B359" s="954" t="s">
        <v>59</v>
      </c>
      <c r="C359" s="954" t="s">
        <v>345</v>
      </c>
      <c r="D359" s="87" t="s">
        <v>107</v>
      </c>
      <c r="E359" s="88">
        <v>209242.31078186378</v>
      </c>
      <c r="F359" s="88">
        <v>-6378.0835102990677</v>
      </c>
      <c r="G359" s="84">
        <v>-2.9580149555133672E-2</v>
      </c>
      <c r="H359" s="231">
        <v>9.5103031919955866E-2</v>
      </c>
      <c r="I359" s="231">
        <v>-1.976287469087637E-3</v>
      </c>
      <c r="J359" s="85">
        <v>12.636597021722171</v>
      </c>
      <c r="K359" s="85">
        <v>0.9355387540795661</v>
      </c>
      <c r="L359" s="84">
        <v>7.995334547360114E-2</v>
      </c>
      <c r="M359" s="86">
        <v>2644110.7612443645</v>
      </c>
      <c r="N359" s="86">
        <v>121123.96393969422</v>
      </c>
      <c r="O359" s="84">
        <v>4.8008164001925042E-2</v>
      </c>
      <c r="P359" s="88">
        <v>357449.03890580841</v>
      </c>
      <c r="Q359" s="88">
        <v>-7913.4738044491387</v>
      </c>
      <c r="R359" s="84">
        <v>-2.1659238507385513E-2</v>
      </c>
    </row>
    <row r="360" spans="1:18">
      <c r="A360" s="954" t="s">
        <v>284</v>
      </c>
      <c r="B360" s="954" t="s">
        <v>59</v>
      </c>
      <c r="C360" s="954" t="s">
        <v>345</v>
      </c>
      <c r="D360" s="235" t="s">
        <v>325</v>
      </c>
      <c r="E360" s="80">
        <v>116162.49612382341</v>
      </c>
      <c r="F360" s="80">
        <v>-20076.814940975411</v>
      </c>
      <c r="G360" s="81">
        <v>-0.14736433107347685</v>
      </c>
      <c r="H360" s="230">
        <v>5.2797187793833467E-2</v>
      </c>
      <c r="I360" s="230">
        <v>-8.542184280042657E-3</v>
      </c>
      <c r="J360" s="82">
        <v>22.72344076526392</v>
      </c>
      <c r="K360" s="82">
        <v>1.9650623880598417</v>
      </c>
      <c r="L360" s="81">
        <v>9.4663578838016807E-2</v>
      </c>
      <c r="M360" s="83">
        <v>2639611.5998149011</v>
      </c>
      <c r="N360" s="83">
        <v>-188495.56911779894</v>
      </c>
      <c r="O360" s="81">
        <v>-6.6650787207945636E-2</v>
      </c>
      <c r="P360" s="80">
        <v>276311.4005865496</v>
      </c>
      <c r="Q360" s="80">
        <v>-43615.838673886785</v>
      </c>
      <c r="R360" s="81">
        <v>-0.13633049431711991</v>
      </c>
    </row>
    <row r="361" spans="1:18">
      <c r="A361" s="954" t="s">
        <v>284</v>
      </c>
      <c r="B361" s="954" t="s">
        <v>59</v>
      </c>
      <c r="C361" s="954" t="s">
        <v>345</v>
      </c>
      <c r="D361" s="87" t="s">
        <v>326</v>
      </c>
      <c r="E361" s="88">
        <v>19761.862310212946</v>
      </c>
      <c r="F361" s="88">
        <v>-973.84663109023313</v>
      </c>
      <c r="G361" s="84">
        <v>-4.696471356956796E-2</v>
      </c>
      <c r="H361" s="231">
        <v>8.9819932453587392E-3</v>
      </c>
      <c r="I361" s="231">
        <v>-3.5389781299549096E-4</v>
      </c>
      <c r="J361" s="85">
        <v>6.1857231567571267</v>
      </c>
      <c r="K361" s="85">
        <v>8.0094114269860128E-2</v>
      </c>
      <c r="L361" s="84">
        <v>1.3118077386049641E-2</v>
      </c>
      <c r="M361" s="86">
        <v>122241.4093129301</v>
      </c>
      <c r="N361" s="86">
        <v>-4363.137415653473</v>
      </c>
      <c r="O361" s="84">
        <v>-3.4462722930537572E-2</v>
      </c>
      <c r="P361" s="88">
        <v>23537.119273900986</v>
      </c>
      <c r="Q361" s="88">
        <v>429.35965442657471</v>
      </c>
      <c r="R361" s="84">
        <v>1.8580756486004182E-2</v>
      </c>
    </row>
    <row r="362" spans="1:18">
      <c r="A362" s="954" t="s">
        <v>284</v>
      </c>
      <c r="B362" s="954" t="s">
        <v>59</v>
      </c>
      <c r="C362" s="954" t="s">
        <v>345</v>
      </c>
      <c r="D362" s="235" t="s">
        <v>327</v>
      </c>
      <c r="E362" s="80">
        <v>3160.976116925478</v>
      </c>
      <c r="F362" s="80">
        <v>115.16259977221489</v>
      </c>
      <c r="G362" s="81">
        <v>3.7810128270705942E-2</v>
      </c>
      <c r="H362" s="230">
        <v>1.4366999266203773E-3</v>
      </c>
      <c r="I362" s="230">
        <v>6.5375547950808971E-5</v>
      </c>
      <c r="J362" s="82">
        <v>8.8100016266608527</v>
      </c>
      <c r="K362" s="82">
        <v>0.36527909293591954</v>
      </c>
      <c r="L362" s="81">
        <v>4.3255310222110564E-2</v>
      </c>
      <c r="M362" s="83">
        <v>27848.204731949569</v>
      </c>
      <c r="N362" s="83">
        <v>2127.1546901214133</v>
      </c>
      <c r="O362" s="81">
        <v>8.2700927320703707E-2</v>
      </c>
      <c r="P362" s="80">
        <v>4387.4300897121429</v>
      </c>
      <c r="Q362" s="80">
        <v>132.1454336643219</v>
      </c>
      <c r="R362" s="81">
        <v>3.1054428632996449E-2</v>
      </c>
    </row>
    <row r="363" spans="1:18">
      <c r="A363" s="954" t="s">
        <v>284</v>
      </c>
      <c r="B363" s="954" t="s">
        <v>59</v>
      </c>
      <c r="C363" s="954" t="s">
        <v>345</v>
      </c>
      <c r="D363" s="87" t="s">
        <v>85</v>
      </c>
      <c r="E363" s="88">
        <v>3665345.0540849161</v>
      </c>
      <c r="F363" s="88">
        <v>-152789.01929140324</v>
      </c>
      <c r="G363" s="84">
        <v>-4.0016672111331641E-2</v>
      </c>
      <c r="H363" s="231">
        <v>1.6659413976731137</v>
      </c>
      <c r="I363" s="231">
        <v>-5.3106832417994188E-2</v>
      </c>
      <c r="J363" s="85">
        <v>5.5970692767412924</v>
      </c>
      <c r="K363" s="85">
        <v>-5.3852098292159312E-2</v>
      </c>
      <c r="L363" s="84">
        <v>-9.5297907576780833E-3</v>
      </c>
      <c r="M363" s="86">
        <v>20515190.190874334</v>
      </c>
      <c r="N363" s="86">
        <v>-1060785.2571114488</v>
      </c>
      <c r="O363" s="84">
        <v>-4.9165112356970075E-2</v>
      </c>
      <c r="P363" s="88">
        <v>5691907.446228954</v>
      </c>
      <c r="Q363" s="88">
        <v>-164171.93116838764</v>
      </c>
      <c r="R363" s="84">
        <v>-2.8034444307917104E-2</v>
      </c>
    </row>
    <row r="364" spans="1:18">
      <c r="A364" s="954" t="s">
        <v>284</v>
      </c>
      <c r="B364" s="954" t="s">
        <v>59</v>
      </c>
      <c r="C364" s="954" t="s">
        <v>345</v>
      </c>
      <c r="D364" s="235" t="s">
        <v>84</v>
      </c>
      <c r="E364" s="80">
        <v>30803675.969186854</v>
      </c>
      <c r="F364" s="80">
        <v>551264.19050914794</v>
      </c>
      <c r="G364" s="81">
        <v>1.8222156783469612E-2</v>
      </c>
      <c r="H364" s="230">
        <v>14.000624290579539</v>
      </c>
      <c r="I364" s="230">
        <v>0.38000387110439604</v>
      </c>
      <c r="J364" s="82">
        <v>5.6044191995253563</v>
      </c>
      <c r="K364" s="82">
        <v>-0.17000822071182942</v>
      </c>
      <c r="L364" s="81">
        <v>-2.9441572010415241E-2</v>
      </c>
      <c r="M364" s="83">
        <v>172636713.01766863</v>
      </c>
      <c r="N364" s="83">
        <v>-2053643.0854343176</v>
      </c>
      <c r="O364" s="81">
        <v>-1.1755904168071242E-2</v>
      </c>
      <c r="P364" s="80">
        <v>40954385.581232004</v>
      </c>
      <c r="Q364" s="80">
        <v>652912.75562698394</v>
      </c>
      <c r="R364" s="81">
        <v>1.6200716992460985E-2</v>
      </c>
    </row>
    <row r="365" spans="1:18">
      <c r="A365" s="954" t="s">
        <v>284</v>
      </c>
      <c r="B365" s="954" t="s">
        <v>59</v>
      </c>
      <c r="C365" s="954" t="s">
        <v>345</v>
      </c>
      <c r="D365" s="87" t="s">
        <v>89</v>
      </c>
      <c r="E365" s="88">
        <v>2218502.6500246222</v>
      </c>
      <c r="F365" s="88">
        <v>-98005.3701688773</v>
      </c>
      <c r="G365" s="84">
        <v>-4.2307373561646829E-2</v>
      </c>
      <c r="H365" s="231">
        <v>1.0083349182649426</v>
      </c>
      <c r="I365" s="231">
        <v>-3.4632388690860827E-2</v>
      </c>
      <c r="J365" s="85">
        <v>6.588143830488784</v>
      </c>
      <c r="K365" s="85">
        <v>-0.28106055481311731</v>
      </c>
      <c r="L365" s="84">
        <v>-4.0916027395327632E-2</v>
      </c>
      <c r="M365" s="86">
        <v>14615814.546682732</v>
      </c>
      <c r="N365" s="86">
        <v>-1296752.5042174794</v>
      </c>
      <c r="O365" s="84">
        <v>-8.1492351301301766E-2</v>
      </c>
      <c r="P365" s="88">
        <v>4213272.1578433495</v>
      </c>
      <c r="Q365" s="88">
        <v>-160447.50833140872</v>
      </c>
      <c r="R365" s="84">
        <v>-3.6684451811639686E-2</v>
      </c>
    </row>
    <row r="366" spans="1:18">
      <c r="A366" s="954" t="s">
        <v>284</v>
      </c>
      <c r="B366" s="954" t="s">
        <v>59</v>
      </c>
      <c r="C366" s="954" t="s">
        <v>345</v>
      </c>
      <c r="D366" s="235" t="s">
        <v>105</v>
      </c>
      <c r="E366" s="80">
        <v>232474.36692439154</v>
      </c>
      <c r="F366" s="80">
        <v>42589.746754973894</v>
      </c>
      <c r="G366" s="81">
        <v>0.22429276640190629</v>
      </c>
      <c r="H366" s="230">
        <v>0.10566226809276021</v>
      </c>
      <c r="I366" s="230">
        <v>2.0170031845773054E-2</v>
      </c>
      <c r="J366" s="82">
        <v>7.2745279101553768</v>
      </c>
      <c r="K366" s="82">
        <v>-0.33069053123583902</v>
      </c>
      <c r="L366" s="81">
        <v>-4.3482055615400063E-2</v>
      </c>
      <c r="M366" s="83">
        <v>1691141.2705871882</v>
      </c>
      <c r="N366" s="83">
        <v>247027.25553816673</v>
      </c>
      <c r="O366" s="81">
        <v>0.17105800024368659</v>
      </c>
      <c r="P366" s="80">
        <v>325534.19188639813</v>
      </c>
      <c r="Q366" s="80">
        <v>50011.95987652248</v>
      </c>
      <c r="R366" s="81">
        <v>0.18151696693111097</v>
      </c>
    </row>
    <row r="367" spans="1:18">
      <c r="A367" s="954" t="s">
        <v>284</v>
      </c>
      <c r="B367" s="954" t="s">
        <v>59</v>
      </c>
      <c r="C367" s="954" t="s">
        <v>345</v>
      </c>
      <c r="D367" s="87" t="s">
        <v>100</v>
      </c>
      <c r="E367" s="88">
        <v>360538.5707773653</v>
      </c>
      <c r="F367" s="88">
        <v>25890.619545672962</v>
      </c>
      <c r="G367" s="84">
        <v>7.7366735551139473E-2</v>
      </c>
      <c r="H367" s="231">
        <v>0.16386891865651773</v>
      </c>
      <c r="I367" s="231">
        <v>1.3199519098280627E-2</v>
      </c>
      <c r="J367" s="85">
        <v>6.2119206492124182</v>
      </c>
      <c r="K367" s="85">
        <v>-5.0118972099580716E-2</v>
      </c>
      <c r="L367" s="84">
        <v>-8.0036178514437412E-3</v>
      </c>
      <c r="M367" s="86">
        <v>2239636.9926494486</v>
      </c>
      <c r="N367" s="86">
        <v>144058.2628457055</v>
      </c>
      <c r="O367" s="84">
        <v>6.8743903913930718E-2</v>
      </c>
      <c r="P367" s="88">
        <v>503796.23855434026</v>
      </c>
      <c r="Q367" s="88">
        <v>21950.430883518246</v>
      </c>
      <c r="R367" s="84">
        <v>4.5554886094420294E-2</v>
      </c>
    </row>
    <row r="368" spans="1:18">
      <c r="A368" s="954" t="s">
        <v>284</v>
      </c>
      <c r="B368" s="954" t="s">
        <v>59</v>
      </c>
      <c r="C368" s="954" t="s">
        <v>345</v>
      </c>
      <c r="D368" s="235" t="s">
        <v>86</v>
      </c>
      <c r="E368" s="80">
        <v>7789505.3229015078</v>
      </c>
      <c r="F368" s="80">
        <v>337699.50942247175</v>
      </c>
      <c r="G368" s="81">
        <v>4.5317808578912697E-2</v>
      </c>
      <c r="H368" s="230">
        <v>3.5404195766928894</v>
      </c>
      <c r="I368" s="230">
        <v>0.1853740627159377</v>
      </c>
      <c r="J368" s="82">
        <v>10.350404892851673</v>
      </c>
      <c r="K368" s="82">
        <v>0.14372556056237862</v>
      </c>
      <c r="L368" s="81">
        <v>1.4081520138258511E-2</v>
      </c>
      <c r="M368" s="83">
        <v>80624534.007053912</v>
      </c>
      <c r="N368" s="83">
        <v>4566341.6223842204</v>
      </c>
      <c r="O368" s="81">
        <v>6.0037472351296813E-2</v>
      </c>
      <c r="P368" s="80">
        <v>18405840.548134018</v>
      </c>
      <c r="Q368" s="80">
        <v>754828.91772395745</v>
      </c>
      <c r="R368" s="81">
        <v>4.276405984705714E-2</v>
      </c>
    </row>
    <row r="369" spans="1:18">
      <c r="A369" s="954" t="s">
        <v>284</v>
      </c>
      <c r="B369" s="954" t="s">
        <v>59</v>
      </c>
      <c r="C369" s="954" t="s">
        <v>345</v>
      </c>
      <c r="D369" s="87" t="s">
        <v>328</v>
      </c>
      <c r="E369" s="88">
        <v>86636.39164827182</v>
      </c>
      <c r="F369" s="88">
        <v>-5522.2238768558018</v>
      </c>
      <c r="G369" s="84">
        <v>-5.9920864103585984E-2</v>
      </c>
      <c r="H369" s="231">
        <v>3.9377234410993459E-2</v>
      </c>
      <c r="I369" s="231">
        <v>-2.115573819814566E-3</v>
      </c>
      <c r="J369" s="85">
        <v>26.886958319043917</v>
      </c>
      <c r="K369" s="85">
        <v>3.379698579645968</v>
      </c>
      <c r="L369" s="84">
        <v>0.14377254589064775</v>
      </c>
      <c r="M369" s="86">
        <v>2329389.0511594489</v>
      </c>
      <c r="N369" s="86">
        <v>162992.5387869617</v>
      </c>
      <c r="O369" s="84">
        <v>7.5236706602921727E-2</v>
      </c>
      <c r="P369" s="88">
        <v>216891.75889140152</v>
      </c>
      <c r="Q369" s="88">
        <v>-17837.136487854819</v>
      </c>
      <c r="R369" s="84">
        <v>-7.5990373741737199E-2</v>
      </c>
    </row>
    <row r="370" spans="1:18">
      <c r="A370" s="954" t="s">
        <v>284</v>
      </c>
      <c r="B370" s="954" t="s">
        <v>59</v>
      </c>
      <c r="C370" s="954" t="s">
        <v>345</v>
      </c>
      <c r="D370" s="235" t="s">
        <v>97</v>
      </c>
      <c r="E370" s="80">
        <v>159458.11041849767</v>
      </c>
      <c r="F370" s="80">
        <v>-2900.5172625690466</v>
      </c>
      <c r="G370" s="81">
        <v>-1.7864879150535511E-2</v>
      </c>
      <c r="H370" s="230">
        <v>7.2475541435000554E-2</v>
      </c>
      <c r="I370" s="230">
        <v>-6.2359709481876746E-4</v>
      </c>
      <c r="J370" s="82">
        <v>20.361698107185649</v>
      </c>
      <c r="K370" s="82">
        <v>0.84098750159173008</v>
      </c>
      <c r="L370" s="81">
        <v>4.3081807757076936E-2</v>
      </c>
      <c r="M370" s="83">
        <v>3246837.9050837243</v>
      </c>
      <c r="N370" s="83">
        <v>77482.119800250512</v>
      </c>
      <c r="O370" s="81">
        <v>2.4447277317374561E-2</v>
      </c>
      <c r="P370" s="80">
        <v>356165.63165638933</v>
      </c>
      <c r="Q370" s="80">
        <v>-10154.729129414016</v>
      </c>
      <c r="R370" s="81">
        <v>-2.7720897379634707E-2</v>
      </c>
    </row>
    <row r="371" spans="1:18">
      <c r="A371" s="954" t="s">
        <v>284</v>
      </c>
      <c r="B371" s="954" t="s">
        <v>59</v>
      </c>
      <c r="C371" s="954" t="s">
        <v>345</v>
      </c>
      <c r="D371" s="87" t="s">
        <v>88</v>
      </c>
      <c r="E371" s="88">
        <v>4577513.5555419894</v>
      </c>
      <c r="F371" s="88">
        <v>19026.071694420651</v>
      </c>
      <c r="G371" s="84">
        <v>4.1737685497299616E-3</v>
      </c>
      <c r="H371" s="231">
        <v>2.080532451395932</v>
      </c>
      <c r="I371" s="231">
        <v>2.8153019347559205E-2</v>
      </c>
      <c r="J371" s="85">
        <v>6.7618288006140785</v>
      </c>
      <c r="K371" s="85">
        <v>-0.25714106290231431</v>
      </c>
      <c r="L371" s="84">
        <v>-3.6635156996313235E-2</v>
      </c>
      <c r="M371" s="86">
        <v>30952362.995065175</v>
      </c>
      <c r="N371" s="86">
        <v>-1043523.2772775814</v>
      </c>
      <c r="O371" s="84">
        <v>-3.2614295112668994E-2</v>
      </c>
      <c r="P371" s="88">
        <v>8728220.5170854367</v>
      </c>
      <c r="Q371" s="88">
        <v>52208.81930343993</v>
      </c>
      <c r="R371" s="84">
        <v>6.0176059141076304E-3</v>
      </c>
    </row>
    <row r="372" spans="1:18">
      <c r="A372" s="954" t="s">
        <v>284</v>
      </c>
      <c r="B372" s="954" t="s">
        <v>59</v>
      </c>
      <c r="C372" s="954" t="s">
        <v>345</v>
      </c>
      <c r="D372" s="235" t="s">
        <v>329</v>
      </c>
      <c r="E372" s="80">
        <v>37820.283199335579</v>
      </c>
      <c r="F372" s="80">
        <v>-20837.438159284793</v>
      </c>
      <c r="G372" s="81">
        <v>-0.35523777052110994</v>
      </c>
      <c r="H372" s="230">
        <v>1.7189752812842379E-2</v>
      </c>
      <c r="I372" s="230">
        <v>-9.2198624979019164E-3</v>
      </c>
      <c r="J372" s="82">
        <v>5.6200652150248782</v>
      </c>
      <c r="K372" s="82">
        <v>0.44226467702279226</v>
      </c>
      <c r="L372" s="81">
        <v>8.5415549281364397E-2</v>
      </c>
      <c r="M372" s="83">
        <v>212552.45803097571</v>
      </c>
      <c r="N372" s="83">
        <v>-91165.523177665309</v>
      </c>
      <c r="O372" s="81">
        <v>-0.30016505053429343</v>
      </c>
      <c r="P372" s="80">
        <v>42829.169200292803</v>
      </c>
      <c r="Q372" s="80">
        <v>-22014.377387020446</v>
      </c>
      <c r="R372" s="81">
        <v>-0.339499896992488</v>
      </c>
    </row>
    <row r="373" spans="1:18">
      <c r="A373" s="954" t="s">
        <v>284</v>
      </c>
      <c r="B373" s="954" t="s">
        <v>59</v>
      </c>
      <c r="C373" s="954" t="s">
        <v>345</v>
      </c>
      <c r="D373" s="87" t="s">
        <v>99</v>
      </c>
      <c r="E373" s="88">
        <v>517274.81657021714</v>
      </c>
      <c r="F373" s="88">
        <v>-43336.979301916785</v>
      </c>
      <c r="G373" s="84">
        <v>-7.7303010070450276E-2</v>
      </c>
      <c r="H373" s="231">
        <v>0.23510734137777758</v>
      </c>
      <c r="I373" s="231">
        <v>-1.7298335568497664E-2</v>
      </c>
      <c r="J373" s="85">
        <v>7.7346632726314404</v>
      </c>
      <c r="K373" s="85">
        <v>-4.2967081125526718E-3</v>
      </c>
      <c r="L373" s="84">
        <v>-5.5520484964952663E-4</v>
      </c>
      <c r="M373" s="86">
        <v>4000946.5255828239</v>
      </c>
      <c r="N373" s="86">
        <v>-337605.72740464099</v>
      </c>
      <c r="O373" s="84">
        <v>-7.7815295914016133E-2</v>
      </c>
      <c r="P373" s="88">
        <v>639947.62471436732</v>
      </c>
      <c r="Q373" s="88">
        <v>-57073.609832506394</v>
      </c>
      <c r="R373" s="84">
        <v>-8.188216800828077E-2</v>
      </c>
    </row>
    <row r="374" spans="1:18">
      <c r="A374" s="954" t="s">
        <v>284</v>
      </c>
      <c r="B374" s="954" t="s">
        <v>59</v>
      </c>
      <c r="C374" s="954" t="s">
        <v>345</v>
      </c>
      <c r="D374" s="235" t="s">
        <v>104</v>
      </c>
      <c r="E374" s="80">
        <v>224571.0387295543</v>
      </c>
      <c r="F374" s="80">
        <v>15091.658795408381</v>
      </c>
      <c r="G374" s="81">
        <v>7.2043648401827184E-2</v>
      </c>
      <c r="H374" s="230">
        <v>0.10207011471432104</v>
      </c>
      <c r="I374" s="230">
        <v>7.7556798631790436E-3</v>
      </c>
      <c r="J374" s="82">
        <v>6.7017662760554986</v>
      </c>
      <c r="K374" s="82">
        <v>-0.11436265824433089</v>
      </c>
      <c r="L374" s="81">
        <v>-1.6778241630500866E-2</v>
      </c>
      <c r="M374" s="83">
        <v>1505022.6139364804</v>
      </c>
      <c r="N374" s="83">
        <v>77184.151228161296</v>
      </c>
      <c r="O374" s="81">
        <v>5.4056641030497711E-2</v>
      </c>
      <c r="P374" s="80">
        <v>208658.87841064628</v>
      </c>
      <c r="Q374" s="80">
        <v>8895.4196382061637</v>
      </c>
      <c r="R374" s="81">
        <v>4.4529763816010773E-2</v>
      </c>
    </row>
    <row r="375" spans="1:18">
      <c r="A375" s="954" t="s">
        <v>284</v>
      </c>
      <c r="B375" s="954" t="s">
        <v>59</v>
      </c>
      <c r="C375" s="954" t="s">
        <v>345</v>
      </c>
      <c r="D375" s="87" t="s">
        <v>330</v>
      </c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</row>
    <row r="376" spans="1:18">
      <c r="A376" s="954" t="s">
        <v>284</v>
      </c>
      <c r="B376" s="954" t="s">
        <v>59</v>
      </c>
      <c r="C376" s="954" t="s">
        <v>345</v>
      </c>
      <c r="D376" s="235" t="s">
        <v>87</v>
      </c>
      <c r="E376" s="80">
        <v>2831720.378575759</v>
      </c>
      <c r="F376" s="80">
        <v>-58834.50670164451</v>
      </c>
      <c r="G376" s="81">
        <v>-2.0354052781114455E-2</v>
      </c>
      <c r="H376" s="230">
        <v>1.2870494143645355</v>
      </c>
      <c r="I376" s="230">
        <v>-1.4372474972972782E-2</v>
      </c>
      <c r="J376" s="82">
        <v>5.5771293372919972</v>
      </c>
      <c r="K376" s="82">
        <v>-0.22568585730888646</v>
      </c>
      <c r="L376" s="81">
        <v>-3.8892477140900758E-2</v>
      </c>
      <c r="M376" s="83">
        <v>15792870.798362467</v>
      </c>
      <c r="N376" s="83">
        <v>-980485.01075306349</v>
      </c>
      <c r="O376" s="81">
        <v>-5.8454910389500944E-2</v>
      </c>
      <c r="P376" s="80">
        <v>3869040.2993391459</v>
      </c>
      <c r="Q376" s="80">
        <v>-99250.007377553266</v>
      </c>
      <c r="R376" s="81">
        <v>-2.501077282817828E-2</v>
      </c>
    </row>
    <row r="377" spans="1:18">
      <c r="A377" s="954" t="s">
        <v>284</v>
      </c>
      <c r="B377" s="954" t="s">
        <v>59</v>
      </c>
      <c r="C377" s="954" t="s">
        <v>345</v>
      </c>
      <c r="D377" s="87" t="s">
        <v>109</v>
      </c>
      <c r="E377" s="88">
        <v>4630332.632620031</v>
      </c>
      <c r="F377" s="88">
        <v>75124.722039855085</v>
      </c>
      <c r="G377" s="84">
        <v>1.6492051189445443E-2</v>
      </c>
      <c r="H377" s="231">
        <v>2.1045393281818243</v>
      </c>
      <c r="I377" s="231">
        <v>5.3636466759945822E-2</v>
      </c>
      <c r="J377" s="85">
        <v>3.5163643313728032</v>
      </c>
      <c r="K377" s="85">
        <v>3.3787630327404727E-2</v>
      </c>
      <c r="L377" s="84">
        <v>9.7019055796423292E-3</v>
      </c>
      <c r="M377" s="86">
        <v>16281936.511736607</v>
      </c>
      <c r="N377" s="86">
        <v>418075.57393239625</v>
      </c>
      <c r="O377" s="84">
        <v>2.6353961092542455E-2</v>
      </c>
      <c r="P377" s="88">
        <v>3693558.2294758451</v>
      </c>
      <c r="Q377" s="88">
        <v>59470.632929955143</v>
      </c>
      <c r="R377" s="84">
        <v>1.6364666879928956E-2</v>
      </c>
    </row>
    <row r="378" spans="1:18">
      <c r="A378" s="954" t="s">
        <v>284</v>
      </c>
      <c r="B378" s="954" t="s">
        <v>59</v>
      </c>
      <c r="C378" s="954" t="s">
        <v>345</v>
      </c>
      <c r="D378" s="235" t="s">
        <v>110</v>
      </c>
      <c r="E378" s="80">
        <v>130754.91077401562</v>
      </c>
      <c r="F378" s="80">
        <v>9575.7260276860325</v>
      </c>
      <c r="G378" s="81">
        <v>7.9021211833792876E-2</v>
      </c>
      <c r="H378" s="230">
        <v>5.942960774312963E-2</v>
      </c>
      <c r="I378" s="230">
        <v>4.8707947054687298E-3</v>
      </c>
      <c r="J378" s="82">
        <v>13.001742495932845</v>
      </c>
      <c r="K378" s="82">
        <v>-0.29939280842151028</v>
      </c>
      <c r="L378" s="81">
        <v>-2.2508816095081666E-2</v>
      </c>
      <c r="M378" s="83">
        <v>1700041.6799624262</v>
      </c>
      <c r="N378" s="83">
        <v>88220.947580142878</v>
      </c>
      <c r="O378" s="81">
        <v>5.4733721813933767E-2</v>
      </c>
      <c r="P378" s="80">
        <v>308398.17417334212</v>
      </c>
      <c r="Q378" s="80">
        <v>14622.50907390943</v>
      </c>
      <c r="R378" s="81">
        <v>4.9774405476914592E-2</v>
      </c>
    </row>
    <row r="379" spans="1:18">
      <c r="A379" s="954" t="s">
        <v>284</v>
      </c>
      <c r="B379" s="954" t="s">
        <v>59</v>
      </c>
      <c r="C379" s="954" t="s">
        <v>345</v>
      </c>
      <c r="D379" s="87" t="s">
        <v>331</v>
      </c>
      <c r="E379" s="88">
        <v>10008.511946341541</v>
      </c>
      <c r="F379" s="88">
        <v>-357.42236130941819</v>
      </c>
      <c r="G379" s="84">
        <v>-3.4480477176631288E-2</v>
      </c>
      <c r="H379" s="231">
        <v>4.5489835566597109E-3</v>
      </c>
      <c r="I379" s="231">
        <v>-1.1809745263824736E-4</v>
      </c>
      <c r="J379" s="85">
        <v>28.022914485065982</v>
      </c>
      <c r="K379" s="85">
        <v>0.60733380890267696</v>
      </c>
      <c r="L379" s="84">
        <v>2.2152870518286273E-2</v>
      </c>
      <c r="M379" s="86">
        <v>280467.67439509032</v>
      </c>
      <c r="N379" s="86">
        <v>-3720.4339001235785</v>
      </c>
      <c r="O379" s="84">
        <v>-1.309144820464761E-2</v>
      </c>
      <c r="P379" s="88">
        <v>35426.445778237125</v>
      </c>
      <c r="Q379" s="88">
        <v>-1417.1440580376875</v>
      </c>
      <c r="R379" s="84">
        <v>-3.8463788798409129E-2</v>
      </c>
    </row>
    <row r="380" spans="1:18">
      <c r="A380" s="954" t="s">
        <v>284</v>
      </c>
      <c r="B380" s="954" t="s">
        <v>59</v>
      </c>
      <c r="C380" s="954" t="s">
        <v>345</v>
      </c>
      <c r="D380" s="235" t="s">
        <v>332</v>
      </c>
      <c r="E380" s="80">
        <v>19438.600999553943</v>
      </c>
      <c r="F380" s="80">
        <v>-3264.6178587607901</v>
      </c>
      <c r="G380" s="81">
        <v>-0.14379537452968569</v>
      </c>
      <c r="H380" s="230">
        <v>8.8350672692919779E-3</v>
      </c>
      <c r="I380" s="230">
        <v>-1.3866607909919781E-3</v>
      </c>
      <c r="J380" s="82">
        <v>21.233673609533565</v>
      </c>
      <c r="K380" s="82">
        <v>2.359781841846246</v>
      </c>
      <c r="L380" s="81">
        <v>0.12502889551831939</v>
      </c>
      <c r="M380" s="83">
        <v>412752.90905048134</v>
      </c>
      <c r="N380" s="83">
        <v>-15745.186459468561</v>
      </c>
      <c r="O380" s="81">
        <v>-3.6745055869455902E-2</v>
      </c>
      <c r="P380" s="80">
        <v>54921.796245620972</v>
      </c>
      <c r="Q380" s="80">
        <v>6035.505247275978</v>
      </c>
      <c r="R380" s="81">
        <v>0.1234600769258667</v>
      </c>
    </row>
    <row r="381" spans="1:18">
      <c r="A381" s="954" t="s">
        <v>284</v>
      </c>
      <c r="B381" s="954" t="s">
        <v>59</v>
      </c>
      <c r="C381" s="954" t="s">
        <v>345</v>
      </c>
      <c r="D381" s="87" t="s">
        <v>333</v>
      </c>
      <c r="E381" s="88">
        <v>4471.3048763148363</v>
      </c>
      <c r="F381" s="88">
        <v>1520.8911674963183</v>
      </c>
      <c r="G381" s="84">
        <v>0.51548403634056916</v>
      </c>
      <c r="H381" s="231">
        <v>2.0322593876308964E-3</v>
      </c>
      <c r="I381" s="231">
        <v>7.0388710768735691E-4</v>
      </c>
      <c r="J381" s="85">
        <v>6.5849542836229862</v>
      </c>
      <c r="K381" s="85">
        <v>-0.48076019387983937</v>
      </c>
      <c r="L381" s="84">
        <v>-6.8041271043512402E-2</v>
      </c>
      <c r="M381" s="86">
        <v>29443.338198673726</v>
      </c>
      <c r="N381" s="86">
        <v>8596.5573416519183</v>
      </c>
      <c r="O381" s="84">
        <v>0.41236857626180423</v>
      </c>
      <c r="P381" s="88">
        <v>3299.9996947050095</v>
      </c>
      <c r="Q381" s="88">
        <v>1075.0527490377426</v>
      </c>
      <c r="R381" s="84">
        <v>0.48318129613438121</v>
      </c>
    </row>
    <row r="382" spans="1:18">
      <c r="A382" s="954" t="s">
        <v>284</v>
      </c>
      <c r="B382" s="954" t="s">
        <v>59</v>
      </c>
      <c r="C382" s="954" t="s">
        <v>345</v>
      </c>
      <c r="D382" s="235" t="s">
        <v>334</v>
      </c>
      <c r="E382" s="80">
        <v>25465.775432229533</v>
      </c>
      <c r="F382" s="80">
        <v>-5216.2672000221282</v>
      </c>
      <c r="G382" s="81">
        <v>-0.17001042800647859</v>
      </c>
      <c r="H382" s="230">
        <v>1.1574487228458148E-2</v>
      </c>
      <c r="I382" s="230">
        <v>-2.2395669846542472E-3</v>
      </c>
      <c r="J382" s="82">
        <v>22.653010046194407</v>
      </c>
      <c r="K382" s="82">
        <v>2.5491123152528594</v>
      </c>
      <c r="L382" s="81">
        <v>0.12679692014795552</v>
      </c>
      <c r="M382" s="83">
        <v>576876.4667004263</v>
      </c>
      <c r="N382" s="83">
        <v>-39952.180554749677</v>
      </c>
      <c r="O382" s="81">
        <v>-6.4770306522780305E-2</v>
      </c>
      <c r="P382" s="80">
        <v>68580.945158931412</v>
      </c>
      <c r="Q382" s="80">
        <v>-15813.913651731826</v>
      </c>
      <c r="R382" s="81">
        <v>-0.18738005933761628</v>
      </c>
    </row>
    <row r="383" spans="1:18">
      <c r="A383" s="954" t="s">
        <v>284</v>
      </c>
      <c r="B383" s="954" t="s">
        <v>59</v>
      </c>
      <c r="C383" s="954" t="s">
        <v>345</v>
      </c>
      <c r="D383" s="87" t="s">
        <v>335</v>
      </c>
      <c r="E383" s="88">
        <v>12253.04882055815</v>
      </c>
      <c r="F383" s="88">
        <v>-1525.5084627683882</v>
      </c>
      <c r="G383" s="84">
        <v>-0.11071612443883434</v>
      </c>
      <c r="H383" s="231">
        <v>5.5691513286390383E-3</v>
      </c>
      <c r="I383" s="231">
        <v>-6.3440361624173339E-4</v>
      </c>
      <c r="J383" s="85">
        <v>9.2520334598564418</v>
      </c>
      <c r="K383" s="85">
        <v>-0.75074327250761108</v>
      </c>
      <c r="L383" s="84">
        <v>-7.5053486906148381E-2</v>
      </c>
      <c r="M383" s="86">
        <v>113365.61767305851</v>
      </c>
      <c r="N383" s="86">
        <v>-24458.214526145443</v>
      </c>
      <c r="O383" s="84">
        <v>-0.17745998014911321</v>
      </c>
      <c r="P383" s="88">
        <v>18818.03987295377</v>
      </c>
      <c r="Q383" s="88">
        <v>-2877.8613910000277</v>
      </c>
      <c r="R383" s="84">
        <v>-0.13264539490605953</v>
      </c>
    </row>
    <row r="384" spans="1:18">
      <c r="A384" s="954" t="s">
        <v>284</v>
      </c>
      <c r="B384" s="954" t="s">
        <v>59</v>
      </c>
      <c r="C384" s="954" t="s">
        <v>345</v>
      </c>
      <c r="D384" s="235" t="s">
        <v>336</v>
      </c>
      <c r="E384" s="80">
        <v>24119347.352310523</v>
      </c>
      <c r="F384" s="80">
        <v>239207.31735759974</v>
      </c>
      <c r="G384" s="81">
        <v>1.0016998099989211E-2</v>
      </c>
      <c r="H384" s="230">
        <v>10.962520211921257</v>
      </c>
      <c r="I384" s="230">
        <v>0.21090393221509807</v>
      </c>
      <c r="J384" s="82">
        <v>7.2460016390866073</v>
      </c>
      <c r="K384" s="82">
        <v>-0.1461658924939977</v>
      </c>
      <c r="L384" s="81">
        <v>-1.977307628236941E-2</v>
      </c>
      <c r="M384" s="83">
        <v>174768830.44854128</v>
      </c>
      <c r="N384" s="83">
        <v>-1757165.3674358428</v>
      </c>
      <c r="O384" s="81">
        <v>-9.9541450499315304E-3</v>
      </c>
      <c r="P384" s="80">
        <v>41790296.103401154</v>
      </c>
      <c r="Q384" s="80">
        <v>69191.160485833883</v>
      </c>
      <c r="R384" s="81">
        <v>1.6584210936048871E-3</v>
      </c>
    </row>
    <row r="385" spans="1:18">
      <c r="A385" s="954" t="s">
        <v>284</v>
      </c>
      <c r="B385" s="954" t="s">
        <v>59</v>
      </c>
      <c r="C385" s="954" t="s">
        <v>345</v>
      </c>
      <c r="D385" s="87" t="s">
        <v>337</v>
      </c>
      <c r="E385" s="88">
        <v>4375048.9152324218</v>
      </c>
      <c r="F385" s="88">
        <v>147923.48108128179</v>
      </c>
      <c r="G385" s="84">
        <v>3.4993870748712873E-2</v>
      </c>
      <c r="H385" s="231">
        <v>1.9885099484992945</v>
      </c>
      <c r="I385" s="231">
        <v>8.5320496190500306E-2</v>
      </c>
      <c r="J385" s="85">
        <v>5.5766149734614157</v>
      </c>
      <c r="K385" s="85">
        <v>-0.43675580455299201</v>
      </c>
      <c r="L385" s="84">
        <v>-7.2630779088131855E-2</v>
      </c>
      <c r="M385" s="86">
        <v>24397963.290311247</v>
      </c>
      <c r="N385" s="86">
        <v>-1021309.270414684</v>
      </c>
      <c r="O385" s="84">
        <v>-4.0178540435207369E-2</v>
      </c>
      <c r="P385" s="88">
        <v>8324520.7017663559</v>
      </c>
      <c r="Q385" s="88">
        <v>367755.51853353251</v>
      </c>
      <c r="R385" s="84">
        <v>4.621922478100754E-2</v>
      </c>
    </row>
    <row r="386" spans="1:18">
      <c r="A386" s="954" t="s">
        <v>284</v>
      </c>
      <c r="B386" s="954" t="s">
        <v>59</v>
      </c>
      <c r="C386" s="954" t="s">
        <v>345</v>
      </c>
      <c r="D386" s="235" t="s">
        <v>338</v>
      </c>
      <c r="E386" s="80">
        <v>5418296.2337757517</v>
      </c>
      <c r="F386" s="80">
        <v>-318506.53204654809</v>
      </c>
      <c r="G386" s="81">
        <v>-5.551986795573477E-2</v>
      </c>
      <c r="H386" s="230">
        <v>2.4626778291019313</v>
      </c>
      <c r="I386" s="230">
        <v>-0.12021749396563131</v>
      </c>
      <c r="J386" s="82">
        <v>7.2749055302991152</v>
      </c>
      <c r="K386" s="82">
        <v>-0.26556948940956371</v>
      </c>
      <c r="L386" s="81">
        <v>-3.521919888540706E-2</v>
      </c>
      <c r="M386" s="83">
        <v>39417593.235894084</v>
      </c>
      <c r="N386" s="83">
        <v>-3840624.7127846256</v>
      </c>
      <c r="O386" s="81">
        <v>-8.8783701569517259E-2</v>
      </c>
      <c r="P386" s="80">
        <v>11130231.567671366</v>
      </c>
      <c r="Q386" s="80">
        <v>-625964.25448860601</v>
      </c>
      <c r="R386" s="81">
        <v>-5.3245477019759041E-2</v>
      </c>
    </row>
    <row r="387" spans="1:18">
      <c r="A387" s="954" t="s">
        <v>284</v>
      </c>
      <c r="B387" s="954" t="s">
        <v>59</v>
      </c>
      <c r="C387" s="954" t="s">
        <v>350</v>
      </c>
      <c r="D387" s="87" t="s">
        <v>312</v>
      </c>
      <c r="E387" s="88">
        <v>85503861.331299528</v>
      </c>
      <c r="F387" s="88">
        <v>6686251.235419929</v>
      </c>
      <c r="G387" s="84">
        <v>8.4831945897449523E-2</v>
      </c>
      <c r="H387" s="231">
        <v>2.7550908876000189</v>
      </c>
      <c r="I387" s="231">
        <v>0.24830195021040735</v>
      </c>
      <c r="J387" s="85">
        <v>6.5802167480996401</v>
      </c>
      <c r="K387" s="85">
        <v>-4.787551796069156E-2</v>
      </c>
      <c r="L387" s="84">
        <v>-7.2231218333881561E-3</v>
      </c>
      <c r="M387" s="86">
        <v>562633940.35940635</v>
      </c>
      <c r="N387" s="86">
        <v>40223548.453548074</v>
      </c>
      <c r="O387" s="84">
        <v>7.6996072583480721E-2</v>
      </c>
      <c r="P387" s="88">
        <v>118472913.68452317</v>
      </c>
      <c r="Q387" s="88">
        <v>7989007.3589406013</v>
      </c>
      <c r="R387" s="84">
        <v>7.2309240545839981E-2</v>
      </c>
    </row>
    <row r="388" spans="1:18">
      <c r="A388" s="954" t="s">
        <v>284</v>
      </c>
      <c r="B388" s="954" t="s">
        <v>59</v>
      </c>
      <c r="C388" s="954" t="s">
        <v>350</v>
      </c>
      <c r="D388" s="235" t="s">
        <v>313</v>
      </c>
      <c r="E388" s="80">
        <v>267123530.16135564</v>
      </c>
      <c r="F388" s="80">
        <v>-6144712.8174122274</v>
      </c>
      <c r="G388" s="81">
        <v>-2.2486011365358882E-2</v>
      </c>
      <c r="H388" s="230">
        <v>8.6072089886038636</v>
      </c>
      <c r="I388" s="230">
        <v>-8.406961786181455E-2</v>
      </c>
      <c r="J388" s="82">
        <v>5.2196231176815271</v>
      </c>
      <c r="K388" s="82">
        <v>-8.4257551438288836E-2</v>
      </c>
      <c r="L388" s="81">
        <v>-1.5886019443999193E-2</v>
      </c>
      <c r="M388" s="83">
        <v>1394284153.3069105</v>
      </c>
      <c r="N388" s="83">
        <v>-55097998.112513304</v>
      </c>
      <c r="O388" s="81">
        <v>-3.801481759559007E-2</v>
      </c>
      <c r="P388" s="80">
        <v>418495868.9484964</v>
      </c>
      <c r="Q388" s="80">
        <v>-8221611.9375196099</v>
      </c>
      <c r="R388" s="81">
        <v>-1.9267108346366885E-2</v>
      </c>
    </row>
    <row r="389" spans="1:18">
      <c r="A389" s="954" t="s">
        <v>284</v>
      </c>
      <c r="B389" s="954" t="s">
        <v>59</v>
      </c>
      <c r="C389" s="954" t="s">
        <v>350</v>
      </c>
      <c r="D389" s="87" t="s">
        <v>314</v>
      </c>
      <c r="E389" s="88">
        <v>7340798.2939022304</v>
      </c>
      <c r="F389" s="88">
        <v>-770446.51239849627</v>
      </c>
      <c r="G389" s="84">
        <v>-9.4984990688484927E-2</v>
      </c>
      <c r="H389" s="231">
        <v>0.23653395498568436</v>
      </c>
      <c r="I389" s="231">
        <v>-2.144365590810976E-2</v>
      </c>
      <c r="J389" s="85">
        <v>12.077844666161731</v>
      </c>
      <c r="K389" s="85">
        <v>0.46313880095828708</v>
      </c>
      <c r="L389" s="84">
        <v>3.9875207029203122E-2</v>
      </c>
      <c r="M389" s="86">
        <v>88661021.519376189</v>
      </c>
      <c r="N389" s="86">
        <v>-5548701.1064658314</v>
      </c>
      <c r="O389" s="84">
        <v>-5.8897329827652049E-2</v>
      </c>
      <c r="P389" s="88">
        <v>14510611.51511202</v>
      </c>
      <c r="Q389" s="88">
        <v>-1126700.2252950873</v>
      </c>
      <c r="R389" s="84">
        <v>-7.2052040913379814E-2</v>
      </c>
    </row>
    <row r="390" spans="1:18">
      <c r="A390" s="954" t="s">
        <v>284</v>
      </c>
      <c r="B390" s="954" t="s">
        <v>59</v>
      </c>
      <c r="C390" s="954" t="s">
        <v>350</v>
      </c>
      <c r="D390" s="235" t="s">
        <v>315</v>
      </c>
      <c r="E390" s="80">
        <v>1686554.8263955307</v>
      </c>
      <c r="F390" s="80">
        <v>-23860.199416855816</v>
      </c>
      <c r="G390" s="81">
        <v>-1.3949947268221095E-2</v>
      </c>
      <c r="H390" s="230">
        <v>5.4343882969636374E-2</v>
      </c>
      <c r="I390" s="230">
        <v>-5.5755129459017505E-5</v>
      </c>
      <c r="J390" s="82">
        <v>6.4647262742957476</v>
      </c>
      <c r="K390" s="82">
        <v>-0.32149292502612159</v>
      </c>
      <c r="L390" s="81">
        <v>-4.7374379692634687E-2</v>
      </c>
      <c r="M390" s="83">
        <v>10903115.29923949</v>
      </c>
      <c r="N390" s="83">
        <v>-704135.98773713782</v>
      </c>
      <c r="O390" s="81">
        <v>-6.0663456862278892E-2</v>
      </c>
      <c r="P390" s="80">
        <v>2322839.605771339</v>
      </c>
      <c r="Q390" s="80">
        <v>-67240.914754564408</v>
      </c>
      <c r="R390" s="81">
        <v>-2.8133326127342772E-2</v>
      </c>
    </row>
    <row r="391" spans="1:18">
      <c r="A391" s="954" t="s">
        <v>284</v>
      </c>
      <c r="B391" s="954" t="s">
        <v>59</v>
      </c>
      <c r="C391" s="954" t="s">
        <v>350</v>
      </c>
      <c r="D391" s="87" t="s">
        <v>316</v>
      </c>
      <c r="E391" s="88">
        <v>2185534.6388116302</v>
      </c>
      <c r="F391" s="88">
        <v>-447837.46790430928</v>
      </c>
      <c r="G391" s="84">
        <v>-0.17006235721954402</v>
      </c>
      <c r="H391" s="231">
        <v>7.0421925678810809E-2</v>
      </c>
      <c r="I391" s="231">
        <v>-1.3332302051712486E-2</v>
      </c>
      <c r="J391" s="85">
        <v>17.192936350933614</v>
      </c>
      <c r="K391" s="85">
        <v>0.9900962729904208</v>
      </c>
      <c r="L391" s="84">
        <v>6.1106341124617498E-2</v>
      </c>
      <c r="M391" s="86">
        <v>37575757.937849045</v>
      </c>
      <c r="N391" s="86">
        <v>-5092349.1729856804</v>
      </c>
      <c r="O391" s="84">
        <v>-0.11934790450764052</v>
      </c>
      <c r="P391" s="88">
        <v>3676742.7754033022</v>
      </c>
      <c r="Q391" s="88">
        <v>-789333.03445320856</v>
      </c>
      <c r="R391" s="84">
        <v>-0.17673973037160978</v>
      </c>
    </row>
    <row r="392" spans="1:18">
      <c r="A392" s="954" t="s">
        <v>284</v>
      </c>
      <c r="B392" s="954" t="s">
        <v>59</v>
      </c>
      <c r="C392" s="954" t="s">
        <v>350</v>
      </c>
      <c r="D392" s="235" t="s">
        <v>96</v>
      </c>
      <c r="E392" s="80">
        <v>3895708.8702669404</v>
      </c>
      <c r="F392" s="80">
        <v>43921.371381064877</v>
      </c>
      <c r="G392" s="81">
        <v>1.1402854231644159E-2</v>
      </c>
      <c r="H392" s="230">
        <v>0.1255268691039346</v>
      </c>
      <c r="I392" s="230">
        <v>3.0210194640266919E-3</v>
      </c>
      <c r="J392" s="82">
        <v>11.254468210960718</v>
      </c>
      <c r="K392" s="82">
        <v>-9.7311599794618786E-2</v>
      </c>
      <c r="L392" s="81">
        <v>-8.5723649874198671E-3</v>
      </c>
      <c r="M392" s="83">
        <v>43844131.639576972</v>
      </c>
      <c r="N392" s="83">
        <v>119488.07440449297</v>
      </c>
      <c r="O392" s="81">
        <v>2.7327398158522105E-3</v>
      </c>
      <c r="P392" s="80">
        <v>8647253.7532457337</v>
      </c>
      <c r="Q392" s="80">
        <v>57000.926691861823</v>
      </c>
      <c r="R392" s="81">
        <v>6.6355353960785256E-3</v>
      </c>
    </row>
    <row r="393" spans="1:18">
      <c r="A393" s="954" t="s">
        <v>284</v>
      </c>
      <c r="B393" s="954" t="s">
        <v>59</v>
      </c>
      <c r="C393" s="954" t="s">
        <v>350</v>
      </c>
      <c r="D393" s="87" t="s">
        <v>317</v>
      </c>
      <c r="E393" s="88">
        <v>8212338.8347331882</v>
      </c>
      <c r="F393" s="88">
        <v>351995.99477536418</v>
      </c>
      <c r="G393" s="84">
        <v>4.4781252159384548E-2</v>
      </c>
      <c r="H393" s="231">
        <v>0.26461658616550443</v>
      </c>
      <c r="I393" s="231">
        <v>1.461889591168633E-2</v>
      </c>
      <c r="J393" s="85">
        <v>10.864488956552261</v>
      </c>
      <c r="K393" s="85">
        <v>0.38656653498764193</v>
      </c>
      <c r="L393" s="84">
        <v>3.689343358680048E-2</v>
      </c>
      <c r="M393" s="86">
        <v>89222864.57742399</v>
      </c>
      <c r="N393" s="86">
        <v>6862802.0934449881</v>
      </c>
      <c r="O393" s="84">
        <v>8.3326819898661045E-2</v>
      </c>
      <c r="P393" s="88">
        <v>15094862.777379749</v>
      </c>
      <c r="Q393" s="88">
        <v>696664.4350665044</v>
      </c>
      <c r="R393" s="84">
        <v>4.8385528418451888E-2</v>
      </c>
    </row>
    <row r="394" spans="1:18">
      <c r="A394" s="954" t="s">
        <v>284</v>
      </c>
      <c r="B394" s="954" t="s">
        <v>59</v>
      </c>
      <c r="C394" s="954" t="s">
        <v>350</v>
      </c>
      <c r="D394" s="235" t="s">
        <v>95</v>
      </c>
      <c r="E394" s="80">
        <v>6373463.4044044483</v>
      </c>
      <c r="F394" s="80">
        <v>-434018.87280478049</v>
      </c>
      <c r="G394" s="81">
        <v>-6.3756151706458694E-2</v>
      </c>
      <c r="H394" s="230">
        <v>0.20536465458430792</v>
      </c>
      <c r="I394" s="230">
        <v>-1.1146874288806813E-2</v>
      </c>
      <c r="J394" s="82">
        <v>14.516180035262261</v>
      </c>
      <c r="K394" s="82">
        <v>9.500773246709926E-2</v>
      </c>
      <c r="L394" s="81">
        <v>6.5880727635911074E-3</v>
      </c>
      <c r="M394" s="83">
        <v>92518342.226490498</v>
      </c>
      <c r="N394" s="83">
        <v>-5653532.6413681656</v>
      </c>
      <c r="O394" s="81">
        <v>-5.7588109109436236E-2</v>
      </c>
      <c r="P394" s="80">
        <v>19798989.571878809</v>
      </c>
      <c r="Q394" s="80">
        <v>-1323018.4196032993</v>
      </c>
      <c r="R394" s="81">
        <v>-6.2636962363466303E-2</v>
      </c>
    </row>
    <row r="395" spans="1:18">
      <c r="A395" s="954" t="s">
        <v>284</v>
      </c>
      <c r="B395" s="954" t="s">
        <v>59</v>
      </c>
      <c r="C395" s="954" t="s">
        <v>350</v>
      </c>
      <c r="D395" s="87" t="s">
        <v>92</v>
      </c>
      <c r="E395" s="88">
        <v>9210731.6267371234</v>
      </c>
      <c r="F395" s="88">
        <v>-108365.85076695494</v>
      </c>
      <c r="G395" s="84">
        <v>-1.1628363264634338E-2</v>
      </c>
      <c r="H395" s="231">
        <v>0.29678662902283998</v>
      </c>
      <c r="I395" s="231">
        <v>3.9334286959846754E-4</v>
      </c>
      <c r="J395" s="85">
        <v>15.074319675061552</v>
      </c>
      <c r="K395" s="85">
        <v>0.23905900984998318</v>
      </c>
      <c r="L395" s="84">
        <v>1.6114243978912514E-2</v>
      </c>
      <c r="M395" s="86">
        <v>138845512.98263511</v>
      </c>
      <c r="N395" s="86">
        <v>594272.73934650421</v>
      </c>
      <c r="O395" s="84">
        <v>4.2984984315564082E-3</v>
      </c>
      <c r="P395" s="88">
        <v>19893305.640492707</v>
      </c>
      <c r="Q395" s="88">
        <v>-179128.83527540416</v>
      </c>
      <c r="R395" s="84">
        <v>-8.9241210622285228E-3</v>
      </c>
    </row>
    <row r="396" spans="1:18">
      <c r="A396" s="954" t="s">
        <v>284</v>
      </c>
      <c r="B396" s="954" t="s">
        <v>59</v>
      </c>
      <c r="C396" s="954" t="s">
        <v>350</v>
      </c>
      <c r="D396" s="235" t="s">
        <v>318</v>
      </c>
      <c r="E396" s="80">
        <v>945143.07883559156</v>
      </c>
      <c r="F396" s="80">
        <v>-218364.10789551947</v>
      </c>
      <c r="G396" s="81">
        <v>-0.18767748956413097</v>
      </c>
      <c r="H396" s="230">
        <v>3.045423964993451E-2</v>
      </c>
      <c r="I396" s="230">
        <v>-6.5510303744015161E-3</v>
      </c>
      <c r="J396" s="82">
        <v>13.702225571391786</v>
      </c>
      <c r="K396" s="82">
        <v>0.75832759243020043</v>
      </c>
      <c r="L396" s="81">
        <v>5.8585720751411288E-2</v>
      </c>
      <c r="M396" s="83">
        <v>12950563.663445005</v>
      </c>
      <c r="N396" s="83">
        <v>-2109754.6593911033</v>
      </c>
      <c r="O396" s="81">
        <v>-0.1400869898076498</v>
      </c>
      <c r="P396" s="80">
        <v>2039561.5539398249</v>
      </c>
      <c r="Q396" s="80">
        <v>-464115.29238302074</v>
      </c>
      <c r="R396" s="81">
        <v>-0.1853734810323735</v>
      </c>
    </row>
    <row r="397" spans="1:18">
      <c r="A397" s="954" t="s">
        <v>284</v>
      </c>
      <c r="B397" s="954" t="s">
        <v>59</v>
      </c>
      <c r="C397" s="954" t="s">
        <v>350</v>
      </c>
      <c r="D397" s="87" t="s">
        <v>82</v>
      </c>
      <c r="E397" s="88">
        <v>47848473.00154192</v>
      </c>
      <c r="F397" s="88">
        <v>-459447.22346503288</v>
      </c>
      <c r="G397" s="84">
        <v>-9.5108052949710014E-3</v>
      </c>
      <c r="H397" s="231">
        <v>1.541765364739933</v>
      </c>
      <c r="I397" s="231">
        <v>5.3351195062221191E-3</v>
      </c>
      <c r="J397" s="85">
        <v>10.595870328712166</v>
      </c>
      <c r="K397" s="85">
        <v>0.33631146302242598</v>
      </c>
      <c r="L397" s="84">
        <v>3.278030443853943E-2</v>
      </c>
      <c r="M397" s="86">
        <v>506996215.35122317</v>
      </c>
      <c r="N397" s="86">
        <v>11378264.123720348</v>
      </c>
      <c r="O397" s="84">
        <v>2.2957732050543501E-2</v>
      </c>
      <c r="P397" s="88">
        <v>87228122.006020337</v>
      </c>
      <c r="Q397" s="88">
        <v>-52299.063790246844</v>
      </c>
      <c r="R397" s="84">
        <v>-5.9920728095956175E-4</v>
      </c>
    </row>
    <row r="398" spans="1:18">
      <c r="A398" s="954" t="s">
        <v>284</v>
      </c>
      <c r="B398" s="954" t="s">
        <v>59</v>
      </c>
      <c r="C398" s="954" t="s">
        <v>350</v>
      </c>
      <c r="D398" s="235" t="s">
        <v>319</v>
      </c>
      <c r="E398" s="80">
        <v>554014774.18184149</v>
      </c>
      <c r="F398" s="80">
        <v>-19633214.550518632</v>
      </c>
      <c r="G398" s="81">
        <v>-3.4225195479032106E-2</v>
      </c>
      <c r="H398" s="230">
        <v>17.851369893460404</v>
      </c>
      <c r="I398" s="230">
        <v>-0.39346689315077654</v>
      </c>
      <c r="J398" s="82">
        <v>5.3574988037052966</v>
      </c>
      <c r="K398" s="82">
        <v>-6.8771462305873499E-2</v>
      </c>
      <c r="L398" s="81">
        <v>-1.2673799669847099E-2</v>
      </c>
      <c r="M398" s="83">
        <v>2968133489.9142756</v>
      </c>
      <c r="N398" s="83">
        <v>-144635534.50124073</v>
      </c>
      <c r="O398" s="81">
        <v>-4.6465231877716624E-2</v>
      </c>
      <c r="P398" s="80">
        <v>901467096.40483212</v>
      </c>
      <c r="Q398" s="80">
        <v>-29232601.058418632</v>
      </c>
      <c r="R398" s="81">
        <v>-3.1409273193164326E-2</v>
      </c>
    </row>
    <row r="399" spans="1:18">
      <c r="A399" s="954" t="s">
        <v>284</v>
      </c>
      <c r="B399" s="954" t="s">
        <v>59</v>
      </c>
      <c r="C399" s="954" t="s">
        <v>350</v>
      </c>
      <c r="D399" s="87" t="s">
        <v>91</v>
      </c>
      <c r="E399" s="88">
        <v>8353221.9482409051</v>
      </c>
      <c r="F399" s="88">
        <v>-1071026.7793611465</v>
      </c>
      <c r="G399" s="84">
        <v>-0.11364585234516231</v>
      </c>
      <c r="H399" s="231">
        <v>0.26915609790448763</v>
      </c>
      <c r="I399" s="231">
        <v>-3.0581516885179572E-2</v>
      </c>
      <c r="J399" s="85">
        <v>5.6080744565420915</v>
      </c>
      <c r="K399" s="85">
        <v>-8.8448651187123417E-2</v>
      </c>
      <c r="L399" s="84">
        <v>-1.5526778267100087E-2</v>
      </c>
      <c r="M399" s="86">
        <v>46845490.637756586</v>
      </c>
      <c r="N399" s="86">
        <v>-6839960.0120161548</v>
      </c>
      <c r="O399" s="84">
        <v>-0.12740807666192347</v>
      </c>
      <c r="P399" s="88">
        <v>14442570.950194603</v>
      </c>
      <c r="Q399" s="88">
        <v>-1952651.1253803894</v>
      </c>
      <c r="R399" s="84">
        <v>-0.11909879087818995</v>
      </c>
    </row>
    <row r="400" spans="1:18">
      <c r="A400" s="954" t="s">
        <v>284</v>
      </c>
      <c r="B400" s="954" t="s">
        <v>59</v>
      </c>
      <c r="C400" s="954" t="s">
        <v>350</v>
      </c>
      <c r="D400" s="235" t="s">
        <v>320</v>
      </c>
      <c r="E400" s="80">
        <v>177781319.92553726</v>
      </c>
      <c r="F400" s="80">
        <v>1949511.6743803024</v>
      </c>
      <c r="G400" s="81">
        <v>1.1087366351801565E-2</v>
      </c>
      <c r="H400" s="230">
        <v>5.7284394749673595</v>
      </c>
      <c r="I400" s="230">
        <v>0.13612030633204597</v>
      </c>
      <c r="J400" s="82">
        <v>5.2400075276134199</v>
      </c>
      <c r="K400" s="82">
        <v>-0.14763672730437705</v>
      </c>
      <c r="L400" s="81">
        <v>-2.7402835138867133E-2</v>
      </c>
      <c r="M400" s="83">
        <v>931575454.67886496</v>
      </c>
      <c r="N400" s="83">
        <v>-15743776.877288461</v>
      </c>
      <c r="O400" s="81">
        <v>-1.6619294059328122E-2</v>
      </c>
      <c r="P400" s="80">
        <v>287629688.58521092</v>
      </c>
      <c r="Q400" s="80">
        <v>4355391.4055909514</v>
      </c>
      <c r="R400" s="81">
        <v>1.5375173282414899E-2</v>
      </c>
    </row>
    <row r="401" spans="1:18">
      <c r="A401" s="954" t="s">
        <v>284</v>
      </c>
      <c r="B401" s="954" t="s">
        <v>59</v>
      </c>
      <c r="C401" s="954" t="s">
        <v>350</v>
      </c>
      <c r="D401" s="87" t="s">
        <v>98</v>
      </c>
      <c r="E401" s="88">
        <v>3929820.8331767921</v>
      </c>
      <c r="F401" s="88">
        <v>1064286.9360536467</v>
      </c>
      <c r="G401" s="84">
        <v>0.37140964799688403</v>
      </c>
      <c r="H401" s="231">
        <v>0.12662601897515427</v>
      </c>
      <c r="I401" s="231">
        <v>3.5487900675386541E-2</v>
      </c>
      <c r="J401" s="85">
        <v>9.1384584010043799</v>
      </c>
      <c r="K401" s="85">
        <v>0.1323483502811662</v>
      </c>
      <c r="L401" s="84">
        <v>1.4695395629830028E-2</v>
      </c>
      <c r="M401" s="86">
        <v>35912504.207386486</v>
      </c>
      <c r="N401" s="86">
        <v>10105190.575817667</v>
      </c>
      <c r="O401" s="84">
        <v>0.3915630553447641</v>
      </c>
      <c r="P401" s="88">
        <v>6512180.9862354137</v>
      </c>
      <c r="Q401" s="88">
        <v>1718830.7813802073</v>
      </c>
      <c r="R401" s="84">
        <v>0.35858652256185991</v>
      </c>
    </row>
    <row r="402" spans="1:18">
      <c r="A402" s="954" t="s">
        <v>284</v>
      </c>
      <c r="B402" s="954" t="s">
        <v>59</v>
      </c>
      <c r="C402" s="954" t="s">
        <v>350</v>
      </c>
      <c r="D402" s="235" t="s">
        <v>321</v>
      </c>
      <c r="E402" s="80">
        <v>178223.38029526174</v>
      </c>
      <c r="F402" s="80">
        <v>11236.130892641464</v>
      </c>
      <c r="G402" s="81">
        <v>6.728735836321377E-2</v>
      </c>
      <c r="H402" s="230">
        <v>5.7426834690681404E-3</v>
      </c>
      <c r="I402" s="230">
        <v>4.3166491650875431E-4</v>
      </c>
      <c r="J402" s="82">
        <v>7.9427288419981723</v>
      </c>
      <c r="K402" s="82">
        <v>-0.19195562236966079</v>
      </c>
      <c r="L402" s="81">
        <v>-2.3597181084340699E-2</v>
      </c>
      <c r="M402" s="83">
        <v>1415579.9829895841</v>
      </c>
      <c r="N402" s="83">
        <v>57191.399526572088</v>
      </c>
      <c r="O402" s="81">
        <v>4.2102385298889232E-2</v>
      </c>
      <c r="P402" s="80">
        <v>201016.60719931126</v>
      </c>
      <c r="Q402" s="80">
        <v>10976.375860452215</v>
      </c>
      <c r="R402" s="81">
        <v>5.7758169326158827E-2</v>
      </c>
    </row>
    <row r="403" spans="1:18">
      <c r="A403" s="954" t="s">
        <v>284</v>
      </c>
      <c r="B403" s="954" t="s">
        <v>59</v>
      </c>
      <c r="C403" s="954" t="s">
        <v>350</v>
      </c>
      <c r="D403" s="87" t="s">
        <v>112</v>
      </c>
      <c r="E403" s="88">
        <v>1271051.7547896632</v>
      </c>
      <c r="F403" s="88">
        <v>7191.1124288390856</v>
      </c>
      <c r="G403" s="84">
        <v>5.6897985330142667E-3</v>
      </c>
      <c r="H403" s="231">
        <v>4.0955613615161063E-2</v>
      </c>
      <c r="I403" s="231">
        <v>7.5860849386685802E-4</v>
      </c>
      <c r="J403" s="85">
        <v>16.249500258526762</v>
      </c>
      <c r="K403" s="85">
        <v>0.72037483376015032</v>
      </c>
      <c r="L403" s="84">
        <v>4.6388628725431064E-2</v>
      </c>
      <c r="M403" s="86">
        <v>20653955.818055525</v>
      </c>
      <c r="N403" s="86">
        <v>1027305.3834081888</v>
      </c>
      <c r="O403" s="84">
        <v>5.2342369210115709E-2</v>
      </c>
      <c r="P403" s="88">
        <v>2869208.7359657548</v>
      </c>
      <c r="Q403" s="88">
        <v>30510.669835624751</v>
      </c>
      <c r="R403" s="84">
        <v>1.0748120837387465E-2</v>
      </c>
    </row>
    <row r="404" spans="1:18">
      <c r="A404" s="954" t="s">
        <v>284</v>
      </c>
      <c r="B404" s="954" t="s">
        <v>59</v>
      </c>
      <c r="C404" s="954" t="s">
        <v>350</v>
      </c>
      <c r="D404" s="235" t="s">
        <v>322</v>
      </c>
      <c r="E404" s="80">
        <v>645352.58567849314</v>
      </c>
      <c r="F404" s="80">
        <v>-48921.905593156465</v>
      </c>
      <c r="G404" s="81">
        <v>-7.0464789082989268E-2</v>
      </c>
      <c r="H404" s="230">
        <v>2.0794441331751536E-2</v>
      </c>
      <c r="I404" s="230">
        <v>-1.2869134836814636E-3</v>
      </c>
      <c r="J404" s="82">
        <v>9.6683351371255402</v>
      </c>
      <c r="K404" s="82">
        <v>-2.7756977976727271E-2</v>
      </c>
      <c r="L404" s="81">
        <v>-2.8626974297711189E-3</v>
      </c>
      <c r="M404" s="83">
        <v>6239485.0799501957</v>
      </c>
      <c r="N404" s="83">
        <v>-492264.34058548417</v>
      </c>
      <c r="O404" s="81">
        <v>-7.3125767142163192E-2</v>
      </c>
      <c r="P404" s="80">
        <v>1410042.0130435003</v>
      </c>
      <c r="Q404" s="80">
        <v>-66228.223778323736</v>
      </c>
      <c r="R404" s="81">
        <v>-4.4861856675308044E-2</v>
      </c>
    </row>
    <row r="405" spans="1:18">
      <c r="A405" s="954" t="s">
        <v>284</v>
      </c>
      <c r="B405" s="954" t="s">
        <v>59</v>
      </c>
      <c r="C405" s="954" t="s">
        <v>350</v>
      </c>
      <c r="D405" s="87" t="s">
        <v>323</v>
      </c>
      <c r="E405" s="88">
        <v>88298.585138448281</v>
      </c>
      <c r="F405" s="88">
        <v>-31695.803375123869</v>
      </c>
      <c r="G405" s="84">
        <v>-0.26414404679881232</v>
      </c>
      <c r="H405" s="231">
        <v>2.8451420031233342E-3</v>
      </c>
      <c r="I405" s="231">
        <v>-9.7127168042704859E-4</v>
      </c>
      <c r="J405" s="85">
        <v>22.898573665693704</v>
      </c>
      <c r="K405" s="85">
        <v>4.2333276166278146</v>
      </c>
      <c r="L405" s="84">
        <v>0.22680266874058558</v>
      </c>
      <c r="M405" s="86">
        <v>2021911.6563692852</v>
      </c>
      <c r="N405" s="86">
        <v>-217813.12974374462</v>
      </c>
      <c r="O405" s="84">
        <v>-9.7249952804135495E-2</v>
      </c>
      <c r="P405" s="88">
        <v>235909.52707067202</v>
      </c>
      <c r="Q405" s="88">
        <v>-72695.367762011709</v>
      </c>
      <c r="R405" s="84">
        <v>-0.23556129205735685</v>
      </c>
    </row>
    <row r="406" spans="1:18">
      <c r="A406" s="954" t="s">
        <v>284</v>
      </c>
      <c r="B406" s="954" t="s">
        <v>59</v>
      </c>
      <c r="C406" s="954" t="s">
        <v>350</v>
      </c>
      <c r="D406" s="235" t="s">
        <v>102</v>
      </c>
      <c r="E406" s="80">
        <v>2796648.5252256384</v>
      </c>
      <c r="F406" s="80">
        <v>522270.07416916592</v>
      </c>
      <c r="G406" s="81">
        <v>0.22963200074577123</v>
      </c>
      <c r="H406" s="230">
        <v>9.011313346206376E-2</v>
      </c>
      <c r="I406" s="230">
        <v>1.7776675485095234E-2</v>
      </c>
      <c r="J406" s="82">
        <v>6.499719776176403</v>
      </c>
      <c r="K406" s="82">
        <v>-0.11132230355782102</v>
      </c>
      <c r="L406" s="81">
        <v>-1.6838843591553177E-2</v>
      </c>
      <c r="M406" s="83">
        <v>18177431.726423655</v>
      </c>
      <c r="N406" s="83">
        <v>3141420.0812485702</v>
      </c>
      <c r="O406" s="81">
        <v>0.20892641981004467</v>
      </c>
      <c r="P406" s="80">
        <v>3485844.9132976676</v>
      </c>
      <c r="Q406" s="80">
        <v>535223.01179936156</v>
      </c>
      <c r="R406" s="81">
        <v>0.18139328916645636</v>
      </c>
    </row>
    <row r="407" spans="1:18">
      <c r="A407" s="954" t="s">
        <v>284</v>
      </c>
      <c r="B407" s="954" t="s">
        <v>59</v>
      </c>
      <c r="C407" s="954" t="s">
        <v>350</v>
      </c>
      <c r="D407" s="87" t="s">
        <v>90</v>
      </c>
      <c r="E407" s="88">
        <v>33059236.989867829</v>
      </c>
      <c r="F407" s="88">
        <v>352059.38815756887</v>
      </c>
      <c r="G407" s="84">
        <v>1.0763979467893911E-2</v>
      </c>
      <c r="H407" s="231">
        <v>1.0652291155470095</v>
      </c>
      <c r="I407" s="231">
        <v>2.4979469744937477E-2</v>
      </c>
      <c r="J407" s="85">
        <v>11.667221881346729</v>
      </c>
      <c r="K407" s="85">
        <v>-0.11255015149851921</v>
      </c>
      <c r="L407" s="84">
        <v>-9.5545271321633724E-3</v>
      </c>
      <c r="M407" s="86">
        <v>385709453.18881309</v>
      </c>
      <c r="N407" s="86">
        <v>426357.20288407803</v>
      </c>
      <c r="O407" s="84">
        <v>1.1066076018545312E-3</v>
      </c>
      <c r="P407" s="88">
        <v>80693118.241379812</v>
      </c>
      <c r="Q407" s="88">
        <v>1097289.3259088397</v>
      </c>
      <c r="R407" s="84">
        <v>1.3785764164528482E-2</v>
      </c>
    </row>
    <row r="408" spans="1:18">
      <c r="A408" s="954" t="s">
        <v>284</v>
      </c>
      <c r="B408" s="954" t="s">
        <v>59</v>
      </c>
      <c r="C408" s="954" t="s">
        <v>350</v>
      </c>
      <c r="D408" s="235" t="s">
        <v>106</v>
      </c>
      <c r="E408" s="80">
        <v>1873231.6345722463</v>
      </c>
      <c r="F408" s="80">
        <v>-33762.350512204459</v>
      </c>
      <c r="G408" s="81">
        <v>-1.7704487154273484E-2</v>
      </c>
      <c r="H408" s="230">
        <v>6.0358951355158008E-2</v>
      </c>
      <c r="I408" s="230">
        <v>-2.9286769470862617E-4</v>
      </c>
      <c r="J408" s="82">
        <v>13.348633812035576</v>
      </c>
      <c r="K408" s="82">
        <v>0.21025955751097491</v>
      </c>
      <c r="L408" s="81">
        <v>1.6003468422934108E-2</v>
      </c>
      <c r="M408" s="83">
        <v>25005083.135025758</v>
      </c>
      <c r="N408" s="83">
        <v>-49717.542141061276</v>
      </c>
      <c r="O408" s="81">
        <v>-1.9843519324570136E-3</v>
      </c>
      <c r="P408" s="80">
        <v>3942896.4943451737</v>
      </c>
      <c r="Q408" s="80">
        <v>-20865.207292503212</v>
      </c>
      <c r="R408" s="81">
        <v>-5.2639913453632935E-3</v>
      </c>
    </row>
    <row r="409" spans="1:18">
      <c r="A409" s="954" t="s">
        <v>284</v>
      </c>
      <c r="B409" s="954" t="s">
        <v>59</v>
      </c>
      <c r="C409" s="954" t="s">
        <v>350</v>
      </c>
      <c r="D409" s="87" t="s">
        <v>324</v>
      </c>
      <c r="E409" s="88">
        <v>13271092.495227939</v>
      </c>
      <c r="F409" s="88">
        <v>-233388.84484591521</v>
      </c>
      <c r="G409" s="84">
        <v>-1.7282325693867697E-2</v>
      </c>
      <c r="H409" s="231">
        <v>0.42761888682932753</v>
      </c>
      <c r="I409" s="231">
        <v>-1.8902595061222049E-3</v>
      </c>
      <c r="J409" s="85">
        <v>16.46687855421596</v>
      </c>
      <c r="K409" s="85">
        <v>5.4368188438317588E-2</v>
      </c>
      <c r="L409" s="84">
        <v>3.3126064950845541E-3</v>
      </c>
      <c r="M409" s="86">
        <v>218533468.40068531</v>
      </c>
      <c r="N409" s="86">
        <v>-3108971.5777275562</v>
      </c>
      <c r="O409" s="84">
        <v>-1.4026968743126806E-2</v>
      </c>
      <c r="P409" s="88">
        <v>45261710.758384056</v>
      </c>
      <c r="Q409" s="88">
        <v>-815570.67185100913</v>
      </c>
      <c r="R409" s="84">
        <v>-1.7700060562076621E-2</v>
      </c>
    </row>
    <row r="410" spans="1:18">
      <c r="A410" s="954" t="s">
        <v>284</v>
      </c>
      <c r="B410" s="954" t="s">
        <v>59</v>
      </c>
      <c r="C410" s="954" t="s">
        <v>350</v>
      </c>
      <c r="D410" s="235" t="s">
        <v>103</v>
      </c>
      <c r="E410" s="80">
        <v>1848025.5947389733</v>
      </c>
      <c r="F410" s="80">
        <v>-166906.62421508995</v>
      </c>
      <c r="G410" s="81">
        <v>-8.2834857989282626E-2</v>
      </c>
      <c r="H410" s="230">
        <v>5.9546766623663171E-2</v>
      </c>
      <c r="I410" s="230">
        <v>-4.5380208993221691E-3</v>
      </c>
      <c r="J410" s="82">
        <v>14.349817581676451</v>
      </c>
      <c r="K410" s="82">
        <v>2.2372310151919095E-3</v>
      </c>
      <c r="L410" s="81">
        <v>1.5593089291106836E-4</v>
      </c>
      <c r="M410" s="83">
        <v>26518830.170773398</v>
      </c>
      <c r="N410" s="83">
        <v>-2390571.7418062091</v>
      </c>
      <c r="O410" s="81">
        <v>-8.2691843609741994E-2</v>
      </c>
      <c r="P410" s="80">
        <v>5341707.8395757154</v>
      </c>
      <c r="Q410" s="80">
        <v>-477782.0030692108</v>
      </c>
      <c r="R410" s="81">
        <v>-8.2100324253175691E-2</v>
      </c>
    </row>
    <row r="411" spans="1:18">
      <c r="A411" s="954" t="s">
        <v>284</v>
      </c>
      <c r="B411" s="954" t="s">
        <v>59</v>
      </c>
      <c r="C411" s="954" t="s">
        <v>350</v>
      </c>
      <c r="D411" s="87" t="s">
        <v>93</v>
      </c>
      <c r="E411" s="88">
        <v>32912631.659521785</v>
      </c>
      <c r="F411" s="88">
        <v>2077122.986929886</v>
      </c>
      <c r="G411" s="84">
        <v>6.736139847681949E-2</v>
      </c>
      <c r="H411" s="231">
        <v>1.0605052235096082</v>
      </c>
      <c r="I411" s="231">
        <v>7.9783885661332543E-2</v>
      </c>
      <c r="J411" s="85">
        <v>9.1124151864690361</v>
      </c>
      <c r="K411" s="85">
        <v>-0.17517349349482991</v>
      </c>
      <c r="L411" s="84">
        <v>-1.8861030514059268E-2</v>
      </c>
      <c r="M411" s="86">
        <v>299913564.56088793</v>
      </c>
      <c r="N411" s="86">
        <v>13526043.27239579</v>
      </c>
      <c r="O411" s="84">
        <v>4.7229862570619285E-2</v>
      </c>
      <c r="P411" s="88">
        <v>68927694.382598266</v>
      </c>
      <c r="Q411" s="88">
        <v>4623671.8607599437</v>
      </c>
      <c r="R411" s="84">
        <v>7.1903306813966367E-2</v>
      </c>
    </row>
    <row r="412" spans="1:18">
      <c r="A412" s="954" t="s">
        <v>284</v>
      </c>
      <c r="B412" s="954" t="s">
        <v>59</v>
      </c>
      <c r="C412" s="954" t="s">
        <v>350</v>
      </c>
      <c r="D412" s="235" t="s">
        <v>101</v>
      </c>
      <c r="E412" s="80">
        <v>5762852.2315623341</v>
      </c>
      <c r="F412" s="80">
        <v>-127201.79845444206</v>
      </c>
      <c r="G412" s="81">
        <v>-2.1596032533182003E-2</v>
      </c>
      <c r="H412" s="230">
        <v>0.18568964515232744</v>
      </c>
      <c r="I412" s="230">
        <v>-1.6431382841629871E-3</v>
      </c>
      <c r="J412" s="82">
        <v>19.903029490222902</v>
      </c>
      <c r="K412" s="82">
        <v>1.5922766627852667</v>
      </c>
      <c r="L412" s="81">
        <v>8.6958558055533874E-2</v>
      </c>
      <c r="M412" s="83">
        <v>114698217.912582</v>
      </c>
      <c r="N412" s="83">
        <v>6846894.4286918789</v>
      </c>
      <c r="O412" s="81">
        <v>6.3484565673546031E-2</v>
      </c>
      <c r="P412" s="80">
        <v>13058413.732404143</v>
      </c>
      <c r="Q412" s="80">
        <v>-389139.96682992391</v>
      </c>
      <c r="R412" s="81">
        <v>-2.8937602744214228E-2</v>
      </c>
    </row>
    <row r="413" spans="1:18">
      <c r="A413" s="954" t="s">
        <v>284</v>
      </c>
      <c r="B413" s="954" t="s">
        <v>59</v>
      </c>
      <c r="C413" s="954" t="s">
        <v>350</v>
      </c>
      <c r="D413" s="87" t="s">
        <v>94</v>
      </c>
      <c r="E413" s="88">
        <v>17384160.422988005</v>
      </c>
      <c r="F413" s="88">
        <v>-782965.76560620964</v>
      </c>
      <c r="G413" s="84">
        <v>-4.309794281595157E-2</v>
      </c>
      <c r="H413" s="231">
        <v>0.56014946254150899</v>
      </c>
      <c r="I413" s="231">
        <v>-1.7654798439373787E-2</v>
      </c>
      <c r="J413" s="85">
        <v>8.7700946186228812</v>
      </c>
      <c r="K413" s="85">
        <v>8.2145490896365914E-2</v>
      </c>
      <c r="L413" s="84">
        <v>9.4551072627956281E-3</v>
      </c>
      <c r="M413" s="86">
        <v>152460731.77492398</v>
      </c>
      <c r="N413" s="86">
        <v>-5374336.3485706747</v>
      </c>
      <c r="O413" s="84">
        <v>-3.4050331225286647E-2</v>
      </c>
      <c r="P413" s="88">
        <v>37104041.565531276</v>
      </c>
      <c r="Q413" s="88">
        <v>-1376703.7218353003</v>
      </c>
      <c r="R413" s="84">
        <v>-3.5776430824152439E-2</v>
      </c>
    </row>
    <row r="414" spans="1:18">
      <c r="A414" s="954" t="s">
        <v>284</v>
      </c>
      <c r="B414" s="954" t="s">
        <v>59</v>
      </c>
      <c r="C414" s="954" t="s">
        <v>350</v>
      </c>
      <c r="D414" s="235" t="s">
        <v>107</v>
      </c>
      <c r="E414" s="80">
        <v>3013316.1217427906</v>
      </c>
      <c r="F414" s="80">
        <v>-321878.33971875813</v>
      </c>
      <c r="G414" s="81">
        <v>-9.6509616886838026E-2</v>
      </c>
      <c r="H414" s="230">
        <v>9.7094559932263277E-2</v>
      </c>
      <c r="I414" s="230">
        <v>-8.9810819181356805E-3</v>
      </c>
      <c r="J414" s="82">
        <v>12.077667463630759</v>
      </c>
      <c r="K414" s="82">
        <v>1.469122790871122</v>
      </c>
      <c r="L414" s="81">
        <v>0.13848485689498011</v>
      </c>
      <c r="M414" s="83">
        <v>36393830.081206925</v>
      </c>
      <c r="N414" s="83">
        <v>1012270.644451566</v>
      </c>
      <c r="O414" s="81">
        <v>2.8610119524578977E-2</v>
      </c>
      <c r="P414" s="80">
        <v>5093580.5722794905</v>
      </c>
      <c r="Q414" s="80">
        <v>-388581.93093449902</v>
      </c>
      <c r="R414" s="81">
        <v>-7.0881140554787961E-2</v>
      </c>
    </row>
    <row r="415" spans="1:18">
      <c r="A415" s="954" t="s">
        <v>284</v>
      </c>
      <c r="B415" s="954" t="s">
        <v>59</v>
      </c>
      <c r="C415" s="954" t="s">
        <v>350</v>
      </c>
      <c r="D415" s="87" t="s">
        <v>325</v>
      </c>
      <c r="E415" s="88">
        <v>1766720.7047376069</v>
      </c>
      <c r="F415" s="88">
        <v>-105843.26106259623</v>
      </c>
      <c r="G415" s="84">
        <v>-5.6523175173546714E-2</v>
      </c>
      <c r="H415" s="231">
        <v>5.6926974276600033E-2</v>
      </c>
      <c r="I415" s="231">
        <v>-2.6298002603605333E-3</v>
      </c>
      <c r="J415" s="85">
        <v>22.363061455776229</v>
      </c>
      <c r="K415" s="85">
        <v>1.4534648691438399</v>
      </c>
      <c r="L415" s="84">
        <v>6.9511856105011954E-2</v>
      </c>
      <c r="M415" s="86">
        <v>39509283.695239395</v>
      </c>
      <c r="N415" s="86">
        <v>354726.58769265562</v>
      </c>
      <c r="O415" s="84">
        <v>9.0596501122032821E-3</v>
      </c>
      <c r="P415" s="88">
        <v>4160775.7200416629</v>
      </c>
      <c r="Q415" s="88">
        <v>-154762.35464697285</v>
      </c>
      <c r="R415" s="84">
        <v>-3.5861658956198382E-2</v>
      </c>
    </row>
    <row r="416" spans="1:18">
      <c r="A416" s="954" t="s">
        <v>284</v>
      </c>
      <c r="B416" s="954" t="s">
        <v>59</v>
      </c>
      <c r="C416" s="954" t="s">
        <v>350</v>
      </c>
      <c r="D416" s="235" t="s">
        <v>326</v>
      </c>
      <c r="E416" s="80">
        <v>288558.41839321243</v>
      </c>
      <c r="F416" s="80">
        <v>-851.18796200701036</v>
      </c>
      <c r="G416" s="81">
        <v>-2.9411185507168961E-3</v>
      </c>
      <c r="H416" s="230">
        <v>9.2978803141419535E-3</v>
      </c>
      <c r="I416" s="230">
        <v>9.3226700526825856E-5</v>
      </c>
      <c r="J416" s="82">
        <v>6.1352029183809824</v>
      </c>
      <c r="K416" s="82">
        <v>-3.4657898398956277E-2</v>
      </c>
      <c r="L416" s="81">
        <v>-5.6172901509704224E-3</v>
      </c>
      <c r="M416" s="83">
        <v>1770364.4506494375</v>
      </c>
      <c r="N416" s="83">
        <v>-15252.539601337165</v>
      </c>
      <c r="O416" s="81">
        <v>-8.5418875854194661E-3</v>
      </c>
      <c r="P416" s="80">
        <v>321229.43572902842</v>
      </c>
      <c r="Q416" s="80">
        <v>-9430.4214860265492</v>
      </c>
      <c r="R416" s="81">
        <v>-2.8520007131960925E-2</v>
      </c>
    </row>
    <row r="417" spans="1:18">
      <c r="A417" s="954" t="s">
        <v>284</v>
      </c>
      <c r="B417" s="954" t="s">
        <v>59</v>
      </c>
      <c r="C417" s="954" t="s">
        <v>350</v>
      </c>
      <c r="D417" s="87" t="s">
        <v>327</v>
      </c>
      <c r="E417" s="88">
        <v>43009.467911526561</v>
      </c>
      <c r="F417" s="88">
        <v>-4315.1407286077738</v>
      </c>
      <c r="G417" s="84">
        <v>-9.1181752001816982E-2</v>
      </c>
      <c r="H417" s="231">
        <v>1.385843765165679E-3</v>
      </c>
      <c r="I417" s="231">
        <v>-1.1931231938278443E-4</v>
      </c>
      <c r="J417" s="85">
        <v>8.8048458965721039</v>
      </c>
      <c r="K417" s="85">
        <v>0.34920104763965298</v>
      </c>
      <c r="L417" s="84">
        <v>4.1297979501083305E-2</v>
      </c>
      <c r="M417" s="86">
        <v>378691.73705455422</v>
      </c>
      <c r="N417" s="86">
        <v>-21468.346221141808</v>
      </c>
      <c r="O417" s="84">
        <v>-5.3649394625777509E-2</v>
      </c>
      <c r="P417" s="88">
        <v>60180.603514671326</v>
      </c>
      <c r="Q417" s="88">
        <v>-6169.4960386753082</v>
      </c>
      <c r="R417" s="84">
        <v>-9.2983975611293943E-2</v>
      </c>
    </row>
    <row r="418" spans="1:18">
      <c r="A418" s="954" t="s">
        <v>284</v>
      </c>
      <c r="B418" s="954" t="s">
        <v>59</v>
      </c>
      <c r="C418" s="954" t="s">
        <v>350</v>
      </c>
      <c r="D418" s="235" t="s">
        <v>85</v>
      </c>
      <c r="E418" s="80">
        <v>52334146.588567607</v>
      </c>
      <c r="F418" s="80">
        <v>-2155828.5571695194</v>
      </c>
      <c r="G418" s="81">
        <v>-3.9563764736607235E-2</v>
      </c>
      <c r="H418" s="230">
        <v>1.6863019766769969</v>
      </c>
      <c r="I418" s="230">
        <v>-4.6748121236458662E-2</v>
      </c>
      <c r="J418" s="82">
        <v>5.5114832827908309</v>
      </c>
      <c r="K418" s="82">
        <v>-9.917177421290102E-2</v>
      </c>
      <c r="L418" s="81">
        <v>-1.7675614202856002E-2</v>
      </c>
      <c r="M418" s="83">
        <v>288438774.04201514</v>
      </c>
      <c r="N418" s="83">
        <v>-17285680.565422535</v>
      </c>
      <c r="O418" s="81">
        <v>-5.6540065097566483E-2</v>
      </c>
      <c r="P418" s="80">
        <v>80237997.523149371</v>
      </c>
      <c r="Q418" s="80">
        <v>-3839587.1426633596</v>
      </c>
      <c r="R418" s="81">
        <v>-4.5667191296286089E-2</v>
      </c>
    </row>
    <row r="419" spans="1:18">
      <c r="A419" s="954" t="s">
        <v>284</v>
      </c>
      <c r="B419" s="954" t="s">
        <v>59</v>
      </c>
      <c r="C419" s="954" t="s">
        <v>350</v>
      </c>
      <c r="D419" s="87" t="s">
        <v>84</v>
      </c>
      <c r="E419" s="88">
        <v>423174553.96240842</v>
      </c>
      <c r="F419" s="88">
        <v>650703.87833404541</v>
      </c>
      <c r="G419" s="84">
        <v>1.5400405875421409E-3</v>
      </c>
      <c r="H419" s="231">
        <v>13.635458555124346</v>
      </c>
      <c r="I419" s="231">
        <v>0.19711512038226964</v>
      </c>
      <c r="J419" s="85">
        <v>5.6323656268569335</v>
      </c>
      <c r="K419" s="85">
        <v>-2.4482706792817943E-2</v>
      </c>
      <c r="L419" s="84">
        <v>-4.3279765248756289E-3</v>
      </c>
      <c r="M419" s="86">
        <v>2383473811.8983836</v>
      </c>
      <c r="N419" s="86">
        <v>-6679525.3769898415</v>
      </c>
      <c r="O419" s="84">
        <v>-2.7946011968437499E-3</v>
      </c>
      <c r="P419" s="88">
        <v>562191323.75045061</v>
      </c>
      <c r="Q419" s="88">
        <v>721555.21810889244</v>
      </c>
      <c r="R419" s="84">
        <v>1.2851185558841528E-3</v>
      </c>
    </row>
    <row r="420" spans="1:18">
      <c r="A420" s="954" t="s">
        <v>284</v>
      </c>
      <c r="B420" s="954" t="s">
        <v>59</v>
      </c>
      <c r="C420" s="954" t="s">
        <v>350</v>
      </c>
      <c r="D420" s="235" t="s">
        <v>89</v>
      </c>
      <c r="E420" s="80">
        <v>30359217.366699032</v>
      </c>
      <c r="F420" s="80">
        <v>-391121.14643631876</v>
      </c>
      <c r="G420" s="81">
        <v>-1.2719246855420696E-2</v>
      </c>
      <c r="H420" s="230">
        <v>0.9782295421439946</v>
      </c>
      <c r="I420" s="230">
        <v>2.1703565030661842E-4</v>
      </c>
      <c r="J420" s="82">
        <v>6.7661391034447806</v>
      </c>
      <c r="K420" s="82">
        <v>-0.10531025015913986</v>
      </c>
      <c r="L420" s="81">
        <v>-1.532576967971204E-2</v>
      </c>
      <c r="M420" s="83">
        <v>205414687.77480221</v>
      </c>
      <c r="N420" s="83">
        <v>-5884705.9243834317</v>
      </c>
      <c r="O420" s="81">
        <v>-2.7850084287327093E-2</v>
      </c>
      <c r="P420" s="80">
        <v>57461601.514031857</v>
      </c>
      <c r="Q420" s="80">
        <v>-548165.23678059131</v>
      </c>
      <c r="R420" s="81">
        <v>-9.4495335438133619E-3</v>
      </c>
    </row>
    <row r="421" spans="1:18">
      <c r="A421" s="954" t="s">
        <v>284</v>
      </c>
      <c r="B421" s="954" t="s">
        <v>59</v>
      </c>
      <c r="C421" s="954" t="s">
        <v>350</v>
      </c>
      <c r="D421" s="87" t="s">
        <v>105</v>
      </c>
      <c r="E421" s="88">
        <v>2847303.720570175</v>
      </c>
      <c r="F421" s="88">
        <v>553548.5148785729</v>
      </c>
      <c r="G421" s="84">
        <v>0.24132850511032175</v>
      </c>
      <c r="H421" s="231">
        <v>9.1745336557109772E-2</v>
      </c>
      <c r="I421" s="231">
        <v>1.8792602165482536E-2</v>
      </c>
      <c r="J421" s="85">
        <v>7.4054408278335764</v>
      </c>
      <c r="K421" s="85">
        <v>-9.2011161873295499E-2</v>
      </c>
      <c r="L421" s="84">
        <v>-1.2272324250907655E-2</v>
      </c>
      <c r="M421" s="86">
        <v>21085539.221552819</v>
      </c>
      <c r="N421" s="86">
        <v>3888219.6907398216</v>
      </c>
      <c r="O421" s="84">
        <v>0.2260945191937134</v>
      </c>
      <c r="P421" s="88">
        <v>4027193.5404780898</v>
      </c>
      <c r="Q421" s="88">
        <v>678832.91812229017</v>
      </c>
      <c r="R421" s="84">
        <v>0.20273590412871509</v>
      </c>
    </row>
    <row r="422" spans="1:18">
      <c r="A422" s="954" t="s">
        <v>284</v>
      </c>
      <c r="B422" s="954" t="s">
        <v>59</v>
      </c>
      <c r="C422" s="954" t="s">
        <v>350</v>
      </c>
      <c r="D422" s="235" t="s">
        <v>100</v>
      </c>
      <c r="E422" s="80">
        <v>4677340.1267096391</v>
      </c>
      <c r="F422" s="80">
        <v>653498.45202321419</v>
      </c>
      <c r="G422" s="81">
        <v>0.16240660166484827</v>
      </c>
      <c r="H422" s="230">
        <v>0.15071245860315802</v>
      </c>
      <c r="I422" s="230">
        <v>2.2734437147791164E-2</v>
      </c>
      <c r="J422" s="82">
        <v>6.2412525337397833</v>
      </c>
      <c r="K422" s="82">
        <v>2.1075442539184586E-2</v>
      </c>
      <c r="L422" s="81">
        <v>3.3882383459787752E-3</v>
      </c>
      <c r="M422" s="83">
        <v>29192460.916989293</v>
      </c>
      <c r="N422" s="83">
        <v>4163453.1134865396</v>
      </c>
      <c r="O422" s="81">
        <v>0.16634511228622789</v>
      </c>
      <c r="P422" s="80">
        <v>6523323.1217648955</v>
      </c>
      <c r="Q422" s="80">
        <v>749488.67474047933</v>
      </c>
      <c r="R422" s="81">
        <v>0.12980778746206229</v>
      </c>
    </row>
    <row r="423" spans="1:18">
      <c r="A423" s="954" t="s">
        <v>284</v>
      </c>
      <c r="B423" s="954" t="s">
        <v>59</v>
      </c>
      <c r="C423" s="954" t="s">
        <v>350</v>
      </c>
      <c r="D423" s="87" t="s">
        <v>86</v>
      </c>
      <c r="E423" s="88">
        <v>107813267.59444341</v>
      </c>
      <c r="F423" s="88">
        <v>1323618.0978122503</v>
      </c>
      <c r="G423" s="84">
        <v>1.2429546947228176E-2</v>
      </c>
      <c r="H423" s="231">
        <v>3.4739407845093511</v>
      </c>
      <c r="I423" s="231">
        <v>8.7044442690334289E-2</v>
      </c>
      <c r="J423" s="85">
        <v>10.287583408268388</v>
      </c>
      <c r="K423" s="85">
        <v>0.20525722442423522</v>
      </c>
      <c r="L423" s="84">
        <v>2.0358121794664601E-2</v>
      </c>
      <c r="M423" s="86">
        <v>1109137982.8957958</v>
      </c>
      <c r="N423" s="86">
        <v>35474601.467525125</v>
      </c>
      <c r="O423" s="84">
        <v>3.3040710972496841E-2</v>
      </c>
      <c r="P423" s="88">
        <v>254873239.54349568</v>
      </c>
      <c r="Q423" s="88">
        <v>2708345.5668908954</v>
      </c>
      <c r="R423" s="84">
        <v>1.0740375173485365E-2</v>
      </c>
    </row>
    <row r="424" spans="1:18">
      <c r="A424" s="954" t="s">
        <v>284</v>
      </c>
      <c r="B424" s="954" t="s">
        <v>59</v>
      </c>
      <c r="C424" s="954" t="s">
        <v>350</v>
      </c>
      <c r="D424" s="235" t="s">
        <v>328</v>
      </c>
      <c r="E424" s="80">
        <v>1522585.8699759988</v>
      </c>
      <c r="F424" s="80">
        <v>46091.230919887312</v>
      </c>
      <c r="G424" s="81">
        <v>3.1216659851438646E-2</v>
      </c>
      <c r="H424" s="230">
        <v>4.9060503124013305E-2</v>
      </c>
      <c r="I424" s="230">
        <v>2.1006876360983653E-3</v>
      </c>
      <c r="J424" s="82">
        <v>24.807863977465257</v>
      </c>
      <c r="K424" s="82">
        <v>1.7169235672396823</v>
      </c>
      <c r="L424" s="81">
        <v>7.4354856785276757E-2</v>
      </c>
      <c r="M424" s="83">
        <v>37772103.156375177</v>
      </c>
      <c r="N424" s="83">
        <v>3678453.4299129918</v>
      </c>
      <c r="O424" s="81">
        <v>0.10789262690928385</v>
      </c>
      <c r="P424" s="80">
        <v>3935162.6965807988</v>
      </c>
      <c r="Q424" s="80">
        <v>80350.110186945181</v>
      </c>
      <c r="R424" s="81">
        <v>2.0844102893757557E-2</v>
      </c>
    </row>
    <row r="425" spans="1:18">
      <c r="A425" s="954" t="s">
        <v>284</v>
      </c>
      <c r="B425" s="954" t="s">
        <v>59</v>
      </c>
      <c r="C425" s="954" t="s">
        <v>350</v>
      </c>
      <c r="D425" s="87" t="s">
        <v>97</v>
      </c>
      <c r="E425" s="88">
        <v>2357570.7645942867</v>
      </c>
      <c r="F425" s="88">
        <v>-78838.433494464029</v>
      </c>
      <c r="G425" s="84">
        <v>-3.2358453397856611E-2</v>
      </c>
      <c r="H425" s="231">
        <v>7.5965244484558173E-2</v>
      </c>
      <c r="I425" s="231">
        <v>-1.5245908110500112E-3</v>
      </c>
      <c r="J425" s="85">
        <v>20.125007870238292</v>
      </c>
      <c r="K425" s="85">
        <v>1.107526373961683</v>
      </c>
      <c r="L425" s="84">
        <v>5.8237278904597498E-2</v>
      </c>
      <c r="M425" s="86">
        <v>47446130.192103729</v>
      </c>
      <c r="N425" s="86">
        <v>1111763.3500927836</v>
      </c>
      <c r="O425" s="84">
        <v>2.399435723128859E-2</v>
      </c>
      <c r="P425" s="88">
        <v>5262664.8190900702</v>
      </c>
      <c r="Q425" s="88">
        <v>-169266.33581435401</v>
      </c>
      <c r="R425" s="84">
        <v>-3.1161355140063862E-2</v>
      </c>
    </row>
    <row r="426" spans="1:18">
      <c r="A426" s="954" t="s">
        <v>284</v>
      </c>
      <c r="B426" s="954" t="s">
        <v>59</v>
      </c>
      <c r="C426" s="954" t="s">
        <v>350</v>
      </c>
      <c r="D426" s="235" t="s">
        <v>88</v>
      </c>
      <c r="E426" s="80">
        <v>62205329.134410746</v>
      </c>
      <c r="F426" s="80">
        <v>-725977.53581460565</v>
      </c>
      <c r="G426" s="81">
        <v>-1.1536031495721142E-2</v>
      </c>
      <c r="H426" s="230">
        <v>2.0043695429651804</v>
      </c>
      <c r="I426" s="230">
        <v>2.843447661244447E-3</v>
      </c>
      <c r="J426" s="82">
        <v>6.9694732554354299</v>
      </c>
      <c r="K426" s="82">
        <v>-7.8701923560178244E-2</v>
      </c>
      <c r="L426" s="81">
        <v>-1.1166283692085185E-2</v>
      </c>
      <c r="M426" s="83">
        <v>433538377.74783409</v>
      </c>
      <c r="N426" s="83">
        <v>-10012495.907009006</v>
      </c>
      <c r="O426" s="81">
        <v>-2.2573500587444239E-2</v>
      </c>
      <c r="P426" s="80">
        <v>118336528.75788821</v>
      </c>
      <c r="Q426" s="80">
        <v>-1133155.1505316645</v>
      </c>
      <c r="R426" s="81">
        <v>-9.4848761079864459E-3</v>
      </c>
    </row>
    <row r="427" spans="1:18">
      <c r="A427" s="954" t="s">
        <v>284</v>
      </c>
      <c r="B427" s="954" t="s">
        <v>59</v>
      </c>
      <c r="C427" s="954" t="s">
        <v>350</v>
      </c>
      <c r="D427" s="87" t="s">
        <v>329</v>
      </c>
      <c r="E427" s="88">
        <v>489809.1482062118</v>
      </c>
      <c r="F427" s="88">
        <v>70431.240570898517</v>
      </c>
      <c r="G427" s="84">
        <v>0.1679421812370355</v>
      </c>
      <c r="H427" s="231">
        <v>1.5782547125647469E-2</v>
      </c>
      <c r="I427" s="231">
        <v>2.4442601848618257E-3</v>
      </c>
      <c r="J427" s="85">
        <v>5.6630334477673259</v>
      </c>
      <c r="K427" s="85">
        <v>-1.1854335915826733</v>
      </c>
      <c r="L427" s="84">
        <v>-0.17309473562059882</v>
      </c>
      <c r="M427" s="86">
        <v>2773805.5893142009</v>
      </c>
      <c r="N427" s="86">
        <v>-98290.188157810364</v>
      </c>
      <c r="O427" s="84">
        <v>-3.4222461844334577E-2</v>
      </c>
      <c r="P427" s="88">
        <v>554564.15094460058</v>
      </c>
      <c r="Q427" s="88">
        <v>-21273.521745572798</v>
      </c>
      <c r="R427" s="84">
        <v>-3.6943608858010429E-2</v>
      </c>
    </row>
    <row r="428" spans="1:18">
      <c r="A428" s="954" t="s">
        <v>284</v>
      </c>
      <c r="B428" s="954" t="s">
        <v>59</v>
      </c>
      <c r="C428" s="954" t="s">
        <v>350</v>
      </c>
      <c r="D428" s="235" t="s">
        <v>99</v>
      </c>
      <c r="E428" s="80">
        <v>6987070.313893416</v>
      </c>
      <c r="F428" s="80">
        <v>153336.34999128617</v>
      </c>
      <c r="G428" s="81">
        <v>2.2438150329125425E-2</v>
      </c>
      <c r="H428" s="230">
        <v>0.22513619213336855</v>
      </c>
      <c r="I428" s="230">
        <v>7.7897300808598968E-3</v>
      </c>
      <c r="J428" s="82">
        <v>7.7467569626644135</v>
      </c>
      <c r="K428" s="82">
        <v>7.0095768596178942E-3</v>
      </c>
      <c r="L428" s="81">
        <v>9.0565964368215918E-4</v>
      </c>
      <c r="M428" s="83">
        <v>54127135.602779649</v>
      </c>
      <c r="N428" s="83">
        <v>1235761.0203826949</v>
      </c>
      <c r="O428" s="81">
        <v>2.336413130003951E-2</v>
      </c>
      <c r="P428" s="80">
        <v>8524848.2970650364</v>
      </c>
      <c r="Q428" s="80">
        <v>201722.13806310948</v>
      </c>
      <c r="R428" s="81">
        <v>2.4236342716604829E-2</v>
      </c>
    </row>
    <row r="429" spans="1:18">
      <c r="A429" s="954" t="s">
        <v>284</v>
      </c>
      <c r="B429" s="954" t="s">
        <v>59</v>
      </c>
      <c r="C429" s="954" t="s">
        <v>350</v>
      </c>
      <c r="D429" s="87" t="s">
        <v>104</v>
      </c>
      <c r="E429" s="88">
        <v>2952826.4634834412</v>
      </c>
      <c r="F429" s="88">
        <v>234161.83081175108</v>
      </c>
      <c r="G429" s="84">
        <v>8.6131193968428249E-2</v>
      </c>
      <c r="H429" s="231">
        <v>9.5145472444639279E-2</v>
      </c>
      <c r="I429" s="231">
        <v>8.6785215010193456E-3</v>
      </c>
      <c r="J429" s="85">
        <v>6.7356746687757223</v>
      </c>
      <c r="K429" s="85">
        <v>-7.1412765854158344E-2</v>
      </c>
      <c r="L429" s="84">
        <v>-1.0490942938511152E-2</v>
      </c>
      <c r="M429" s="86">
        <v>19889278.411376014</v>
      </c>
      <c r="N429" s="86">
        <v>1383090.5513438918</v>
      </c>
      <c r="O429" s="84">
        <v>7.4736653588768395E-2</v>
      </c>
      <c r="P429" s="88">
        <v>2775829.4865119588</v>
      </c>
      <c r="Q429" s="88">
        <v>178112.39909648849</v>
      </c>
      <c r="R429" s="84">
        <v>6.8564971897573615E-2</v>
      </c>
    </row>
    <row r="430" spans="1:18">
      <c r="A430" s="954" t="s">
        <v>284</v>
      </c>
      <c r="B430" s="954" t="s">
        <v>59</v>
      </c>
      <c r="C430" s="954" t="s">
        <v>350</v>
      </c>
      <c r="D430" s="235" t="s">
        <v>330</v>
      </c>
      <c r="E430" s="953"/>
      <c r="F430" s="953"/>
      <c r="G430" s="953"/>
      <c r="H430" s="953"/>
      <c r="I430" s="953"/>
      <c r="J430" s="953"/>
      <c r="K430" s="953"/>
      <c r="L430" s="953"/>
      <c r="M430" s="953"/>
      <c r="N430" s="953"/>
      <c r="O430" s="953"/>
      <c r="P430" s="953"/>
      <c r="Q430" s="953"/>
      <c r="R430" s="953"/>
    </row>
    <row r="431" spans="1:18">
      <c r="A431" s="954" t="s">
        <v>284</v>
      </c>
      <c r="B431" s="954" t="s">
        <v>59</v>
      </c>
      <c r="C431" s="954" t="s">
        <v>350</v>
      </c>
      <c r="D431" s="87" t="s">
        <v>87</v>
      </c>
      <c r="E431" s="88">
        <v>37034287.334815033</v>
      </c>
      <c r="F431" s="88">
        <v>1318097.1554278508</v>
      </c>
      <c r="G431" s="84">
        <v>3.6904752405214868E-2</v>
      </c>
      <c r="H431" s="231">
        <v>1.1933125121632322</v>
      </c>
      <c r="I431" s="231">
        <v>5.7361418004493459E-2</v>
      </c>
      <c r="J431" s="85">
        <v>5.765881332875229</v>
      </c>
      <c r="K431" s="85">
        <v>-6.0036767208585751E-2</v>
      </c>
      <c r="L431" s="84">
        <v>-1.0305116923583603E-2</v>
      </c>
      <c r="M431" s="86">
        <v>213535306.0201475</v>
      </c>
      <c r="N431" s="86">
        <v>5455707.1880199313</v>
      </c>
      <c r="O431" s="84">
        <v>2.6219327693059586E-2</v>
      </c>
      <c r="P431" s="88">
        <v>50347600.250525281</v>
      </c>
      <c r="Q431" s="88">
        <v>1543704.1932310686</v>
      </c>
      <c r="R431" s="84">
        <v>3.1630757335824364E-2</v>
      </c>
    </row>
    <row r="432" spans="1:18">
      <c r="A432" s="954" t="s">
        <v>284</v>
      </c>
      <c r="B432" s="954" t="s">
        <v>59</v>
      </c>
      <c r="C432" s="954" t="s">
        <v>350</v>
      </c>
      <c r="D432" s="235" t="s">
        <v>109</v>
      </c>
      <c r="E432" s="80">
        <v>75044367.725331277</v>
      </c>
      <c r="F432" s="80">
        <v>-183239.80569809675</v>
      </c>
      <c r="G432" s="81">
        <v>-2.4358053075463717E-3</v>
      </c>
      <c r="H432" s="230">
        <v>2.4180668623216994</v>
      </c>
      <c r="I432" s="230">
        <v>2.5457721855889126E-2</v>
      </c>
      <c r="J432" s="82">
        <v>3.4225828798347915</v>
      </c>
      <c r="K432" s="82">
        <v>7.7005195210954724E-2</v>
      </c>
      <c r="L432" s="81">
        <v>2.3017010056250682E-2</v>
      </c>
      <c r="M432" s="83">
        <v>256845568.20474541</v>
      </c>
      <c r="N432" s="83">
        <v>5165763.1812934577</v>
      </c>
      <c r="O432" s="81">
        <v>2.0525139793445498E-2</v>
      </c>
      <c r="P432" s="80">
        <v>58923636.534934811</v>
      </c>
      <c r="Q432" s="80">
        <v>257875.39958152175</v>
      </c>
      <c r="R432" s="81">
        <v>4.3956712499911696E-3</v>
      </c>
    </row>
    <row r="433" spans="1:18">
      <c r="A433" s="954" t="s">
        <v>284</v>
      </c>
      <c r="B433" s="954" t="s">
        <v>59</v>
      </c>
      <c r="C433" s="954" t="s">
        <v>350</v>
      </c>
      <c r="D433" s="87" t="s">
        <v>110</v>
      </c>
      <c r="E433" s="88">
        <v>1968945.3978572749</v>
      </c>
      <c r="F433" s="88">
        <v>68971.601391093805</v>
      </c>
      <c r="G433" s="84">
        <v>3.6301343481355469E-2</v>
      </c>
      <c r="H433" s="231">
        <v>6.3443023968238435E-2</v>
      </c>
      <c r="I433" s="231">
        <v>3.0144815585193482E-3</v>
      </c>
      <c r="J433" s="85">
        <v>12.939538041517572</v>
      </c>
      <c r="K433" s="85">
        <v>2.37999208632651E-2</v>
      </c>
      <c r="L433" s="84">
        <v>1.8427069859217155E-3</v>
      </c>
      <c r="M433" s="86">
        <v>25477243.877245158</v>
      </c>
      <c r="N433" s="86">
        <v>937679.88598261401</v>
      </c>
      <c r="O433" s="84">
        <v>3.8210943206508495E-2</v>
      </c>
      <c r="P433" s="88">
        <v>4678735.267952445</v>
      </c>
      <c r="Q433" s="88">
        <v>61928.770489899442</v>
      </c>
      <c r="R433" s="84">
        <v>1.3413767833660837E-2</v>
      </c>
    </row>
    <row r="434" spans="1:18">
      <c r="A434" s="954" t="s">
        <v>284</v>
      </c>
      <c r="B434" s="954" t="s">
        <v>59</v>
      </c>
      <c r="C434" s="954" t="s">
        <v>350</v>
      </c>
      <c r="D434" s="235" t="s">
        <v>331</v>
      </c>
      <c r="E434" s="80">
        <v>140191.61804667299</v>
      </c>
      <c r="F434" s="80">
        <v>-27836.331959150673</v>
      </c>
      <c r="G434" s="81">
        <v>-0.16566489062198222</v>
      </c>
      <c r="H434" s="230">
        <v>4.5172304897639036E-3</v>
      </c>
      <c r="I434" s="230">
        <v>-8.2688747745765512E-4</v>
      </c>
      <c r="J434" s="82">
        <v>28.56773181167463</v>
      </c>
      <c r="K434" s="82">
        <v>3.0069559877451084</v>
      </c>
      <c r="L434" s="81">
        <v>0.11763946479785846</v>
      </c>
      <c r="M434" s="83">
        <v>4004956.5466020792</v>
      </c>
      <c r="N434" s="83">
        <v>-289968.21565121645</v>
      </c>
      <c r="O434" s="81">
        <v>-6.7514154892689457E-2</v>
      </c>
      <c r="P434" s="80">
        <v>493180.73339701677</v>
      </c>
      <c r="Q434" s="80">
        <v>-95103.982056569424</v>
      </c>
      <c r="R434" s="81">
        <v>-0.16166318715800942</v>
      </c>
    </row>
    <row r="435" spans="1:18">
      <c r="A435" s="954" t="s">
        <v>284</v>
      </c>
      <c r="B435" s="954" t="s">
        <v>59</v>
      </c>
      <c r="C435" s="954" t="s">
        <v>350</v>
      </c>
      <c r="D435" s="87" t="s">
        <v>332</v>
      </c>
      <c r="E435" s="88">
        <v>305730.32565456309</v>
      </c>
      <c r="F435" s="88">
        <v>22294.732200462895</v>
      </c>
      <c r="G435" s="84">
        <v>7.8658900700392539E-2</v>
      </c>
      <c r="H435" s="231">
        <v>9.8511905913836826E-3</v>
      </c>
      <c r="I435" s="231">
        <v>8.3654006761270383E-4</v>
      </c>
      <c r="J435" s="85">
        <v>20.284009119655046</v>
      </c>
      <c r="K435" s="85">
        <v>-0.64100224271626161</v>
      </c>
      <c r="L435" s="84">
        <v>-3.0633304403788895E-2</v>
      </c>
      <c r="M435" s="86">
        <v>6201436.7137322649</v>
      </c>
      <c r="N435" s="86">
        <v>270543.70020476356</v>
      </c>
      <c r="O435" s="84">
        <v>4.5616014247381105E-2</v>
      </c>
      <c r="P435" s="88">
        <v>788345.1717833929</v>
      </c>
      <c r="Q435" s="88">
        <v>105399.42176323256</v>
      </c>
      <c r="R435" s="84">
        <v>0.15433059179315664</v>
      </c>
    </row>
    <row r="436" spans="1:18">
      <c r="A436" s="954" t="s">
        <v>284</v>
      </c>
      <c r="B436" s="954" t="s">
        <v>59</v>
      </c>
      <c r="C436" s="954" t="s">
        <v>350</v>
      </c>
      <c r="D436" s="235" t="s">
        <v>333</v>
      </c>
      <c r="E436" s="80">
        <v>58616.280429794489</v>
      </c>
      <c r="F436" s="80">
        <v>13348.272190129472</v>
      </c>
      <c r="G436" s="81">
        <v>0.29487208978709528</v>
      </c>
      <c r="H436" s="230">
        <v>1.8887238255989494E-3</v>
      </c>
      <c r="I436" s="230">
        <v>4.4897778236303062E-4</v>
      </c>
      <c r="J436" s="82">
        <v>6.636299883400266</v>
      </c>
      <c r="K436" s="82">
        <v>-0.14111657200720629</v>
      </c>
      <c r="L436" s="81">
        <v>-2.0821587833017716E-2</v>
      </c>
      <c r="M436" s="83">
        <v>388995.21498160245</v>
      </c>
      <c r="N436" s="83">
        <v>82195.071034575696</v>
      </c>
      <c r="O436" s="81">
        <v>0.26791079683706992</v>
      </c>
      <c r="P436" s="80">
        <v>42070.351256608963</v>
      </c>
      <c r="Q436" s="80">
        <v>9316.0952612161636</v>
      </c>
      <c r="R436" s="81">
        <v>0.28442396195860964</v>
      </c>
    </row>
    <row r="437" spans="1:18">
      <c r="A437" s="954" t="s">
        <v>284</v>
      </c>
      <c r="B437" s="954" t="s">
        <v>59</v>
      </c>
      <c r="C437" s="954" t="s">
        <v>350</v>
      </c>
      <c r="D437" s="87" t="s">
        <v>334</v>
      </c>
      <c r="E437" s="88">
        <v>739694.78574197553</v>
      </c>
      <c r="F437" s="88">
        <v>21713.35576015187</v>
      </c>
      <c r="G437" s="84">
        <v>3.0242224733725443E-2</v>
      </c>
      <c r="H437" s="231">
        <v>2.3834319667817884E-2</v>
      </c>
      <c r="I437" s="231">
        <v>9.9896721625071169E-4</v>
      </c>
      <c r="J437" s="85">
        <v>17.212554693100053</v>
      </c>
      <c r="K437" s="85">
        <v>0.45984221083804755</v>
      </c>
      <c r="L437" s="84">
        <v>2.7448821277445943E-2</v>
      </c>
      <c r="M437" s="86">
        <v>12732036.955784678</v>
      </c>
      <c r="N437" s="86">
        <v>703900.49169585668</v>
      </c>
      <c r="O437" s="84">
        <v>5.8521159432919675E-2</v>
      </c>
      <c r="P437" s="88">
        <v>2094668.5649098889</v>
      </c>
      <c r="Q437" s="88">
        <v>60540.821988815442</v>
      </c>
      <c r="R437" s="84">
        <v>2.9762546722791782E-2</v>
      </c>
    </row>
    <row r="438" spans="1:18">
      <c r="A438" s="954" t="s">
        <v>284</v>
      </c>
      <c r="B438" s="954" t="s">
        <v>59</v>
      </c>
      <c r="C438" s="954" t="s">
        <v>350</v>
      </c>
      <c r="D438" s="235" t="s">
        <v>335</v>
      </c>
      <c r="E438" s="80">
        <v>177416.59113770304</v>
      </c>
      <c r="F438" s="80">
        <v>-26390.176835497579</v>
      </c>
      <c r="G438" s="81">
        <v>-0.12948626337555055</v>
      </c>
      <c r="H438" s="230">
        <v>5.7166872459549888E-3</v>
      </c>
      <c r="I438" s="230">
        <v>-7.6537368812881843E-4</v>
      </c>
      <c r="J438" s="82">
        <v>9.937940520539982</v>
      </c>
      <c r="K438" s="82">
        <v>7.6226245973327167E-2</v>
      </c>
      <c r="L438" s="81">
        <v>7.7295127247718511E-3</v>
      </c>
      <c r="M438" s="83">
        <v>1763155.5300834537</v>
      </c>
      <c r="N438" s="83">
        <v>-246728.58289115294</v>
      </c>
      <c r="O438" s="81">
        <v>-0.12275761637122318</v>
      </c>
      <c r="P438" s="80">
        <v>289117.86320717068</v>
      </c>
      <c r="Q438" s="80">
        <v>-33718.679001082957</v>
      </c>
      <c r="R438" s="81">
        <v>-0.10444505064526399</v>
      </c>
    </row>
    <row r="439" spans="1:18">
      <c r="A439" s="954" t="s">
        <v>284</v>
      </c>
      <c r="B439" s="954" t="s">
        <v>59</v>
      </c>
      <c r="C439" s="954" t="s">
        <v>350</v>
      </c>
      <c r="D439" s="87" t="s">
        <v>336</v>
      </c>
      <c r="E439" s="88">
        <v>369522672.71514237</v>
      </c>
      <c r="F439" s="88">
        <v>-385269.73758649826</v>
      </c>
      <c r="G439" s="84">
        <v>-1.0415286977400668E-3</v>
      </c>
      <c r="H439" s="231">
        <v>11.906696756236654</v>
      </c>
      <c r="I439" s="231">
        <v>0.14179882460639881</v>
      </c>
      <c r="J439" s="85">
        <v>7.091013122192642</v>
      </c>
      <c r="K439" s="85">
        <v>-5.4354846019893266E-2</v>
      </c>
      <c r="L439" s="84">
        <v>-7.6070044624294581E-3</v>
      </c>
      <c r="M439" s="86">
        <v>2620290121.1707716</v>
      </c>
      <c r="N439" s="86">
        <v>-22838242.018362999</v>
      </c>
      <c r="O439" s="84">
        <v>-8.6406102467179949E-3</v>
      </c>
      <c r="P439" s="88">
        <v>645838681.78160417</v>
      </c>
      <c r="Q439" s="88">
        <v>-2702028.4608165026</v>
      </c>
      <c r="R439" s="84">
        <v>-4.1663205071683172E-3</v>
      </c>
    </row>
    <row r="440" spans="1:18">
      <c r="A440" s="954" t="s">
        <v>284</v>
      </c>
      <c r="B440" s="954" t="s">
        <v>59</v>
      </c>
      <c r="C440" s="954" t="s">
        <v>350</v>
      </c>
      <c r="D440" s="235" t="s">
        <v>337</v>
      </c>
      <c r="E440" s="80">
        <v>57962620.000692725</v>
      </c>
      <c r="F440" s="80">
        <v>-866036.46048591286</v>
      </c>
      <c r="G440" s="81">
        <v>-1.472133671890697E-2</v>
      </c>
      <c r="H440" s="230">
        <v>1.8676616903484125</v>
      </c>
      <c r="I440" s="230">
        <v>-3.3798832159444014E-3</v>
      </c>
      <c r="J440" s="82">
        <v>5.7872970129959533</v>
      </c>
      <c r="K440" s="82">
        <v>-8.8252056896466868E-2</v>
      </c>
      <c r="L440" s="81">
        <v>-1.5020222935195867E-2</v>
      </c>
      <c r="M440" s="83">
        <v>335446897.59542853</v>
      </c>
      <c r="N440" s="83">
        <v>-10203760.158070326</v>
      </c>
      <c r="O440" s="81">
        <v>-2.9520441894680696E-2</v>
      </c>
      <c r="P440" s="80">
        <v>109441720.42465332</v>
      </c>
      <c r="Q440" s="80">
        <v>-548788.59153500199</v>
      </c>
      <c r="R440" s="81">
        <v>-4.9894176910685239E-3</v>
      </c>
    </row>
    <row r="441" spans="1:18">
      <c r="A441" s="954" t="s">
        <v>284</v>
      </c>
      <c r="B441" s="954" t="s">
        <v>59</v>
      </c>
      <c r="C441" s="954" t="s">
        <v>350</v>
      </c>
      <c r="D441" s="87" t="s">
        <v>338</v>
      </c>
      <c r="E441" s="88">
        <v>74596557.123159811</v>
      </c>
      <c r="F441" s="88">
        <v>-3520538.0091721117</v>
      </c>
      <c r="G441" s="84">
        <v>-4.5067446545576866E-2</v>
      </c>
      <c r="H441" s="231">
        <v>2.4036375852083203</v>
      </c>
      <c r="I441" s="231">
        <v>-8.0871519553011861E-2</v>
      </c>
      <c r="J441" s="85">
        <v>7.4394206908419225</v>
      </c>
      <c r="K441" s="85">
        <v>-3.9032902918901158E-2</v>
      </c>
      <c r="L441" s="84">
        <v>-5.2193815779596198E-3</v>
      </c>
      <c r="M441" s="86">
        <v>554955170.52760649</v>
      </c>
      <c r="N441" s="86">
        <v>-29239900.298937321</v>
      </c>
      <c r="O441" s="84">
        <v>-5.0051603923270828E-2</v>
      </c>
      <c r="P441" s="88">
        <v>152969815.07539567</v>
      </c>
      <c r="Q441" s="88">
        <v>-6783053.1093069017</v>
      </c>
      <c r="R441" s="84">
        <v>-4.2459664019706314E-2</v>
      </c>
    </row>
    <row r="442" spans="1:18">
      <c r="A442" s="954" t="s">
        <v>284</v>
      </c>
      <c r="B442" s="954" t="s">
        <v>59</v>
      </c>
      <c r="C442" s="954" t="s">
        <v>353</v>
      </c>
      <c r="D442" s="235" t="s">
        <v>312</v>
      </c>
      <c r="E442" s="80">
        <v>35223651.964959465</v>
      </c>
      <c r="F442" s="80">
        <v>1614961.8677246645</v>
      </c>
      <c r="G442" s="81">
        <v>4.8051913450132877E-2</v>
      </c>
      <c r="H442" s="230">
        <v>2.8938285568063544</v>
      </c>
      <c r="I442" s="230">
        <v>0.18344594242236356</v>
      </c>
      <c r="J442" s="82">
        <v>6.4524600798442471</v>
      </c>
      <c r="K442" s="82">
        <v>-0.13789441288556592</v>
      </c>
      <c r="L442" s="81">
        <v>-2.0923671562384834E-2</v>
      </c>
      <c r="M442" s="83">
        <v>227279208.17022833</v>
      </c>
      <c r="N442" s="83">
        <v>5786026.393152982</v>
      </c>
      <c r="O442" s="81">
        <v>2.612281943277334E-2</v>
      </c>
      <c r="P442" s="80">
        <v>48408435.493797183</v>
      </c>
      <c r="Q442" s="80">
        <v>1190930.5518626571</v>
      </c>
      <c r="R442" s="81">
        <v>2.5222225387114324E-2</v>
      </c>
    </row>
    <row r="443" spans="1:18">
      <c r="A443" s="954" t="s">
        <v>284</v>
      </c>
      <c r="B443" s="954" t="s">
        <v>59</v>
      </c>
      <c r="C443" s="954" t="s">
        <v>353</v>
      </c>
      <c r="D443" s="87" t="s">
        <v>313</v>
      </c>
      <c r="E443" s="88">
        <v>107363807.32122101</v>
      </c>
      <c r="F443" s="88">
        <v>-3279424.6971926093</v>
      </c>
      <c r="G443" s="84">
        <v>-2.9639632152528194E-2</v>
      </c>
      <c r="H443" s="231">
        <v>8.8205632937402907</v>
      </c>
      <c r="I443" s="231">
        <v>-0.10229241989657822</v>
      </c>
      <c r="J443" s="85">
        <v>5.1771981441932153</v>
      </c>
      <c r="K443" s="85">
        <v>-0.14035597696692026</v>
      </c>
      <c r="L443" s="84">
        <v>-2.6394837507793652E-2</v>
      </c>
      <c r="M443" s="86">
        <v>555843704.01694334</v>
      </c>
      <c r="N443" s="86">
        <v>-32507670.381049037</v>
      </c>
      <c r="O443" s="84">
        <v>-5.5252136385865069E-2</v>
      </c>
      <c r="P443" s="88">
        <v>168373507.69518524</v>
      </c>
      <c r="Q443" s="88">
        <v>-5133903.9006245732</v>
      </c>
      <c r="R443" s="84">
        <v>-2.9588960225999685E-2</v>
      </c>
    </row>
    <row r="444" spans="1:18">
      <c r="A444" s="954" t="s">
        <v>284</v>
      </c>
      <c r="B444" s="954" t="s">
        <v>59</v>
      </c>
      <c r="C444" s="954" t="s">
        <v>353</v>
      </c>
      <c r="D444" s="235" t="s">
        <v>314</v>
      </c>
      <c r="E444" s="80">
        <v>2847057.5735276695</v>
      </c>
      <c r="F444" s="80">
        <v>-255382.2153033088</v>
      </c>
      <c r="G444" s="81">
        <v>-8.2316574272514292E-2</v>
      </c>
      <c r="H444" s="230">
        <v>0.2339023936910983</v>
      </c>
      <c r="I444" s="230">
        <v>-1.6294767861248755E-2</v>
      </c>
      <c r="J444" s="82">
        <v>12.059635857634573</v>
      </c>
      <c r="K444" s="82">
        <v>0.38030248966045122</v>
      </c>
      <c r="L444" s="81">
        <v>3.2562003127959163E-2</v>
      </c>
      <c r="M444" s="83">
        <v>34334477.602464363</v>
      </c>
      <c r="N444" s="83">
        <v>-1899950.9453598708</v>
      </c>
      <c r="O444" s="81">
        <v>-5.2434963693499648E-2</v>
      </c>
      <c r="P444" s="80">
        <v>5724158.4645595076</v>
      </c>
      <c r="Q444" s="80">
        <v>-375349.4597304929</v>
      </c>
      <c r="R444" s="81">
        <v>-6.1537662445808626E-2</v>
      </c>
    </row>
    <row r="445" spans="1:18">
      <c r="A445" s="954" t="s">
        <v>284</v>
      </c>
      <c r="B445" s="954" t="s">
        <v>59</v>
      </c>
      <c r="C445" s="954" t="s">
        <v>353</v>
      </c>
      <c r="D445" s="87" t="s">
        <v>315</v>
      </c>
      <c r="E445" s="88">
        <v>613585.23945899075</v>
      </c>
      <c r="F445" s="88">
        <v>-63557.534970695386</v>
      </c>
      <c r="G445" s="84">
        <v>-9.3861350029505686E-2</v>
      </c>
      <c r="H445" s="231">
        <v>5.0409608002817886E-2</v>
      </c>
      <c r="I445" s="231">
        <v>-4.1987685200435138E-3</v>
      </c>
      <c r="J445" s="85">
        <v>6.4792619771750575</v>
      </c>
      <c r="K445" s="85">
        <v>-0.18853463312433316</v>
      </c>
      <c r="L445" s="84">
        <v>-2.8275402526992763E-2</v>
      </c>
      <c r="M445" s="86">
        <v>3975579.5117824916</v>
      </c>
      <c r="N445" s="86">
        <v>-539470.78424849454</v>
      </c>
      <c r="O445" s="84">
        <v>-0.1194827851026872</v>
      </c>
      <c r="P445" s="88">
        <v>852940.24795321794</v>
      </c>
      <c r="Q445" s="88">
        <v>-102380.10256741836</v>
      </c>
      <c r="R445" s="84">
        <v>-0.10716834673481271</v>
      </c>
    </row>
    <row r="446" spans="1:18">
      <c r="A446" s="954" t="s">
        <v>284</v>
      </c>
      <c r="B446" s="954" t="s">
        <v>59</v>
      </c>
      <c r="C446" s="954" t="s">
        <v>353</v>
      </c>
      <c r="D446" s="235" t="s">
        <v>316</v>
      </c>
      <c r="E446" s="80">
        <v>810604.58651821583</v>
      </c>
      <c r="F446" s="80">
        <v>-228463.65597926709</v>
      </c>
      <c r="G446" s="81">
        <v>-0.21987358157548592</v>
      </c>
      <c r="H446" s="230">
        <v>6.6595897071609039E-2</v>
      </c>
      <c r="I446" s="230">
        <v>-1.7200064373952287E-2</v>
      </c>
      <c r="J446" s="82">
        <v>17.167620372706342</v>
      </c>
      <c r="K446" s="82">
        <v>1.1183526095926872</v>
      </c>
      <c r="L446" s="81">
        <v>6.9682469387358517E-2</v>
      </c>
      <c r="M446" s="83">
        <v>13916151.813719321</v>
      </c>
      <c r="N446" s="83">
        <v>-2760132.6342706941</v>
      </c>
      <c r="O446" s="81">
        <v>-0.1655124463053502</v>
      </c>
      <c r="P446" s="80">
        <v>1354178.2111237997</v>
      </c>
      <c r="Q446" s="80">
        <v>-391863.63025676692</v>
      </c>
      <c r="R446" s="81">
        <v>-0.22442969061206849</v>
      </c>
    </row>
    <row r="447" spans="1:18">
      <c r="A447" s="954" t="s">
        <v>284</v>
      </c>
      <c r="B447" s="954" t="s">
        <v>59</v>
      </c>
      <c r="C447" s="954" t="s">
        <v>353</v>
      </c>
      <c r="D447" s="87" t="s">
        <v>96</v>
      </c>
      <c r="E447" s="88">
        <v>1515250.1185481707</v>
      </c>
      <c r="F447" s="88">
        <v>-25373.134784115246</v>
      </c>
      <c r="G447" s="84">
        <v>-1.6469396219506948E-2</v>
      </c>
      <c r="H447" s="231">
        <v>0.12448663949215115</v>
      </c>
      <c r="I447" s="231">
        <v>2.4262792649094866E-4</v>
      </c>
      <c r="J447" s="85">
        <v>11.359234413438452</v>
      </c>
      <c r="K447" s="85">
        <v>9.4549602973833302E-2</v>
      </c>
      <c r="L447" s="84">
        <v>8.3934530406034099E-3</v>
      </c>
      <c r="M447" s="86">
        <v>17212081.291579075</v>
      </c>
      <c r="N447" s="86">
        <v>-142554.06888170913</v>
      </c>
      <c r="O447" s="84">
        <v>-8.2141782826789488E-3</v>
      </c>
      <c r="P447" s="88">
        <v>3360428.3096658136</v>
      </c>
      <c r="Q447" s="88">
        <v>-70166.243270281237</v>
      </c>
      <c r="R447" s="84">
        <v>-2.0453085372688251E-2</v>
      </c>
    </row>
    <row r="448" spans="1:18">
      <c r="A448" s="954" t="s">
        <v>284</v>
      </c>
      <c r="B448" s="954" t="s">
        <v>59</v>
      </c>
      <c r="C448" s="954" t="s">
        <v>353</v>
      </c>
      <c r="D448" s="235" t="s">
        <v>317</v>
      </c>
      <c r="E448" s="80">
        <v>3182044.0508625372</v>
      </c>
      <c r="F448" s="80">
        <v>58997.025829573162</v>
      </c>
      <c r="G448" s="81">
        <v>1.8890854142342105E-2</v>
      </c>
      <c r="H448" s="230">
        <v>0.26142348762025586</v>
      </c>
      <c r="I448" s="230">
        <v>9.5644494945946734E-3</v>
      </c>
      <c r="J448" s="82">
        <v>10.890993653171682</v>
      </c>
      <c r="K448" s="82">
        <v>0.34509914071674608</v>
      </c>
      <c r="L448" s="81">
        <v>3.2723553256594436E-2</v>
      </c>
      <c r="M448" s="83">
        <v>34655621.562056601</v>
      </c>
      <c r="N448" s="83">
        <v>1720297.0786227547</v>
      </c>
      <c r="O448" s="81">
        <v>5.223258327052608E-2</v>
      </c>
      <c r="P448" s="80">
        <v>5854926.1717313267</v>
      </c>
      <c r="Q448" s="80">
        <v>118962.74278443586</v>
      </c>
      <c r="R448" s="81">
        <v>2.0739801475037845E-2</v>
      </c>
    </row>
    <row r="449" spans="1:18">
      <c r="A449" s="954" t="s">
        <v>284</v>
      </c>
      <c r="B449" s="954" t="s">
        <v>59</v>
      </c>
      <c r="C449" s="954" t="s">
        <v>353</v>
      </c>
      <c r="D449" s="87" t="s">
        <v>95</v>
      </c>
      <c r="E449" s="88">
        <v>2494220.1956561324</v>
      </c>
      <c r="F449" s="88">
        <v>-147320.32940423721</v>
      </c>
      <c r="G449" s="84">
        <v>-5.5770611128848901E-2</v>
      </c>
      <c r="H449" s="231">
        <v>0.20491474411378954</v>
      </c>
      <c r="I449" s="231">
        <v>-8.1130618971162194E-3</v>
      </c>
      <c r="J449" s="85">
        <v>14.31341190879435</v>
      </c>
      <c r="K449" s="85">
        <v>-0.34997300328203096</v>
      </c>
      <c r="L449" s="84">
        <v>-2.3867136093099643E-2</v>
      </c>
      <c r="M449" s="86">
        <v>35700801.05165986</v>
      </c>
      <c r="N449" s="86">
        <v>-3033124.4281486869</v>
      </c>
      <c r="O449" s="84">
        <v>-7.8306662456140999E-2</v>
      </c>
      <c r="P449" s="88">
        <v>7747543.883047211</v>
      </c>
      <c r="Q449" s="88">
        <v>-505797.896582013</v>
      </c>
      <c r="R449" s="84">
        <v>-6.1284011990199637E-2</v>
      </c>
    </row>
    <row r="450" spans="1:18">
      <c r="A450" s="954" t="s">
        <v>284</v>
      </c>
      <c r="B450" s="954" t="s">
        <v>59</v>
      </c>
      <c r="C450" s="954" t="s">
        <v>353</v>
      </c>
      <c r="D450" s="235" t="s">
        <v>92</v>
      </c>
      <c r="E450" s="80">
        <v>3264821.1633327557</v>
      </c>
      <c r="F450" s="80">
        <v>23864.587818258442</v>
      </c>
      <c r="G450" s="81">
        <v>7.3634395470016361E-3</v>
      </c>
      <c r="H450" s="230">
        <v>0.2682241104561443</v>
      </c>
      <c r="I450" s="230">
        <v>6.856222245270438E-3</v>
      </c>
      <c r="J450" s="82">
        <v>15.016956057908544</v>
      </c>
      <c r="K450" s="82">
        <v>0.19046416232140118</v>
      </c>
      <c r="L450" s="81">
        <v>1.2846205539564599E-2</v>
      </c>
      <c r="M450" s="83">
        <v>49027675.946697846</v>
      </c>
      <c r="N450" s="83">
        <v>975659.54588229209</v>
      </c>
      <c r="O450" s="81">
        <v>2.0304237344465171E-2</v>
      </c>
      <c r="P450" s="80">
        <v>7162536.6763268644</v>
      </c>
      <c r="Q450" s="80">
        <v>100188.7210388612</v>
      </c>
      <c r="R450" s="81">
        <v>1.418631900795031E-2</v>
      </c>
    </row>
    <row r="451" spans="1:18">
      <c r="A451" s="954" t="s">
        <v>284</v>
      </c>
      <c r="B451" s="954" t="s">
        <v>59</v>
      </c>
      <c r="C451" s="954" t="s">
        <v>353</v>
      </c>
      <c r="D451" s="87" t="s">
        <v>318</v>
      </c>
      <c r="E451" s="88">
        <v>352884.86013230274</v>
      </c>
      <c r="F451" s="88">
        <v>-60014.610107581248</v>
      </c>
      <c r="G451" s="84">
        <v>-0.14534920587985811</v>
      </c>
      <c r="H451" s="231">
        <v>2.8991550522113756E-2</v>
      </c>
      <c r="I451" s="231">
        <v>-4.3068476715908584E-3</v>
      </c>
      <c r="J451" s="85">
        <v>13.238076722268637</v>
      </c>
      <c r="K451" s="85">
        <v>0.44677448053989899</v>
      </c>
      <c r="L451" s="84">
        <v>3.4927990293466604E-2</v>
      </c>
      <c r="M451" s="86">
        <v>4671516.852558461</v>
      </c>
      <c r="N451" s="86">
        <v>-610005.0667295754</v>
      </c>
      <c r="O451" s="84">
        <v>-0.11549797123852622</v>
      </c>
      <c r="P451" s="88">
        <v>763460.04620856373</v>
      </c>
      <c r="Q451" s="88">
        <v>-127125.61538534588</v>
      </c>
      <c r="R451" s="84">
        <v>-0.14274383797940909</v>
      </c>
    </row>
    <row r="452" spans="1:18">
      <c r="A452" s="954" t="s">
        <v>284</v>
      </c>
      <c r="B452" s="954" t="s">
        <v>59</v>
      </c>
      <c r="C452" s="954" t="s">
        <v>353</v>
      </c>
      <c r="D452" s="235" t="s">
        <v>82</v>
      </c>
      <c r="E452" s="80">
        <v>18694777.358437024</v>
      </c>
      <c r="F452" s="80">
        <v>-41507.567396905273</v>
      </c>
      <c r="G452" s="81">
        <v>-2.2153573966882775E-3</v>
      </c>
      <c r="H452" s="230">
        <v>1.5358850535089366</v>
      </c>
      <c r="I452" s="230">
        <v>2.4891891496254814E-2</v>
      </c>
      <c r="J452" s="82">
        <v>10.645690454442301</v>
      </c>
      <c r="K452" s="82">
        <v>0.32076484862819044</v>
      </c>
      <c r="L452" s="81">
        <v>3.1067037272168165E-2</v>
      </c>
      <c r="M452" s="83">
        <v>199018812.87263706</v>
      </c>
      <c r="N452" s="83">
        <v>5568064.8840653896</v>
      </c>
      <c r="O452" s="81">
        <v>2.8782855284665683E-2</v>
      </c>
      <c r="P452" s="80">
        <v>34089889.828674063</v>
      </c>
      <c r="Q452" s="80">
        <v>143205.34926795959</v>
      </c>
      <c r="R452" s="81">
        <v>4.218537140345347E-3</v>
      </c>
    </row>
    <row r="453" spans="1:18">
      <c r="A453" s="954" t="s">
        <v>284</v>
      </c>
      <c r="B453" s="954" t="s">
        <v>59</v>
      </c>
      <c r="C453" s="954" t="s">
        <v>353</v>
      </c>
      <c r="D453" s="87" t="s">
        <v>319</v>
      </c>
      <c r="E453" s="88">
        <v>214574625.59909904</v>
      </c>
      <c r="F453" s="88">
        <v>-9421042.0125757754</v>
      </c>
      <c r="G453" s="84">
        <v>-4.2059036735069173E-2</v>
      </c>
      <c r="H453" s="231">
        <v>17.628557644801248</v>
      </c>
      <c r="I453" s="231">
        <v>-0.43563829486643968</v>
      </c>
      <c r="J453" s="85">
        <v>5.3156793992565019</v>
      </c>
      <c r="K453" s="85">
        <v>-0.15096060342551265</v>
      </c>
      <c r="L453" s="84">
        <v>-2.7614879222236904E-2</v>
      </c>
      <c r="M453" s="86">
        <v>1140609916.9003077</v>
      </c>
      <c r="N453" s="86">
        <v>-83893760.09313798</v>
      </c>
      <c r="O453" s="84">
        <v>-6.8512460737663455E-2</v>
      </c>
      <c r="P453" s="88">
        <v>350137795.0919829</v>
      </c>
      <c r="Q453" s="88">
        <v>-14137290.871213019</v>
      </c>
      <c r="R453" s="84">
        <v>-3.880938174465591E-2</v>
      </c>
    </row>
    <row r="454" spans="1:18">
      <c r="A454" s="954" t="s">
        <v>284</v>
      </c>
      <c r="B454" s="954" t="s">
        <v>59</v>
      </c>
      <c r="C454" s="954" t="s">
        <v>353</v>
      </c>
      <c r="D454" s="235" t="s">
        <v>91</v>
      </c>
      <c r="E454" s="80">
        <v>2982094.8238220727</v>
      </c>
      <c r="F454" s="80">
        <v>-618117.79499305133</v>
      </c>
      <c r="G454" s="81">
        <v>-0.1716892473968612</v>
      </c>
      <c r="H454" s="230">
        <v>0.24499649181366931</v>
      </c>
      <c r="I454" s="230">
        <v>-4.5343704781056565E-2</v>
      </c>
      <c r="J454" s="82">
        <v>5.6762337817578841</v>
      </c>
      <c r="K454" s="82">
        <v>-3.2249585831834793E-2</v>
      </c>
      <c r="L454" s="81">
        <v>-5.6494139958318682E-3</v>
      </c>
      <c r="M454" s="83">
        <v>16927067.379384175</v>
      </c>
      <c r="N454" s="83">
        <v>-3624686.4749085866</v>
      </c>
      <c r="O454" s="81">
        <v>-0.17636871775551544</v>
      </c>
      <c r="P454" s="80">
        <v>5172105.7431016639</v>
      </c>
      <c r="Q454" s="80">
        <v>-1081650.6806057943</v>
      </c>
      <c r="R454" s="81">
        <v>-0.17296015503663506</v>
      </c>
    </row>
    <row r="455" spans="1:18">
      <c r="A455" s="954" t="s">
        <v>284</v>
      </c>
      <c r="B455" s="954" t="s">
        <v>59</v>
      </c>
      <c r="C455" s="954" t="s">
        <v>353</v>
      </c>
      <c r="D455" s="87" t="s">
        <v>320</v>
      </c>
      <c r="E455" s="88">
        <v>70028496.883963734</v>
      </c>
      <c r="F455" s="88">
        <v>53714.838898137212</v>
      </c>
      <c r="G455" s="84">
        <v>7.6763138559750635E-4</v>
      </c>
      <c r="H455" s="231">
        <v>5.753249670835836</v>
      </c>
      <c r="I455" s="231">
        <v>0.11011296566983475</v>
      </c>
      <c r="J455" s="85">
        <v>5.1778905564835425</v>
      </c>
      <c r="K455" s="85">
        <v>-0.23524751311720671</v>
      </c>
      <c r="L455" s="84">
        <v>-4.3458620506710559E-2</v>
      </c>
      <c r="M455" s="86">
        <v>362599892.70021302</v>
      </c>
      <c r="N455" s="86">
        <v>-16183263.899946511</v>
      </c>
      <c r="O455" s="84">
        <v>-4.2724349322188673E-2</v>
      </c>
      <c r="P455" s="88">
        <v>113606873.32769407</v>
      </c>
      <c r="Q455" s="88">
        <v>934853.17799952626</v>
      </c>
      <c r="R455" s="84">
        <v>8.2971191672741185E-3</v>
      </c>
    </row>
    <row r="456" spans="1:18">
      <c r="A456" s="954" t="s">
        <v>284</v>
      </c>
      <c r="B456" s="954" t="s">
        <v>59</v>
      </c>
      <c r="C456" s="954" t="s">
        <v>353</v>
      </c>
      <c r="D456" s="235" t="s">
        <v>98</v>
      </c>
      <c r="E456" s="80">
        <v>1634237.1454153126</v>
      </c>
      <c r="F456" s="80">
        <v>254681.74070988456</v>
      </c>
      <c r="G456" s="81">
        <v>0.18461146238941081</v>
      </c>
      <c r="H456" s="230">
        <v>0.13426211809897359</v>
      </c>
      <c r="I456" s="230">
        <v>2.3007470158954532E-2</v>
      </c>
      <c r="J456" s="82">
        <v>9.0138555974830989</v>
      </c>
      <c r="K456" s="82">
        <v>2.2694552313069494E-3</v>
      </c>
      <c r="L456" s="81">
        <v>2.5183748959202245E-4</v>
      </c>
      <c r="M456" s="83">
        <v>14730777.640816618</v>
      </c>
      <c r="N456" s="83">
        <v>2298795.2733046208</v>
      </c>
      <c r="O456" s="81">
        <v>0.18490979196624108</v>
      </c>
      <c r="P456" s="80">
        <v>2705966.9463338358</v>
      </c>
      <c r="Q456" s="80">
        <v>402040.23137637647</v>
      </c>
      <c r="R456" s="81">
        <v>0.17450217872220813</v>
      </c>
    </row>
    <row r="457" spans="1:18">
      <c r="A457" s="954" t="s">
        <v>284</v>
      </c>
      <c r="B457" s="954" t="s">
        <v>59</v>
      </c>
      <c r="C457" s="954" t="s">
        <v>353</v>
      </c>
      <c r="D457" s="87" t="s">
        <v>321</v>
      </c>
      <c r="E457" s="88">
        <v>72721.256025582552</v>
      </c>
      <c r="F457" s="88">
        <v>5433.8809871753911</v>
      </c>
      <c r="G457" s="84">
        <v>8.0756322922000898E-2</v>
      </c>
      <c r="H457" s="231">
        <v>5.9744755479359665E-3</v>
      </c>
      <c r="I457" s="231">
        <v>5.4806556456564806E-4</v>
      </c>
      <c r="J457" s="85">
        <v>7.8620813613838454</v>
      </c>
      <c r="K457" s="85">
        <v>-0.27006158860094764</v>
      </c>
      <c r="L457" s="84">
        <v>-3.320915412602931E-2</v>
      </c>
      <c r="M457" s="86">
        <v>571740.43157515523</v>
      </c>
      <c r="N457" s="86">
        <v>24549.879033589736</v>
      </c>
      <c r="O457" s="84">
        <v>4.4865319621403527E-2</v>
      </c>
      <c r="P457" s="88">
        <v>81996.242152810097</v>
      </c>
      <c r="Q457" s="88">
        <v>5445.9456920545199</v>
      </c>
      <c r="R457" s="84">
        <v>7.1142058801123634E-2</v>
      </c>
    </row>
    <row r="458" spans="1:18">
      <c r="A458" s="954" t="s">
        <v>284</v>
      </c>
      <c r="B458" s="954" t="s">
        <v>59</v>
      </c>
      <c r="C458" s="954" t="s">
        <v>353</v>
      </c>
      <c r="D458" s="235" t="s">
        <v>112</v>
      </c>
      <c r="E458" s="80">
        <v>557516.46806025482</v>
      </c>
      <c r="F458" s="80">
        <v>-2572.610666892142</v>
      </c>
      <c r="G458" s="81">
        <v>-4.5932169803036193E-3</v>
      </c>
      <c r="H458" s="230">
        <v>4.5803231242676171E-2</v>
      </c>
      <c r="I458" s="230">
        <v>6.3468414677773921E-4</v>
      </c>
      <c r="J458" s="82">
        <v>15.893321341611063</v>
      </c>
      <c r="K458" s="82">
        <v>0.71620470409649428</v>
      </c>
      <c r="L458" s="81">
        <v>4.7189774000035704E-2</v>
      </c>
      <c r="M458" s="83">
        <v>8860788.3801216707</v>
      </c>
      <c r="N458" s="83">
        <v>360251.1048816815</v>
      </c>
      <c r="O458" s="81">
        <v>4.2379804148498464E-2</v>
      </c>
      <c r="P458" s="80">
        <v>1271373.0520770601</v>
      </c>
      <c r="Q458" s="80">
        <v>13089.024043743499</v>
      </c>
      <c r="R458" s="81">
        <v>1.0402281005029915E-2</v>
      </c>
    </row>
    <row r="459" spans="1:18">
      <c r="A459" s="954" t="s">
        <v>284</v>
      </c>
      <c r="B459" s="954" t="s">
        <v>59</v>
      </c>
      <c r="C459" s="954" t="s">
        <v>353</v>
      </c>
      <c r="D459" s="87" t="s">
        <v>322</v>
      </c>
      <c r="E459" s="88">
        <v>239822.7297879181</v>
      </c>
      <c r="F459" s="88">
        <v>-3538.9141506667074</v>
      </c>
      <c r="G459" s="84">
        <v>-1.4541790946973526E-2</v>
      </c>
      <c r="H459" s="231">
        <v>1.9702836739413882E-2</v>
      </c>
      <c r="I459" s="231">
        <v>7.6865991053262639E-5</v>
      </c>
      <c r="J459" s="85">
        <v>9.6047563655940795</v>
      </c>
      <c r="K459" s="85">
        <v>-0.62997641159970996</v>
      </c>
      <c r="L459" s="84">
        <v>-6.155279530145584E-2</v>
      </c>
      <c r="M459" s="86">
        <v>2303438.8905446553</v>
      </c>
      <c r="N459" s="86">
        <v>-187302.50338534312</v>
      </c>
      <c r="O459" s="84">
        <v>-7.519949836695379E-2</v>
      </c>
      <c r="P459" s="88">
        <v>524462.55440131458</v>
      </c>
      <c r="Q459" s="88">
        <v>4231.2275940544205</v>
      </c>
      <c r="R459" s="84">
        <v>8.1333579429407228E-3</v>
      </c>
    </row>
    <row r="460" spans="1:18">
      <c r="A460" s="954" t="s">
        <v>284</v>
      </c>
      <c r="B460" s="954" t="s">
        <v>59</v>
      </c>
      <c r="C460" s="954" t="s">
        <v>353</v>
      </c>
      <c r="D460" s="235" t="s">
        <v>323</v>
      </c>
      <c r="E460" s="80">
        <v>35814.701885037677</v>
      </c>
      <c r="F460" s="80">
        <v>-3341.5585280831147</v>
      </c>
      <c r="G460" s="81">
        <v>-8.5339061821220252E-2</v>
      </c>
      <c r="H460" s="230">
        <v>2.9423867568170166E-3</v>
      </c>
      <c r="I460" s="230">
        <v>-2.1538128356092534E-4</v>
      </c>
      <c r="J460" s="82">
        <v>23.82471577031929</v>
      </c>
      <c r="K460" s="82">
        <v>3.9639707783752556</v>
      </c>
      <c r="L460" s="81">
        <v>0.19958822189112901</v>
      </c>
      <c r="M460" s="83">
        <v>853275.09280974115</v>
      </c>
      <c r="N460" s="83">
        <v>75602.58990659588</v>
      </c>
      <c r="O460" s="81">
        <v>9.7216488463154213E-2</v>
      </c>
      <c r="P460" s="80">
        <v>94968.107422748581</v>
      </c>
      <c r="Q460" s="80">
        <v>-8372.3436759275646</v>
      </c>
      <c r="R460" s="81">
        <v>-8.1017100147289953E-2</v>
      </c>
    </row>
    <row r="461" spans="1:18">
      <c r="A461" s="954" t="s">
        <v>284</v>
      </c>
      <c r="B461" s="954" t="s">
        <v>59</v>
      </c>
      <c r="C461" s="954" t="s">
        <v>353</v>
      </c>
      <c r="D461" s="87" t="s">
        <v>102</v>
      </c>
      <c r="E461" s="88">
        <v>1218835.6624834435</v>
      </c>
      <c r="F461" s="88">
        <v>242284.29620869737</v>
      </c>
      <c r="G461" s="84">
        <v>0.24810194791180326</v>
      </c>
      <c r="H461" s="231">
        <v>0.10013446219765473</v>
      </c>
      <c r="I461" s="231">
        <v>2.138019246722643E-2</v>
      </c>
      <c r="J461" s="85">
        <v>6.4771899643823998</v>
      </c>
      <c r="K461" s="85">
        <v>-0.14688492374885875</v>
      </c>
      <c r="L461" s="84">
        <v>-2.2174405668637751E-2</v>
      </c>
      <c r="M461" s="86">
        <v>7894630.1212691339</v>
      </c>
      <c r="N461" s="86">
        <v>1425880.7389583169</v>
      </c>
      <c r="O461" s="84">
        <v>0.22042602900298985</v>
      </c>
      <c r="P461" s="88">
        <v>1494758.8979462318</v>
      </c>
      <c r="Q461" s="88">
        <v>238042.11639443785</v>
      </c>
      <c r="R461" s="84">
        <v>0.18941588103924534</v>
      </c>
    </row>
    <row r="462" spans="1:18">
      <c r="A462" s="954" t="s">
        <v>284</v>
      </c>
      <c r="B462" s="954" t="s">
        <v>59</v>
      </c>
      <c r="C462" s="954" t="s">
        <v>353</v>
      </c>
      <c r="D462" s="235" t="s">
        <v>90</v>
      </c>
      <c r="E462" s="80">
        <v>13121672.118304422</v>
      </c>
      <c r="F462" s="80">
        <v>77334.29544037208</v>
      </c>
      <c r="G462" s="81">
        <v>5.9285719590013155E-3</v>
      </c>
      <c r="H462" s="230">
        <v>1.0780219361346612</v>
      </c>
      <c r="I462" s="230">
        <v>2.6057508215730607E-2</v>
      </c>
      <c r="J462" s="82">
        <v>11.731649812969401</v>
      </c>
      <c r="K462" s="82">
        <v>-3.2877516451268463E-3</v>
      </c>
      <c r="L462" s="81">
        <v>-2.8016780038444481E-4</v>
      </c>
      <c r="M462" s="83">
        <v>153938862.25255188</v>
      </c>
      <c r="N462" s="83">
        <v>864372.32950246334</v>
      </c>
      <c r="O462" s="81">
        <v>5.6467431636517849E-3</v>
      </c>
      <c r="P462" s="80">
        <v>32139374.067927081</v>
      </c>
      <c r="Q462" s="80">
        <v>63468.653842415661</v>
      </c>
      <c r="R462" s="81">
        <v>1.978701864314212E-3</v>
      </c>
    </row>
    <row r="463" spans="1:18">
      <c r="A463" s="954" t="s">
        <v>284</v>
      </c>
      <c r="B463" s="954" t="s">
        <v>59</v>
      </c>
      <c r="C463" s="954" t="s">
        <v>353</v>
      </c>
      <c r="D463" s="87" t="s">
        <v>106</v>
      </c>
      <c r="E463" s="88">
        <v>711349.34145904763</v>
      </c>
      <c r="F463" s="88">
        <v>-19318.495114216232</v>
      </c>
      <c r="G463" s="84">
        <v>-2.6439503899360665E-2</v>
      </c>
      <c r="H463" s="231">
        <v>5.8441499485272226E-2</v>
      </c>
      <c r="I463" s="231">
        <v>-4.834212839747859E-4</v>
      </c>
      <c r="J463" s="85">
        <v>13.331209467834979</v>
      </c>
      <c r="K463" s="85">
        <v>0.221668182760137</v>
      </c>
      <c r="L463" s="84">
        <v>1.6908919842413196E-2</v>
      </c>
      <c r="M463" s="86">
        <v>9483147.0757970326</v>
      </c>
      <c r="N463" s="86">
        <v>-95573.093436487019</v>
      </c>
      <c r="O463" s="84">
        <v>-9.9776475090549276E-3</v>
      </c>
      <c r="P463" s="88">
        <v>1501762.6388510447</v>
      </c>
      <c r="Q463" s="88">
        <v>-9157.5836447614711</v>
      </c>
      <c r="R463" s="84">
        <v>-6.0609312844026675E-3</v>
      </c>
    </row>
    <row r="464" spans="1:18">
      <c r="A464" s="954" t="s">
        <v>284</v>
      </c>
      <c r="B464" s="954" t="s">
        <v>59</v>
      </c>
      <c r="C464" s="954" t="s">
        <v>353</v>
      </c>
      <c r="D464" s="235" t="s">
        <v>324</v>
      </c>
      <c r="E464" s="80">
        <v>4768053.1910379697</v>
      </c>
      <c r="F464" s="80">
        <v>-199181.43928208482</v>
      </c>
      <c r="G464" s="81">
        <v>-4.009905996110575E-2</v>
      </c>
      <c r="H464" s="230">
        <v>0.39172339365388742</v>
      </c>
      <c r="I464" s="230">
        <v>-8.8606917310189992E-3</v>
      </c>
      <c r="J464" s="82">
        <v>16.676481854458768</v>
      </c>
      <c r="K464" s="82">
        <v>0.16958508019223828</v>
      </c>
      <c r="L464" s="81">
        <v>1.0273589428184552E-2</v>
      </c>
      <c r="M464" s="83">
        <v>79514352.521438926</v>
      </c>
      <c r="N464" s="83">
        <v>-2479276.7748161852</v>
      </c>
      <c r="O464" s="81">
        <v>-3.0237431811417831E-2</v>
      </c>
      <c r="P464" s="80">
        <v>16470977.572946429</v>
      </c>
      <c r="Q464" s="80">
        <v>-544683.61508383602</v>
      </c>
      <c r="R464" s="81">
        <v>-3.201072289021574E-2</v>
      </c>
    </row>
    <row r="465" spans="1:18">
      <c r="A465" s="954" t="s">
        <v>284</v>
      </c>
      <c r="B465" s="954" t="s">
        <v>59</v>
      </c>
      <c r="C465" s="954" t="s">
        <v>353</v>
      </c>
      <c r="D465" s="87" t="s">
        <v>103</v>
      </c>
      <c r="E465" s="88">
        <v>706043.86985598772</v>
      </c>
      <c r="F465" s="88">
        <v>-59294.095963225584</v>
      </c>
      <c r="G465" s="84">
        <v>-7.747439511870749E-2</v>
      </c>
      <c r="H465" s="231">
        <v>5.8005624032961563E-2</v>
      </c>
      <c r="I465" s="231">
        <v>-3.7152794203710385E-3</v>
      </c>
      <c r="J465" s="85">
        <v>14.366961935655461</v>
      </c>
      <c r="K465" s="85">
        <v>-6.1108295413895064E-2</v>
      </c>
      <c r="L465" s="84">
        <v>-4.2353755169769469E-3</v>
      </c>
      <c r="M465" s="86">
        <v>10143705.403123854</v>
      </c>
      <c r="N465" s="86">
        <v>-898644.51821951382</v>
      </c>
      <c r="O465" s="84">
        <v>-8.1381637479406049E-2</v>
      </c>
      <c r="P465" s="88">
        <v>2052071.4553652939</v>
      </c>
      <c r="Q465" s="88">
        <v>-151160.84713676176</v>
      </c>
      <c r="R465" s="84">
        <v>-6.8608674158008226E-2</v>
      </c>
    </row>
    <row r="466" spans="1:18">
      <c r="A466" s="954" t="s">
        <v>284</v>
      </c>
      <c r="B466" s="954" t="s">
        <v>59</v>
      </c>
      <c r="C466" s="954" t="s">
        <v>353</v>
      </c>
      <c r="D466" s="235" t="s">
        <v>93</v>
      </c>
      <c r="E466" s="80">
        <v>13057123.030268257</v>
      </c>
      <c r="F466" s="80">
        <v>1087192.2017995361</v>
      </c>
      <c r="G466" s="81">
        <v>9.0826941055817068E-2</v>
      </c>
      <c r="H466" s="230">
        <v>1.0727188518758033</v>
      </c>
      <c r="I466" s="230">
        <v>0.10740028935527601</v>
      </c>
      <c r="J466" s="82">
        <v>8.8774712871058234</v>
      </c>
      <c r="K466" s="82">
        <v>-0.38389340110168924</v>
      </c>
      <c r="L466" s="81">
        <v>-4.14510619142879E-2</v>
      </c>
      <c r="M466" s="83">
        <v>115914234.79341464</v>
      </c>
      <c r="N466" s="83">
        <v>5056340.0983479172</v>
      </c>
      <c r="O466" s="81">
        <v>4.5611005984339058E-2</v>
      </c>
      <c r="P466" s="80">
        <v>27302166.644806743</v>
      </c>
      <c r="Q466" s="80">
        <v>2266668.8845466971</v>
      </c>
      <c r="R466" s="81">
        <v>9.0538199250213475E-2</v>
      </c>
    </row>
    <row r="467" spans="1:18">
      <c r="A467" s="954" t="s">
        <v>284</v>
      </c>
      <c r="B467" s="954" t="s">
        <v>59</v>
      </c>
      <c r="C467" s="954" t="s">
        <v>353</v>
      </c>
      <c r="D467" s="87" t="s">
        <v>101</v>
      </c>
      <c r="E467" s="88">
        <v>2148233.5589739075</v>
      </c>
      <c r="F467" s="88">
        <v>-16136.347785424907</v>
      </c>
      <c r="G467" s="84">
        <v>-7.4554482276948377E-3</v>
      </c>
      <c r="H467" s="231">
        <v>0.1764899229027343</v>
      </c>
      <c r="I467" s="231">
        <v>1.9436805646834976E-3</v>
      </c>
      <c r="J467" s="85">
        <v>20.276039624050849</v>
      </c>
      <c r="K467" s="85">
        <v>1.7901107223987474</v>
      </c>
      <c r="L467" s="84">
        <v>9.683639550505703E-2</v>
      </c>
      <c r="M467" s="86">
        <v>43557668.763470724</v>
      </c>
      <c r="N467" s="86">
        <v>3547280.5502423197</v>
      </c>
      <c r="O467" s="84">
        <v>8.8658988544117717E-2</v>
      </c>
      <c r="P467" s="88">
        <v>4888007.1417956091</v>
      </c>
      <c r="Q467" s="88">
        <v>-79891.461336679757</v>
      </c>
      <c r="R467" s="84">
        <v>-1.6081540248488107E-2</v>
      </c>
    </row>
    <row r="468" spans="1:18">
      <c r="A468" s="954" t="s">
        <v>284</v>
      </c>
      <c r="B468" s="954" t="s">
        <v>59</v>
      </c>
      <c r="C468" s="954" t="s">
        <v>353</v>
      </c>
      <c r="D468" s="235" t="s">
        <v>94</v>
      </c>
      <c r="E468" s="80">
        <v>6808835.3066638345</v>
      </c>
      <c r="F468" s="80">
        <v>-270231.07681565359</v>
      </c>
      <c r="G468" s="81">
        <v>-3.8173264972665814E-2</v>
      </c>
      <c r="H468" s="230">
        <v>0.55938555345187735</v>
      </c>
      <c r="I468" s="230">
        <v>-1.1507819552016962E-2</v>
      </c>
      <c r="J468" s="82">
        <v>8.7591561450753801</v>
      </c>
      <c r="K468" s="82">
        <v>5.4949978091926255E-2</v>
      </c>
      <c r="L468" s="81">
        <v>6.3130372876921206E-3</v>
      </c>
      <c r="M468" s="83">
        <v>59639651.617170736</v>
      </c>
      <c r="N468" s="83">
        <v>-1978001.654396683</v>
      </c>
      <c r="O468" s="81">
        <v>-3.2101216930139134E-2</v>
      </c>
      <c r="P468" s="80">
        <v>14558703.175056446</v>
      </c>
      <c r="Q468" s="80">
        <v>-455864.32387358695</v>
      </c>
      <c r="R468" s="81">
        <v>-3.0361468880543693E-2</v>
      </c>
    </row>
    <row r="469" spans="1:18">
      <c r="A469" s="954" t="s">
        <v>284</v>
      </c>
      <c r="B469" s="954" t="s">
        <v>59</v>
      </c>
      <c r="C469" s="954" t="s">
        <v>353</v>
      </c>
      <c r="D469" s="87" t="s">
        <v>107</v>
      </c>
      <c r="E469" s="88">
        <v>1156633.9100339578</v>
      </c>
      <c r="F469" s="88">
        <v>-44395.564983703895</v>
      </c>
      <c r="G469" s="84">
        <v>-3.6964592382756498E-2</v>
      </c>
      <c r="H469" s="231">
        <v>9.5024225255137054E-2</v>
      </c>
      <c r="I469" s="231">
        <v>-1.8331470206849054E-3</v>
      </c>
      <c r="J469" s="85">
        <v>12.745646785761858</v>
      </c>
      <c r="K469" s="85">
        <v>1.357530858933746</v>
      </c>
      <c r="L469" s="84">
        <v>0.11920592200292554</v>
      </c>
      <c r="M469" s="86">
        <v>14742047.277727485</v>
      </c>
      <c r="N469" s="86">
        <v>1064584.3846888449</v>
      </c>
      <c r="O469" s="84">
        <v>7.7834931303720212E-2</v>
      </c>
      <c r="P469" s="88">
        <v>1986082.2483030639</v>
      </c>
      <c r="Q469" s="88">
        <v>-24369.021453934954</v>
      </c>
      <c r="R469" s="84">
        <v>-1.2121169918672245E-2</v>
      </c>
    </row>
    <row r="470" spans="1:18">
      <c r="A470" s="954" t="s">
        <v>284</v>
      </c>
      <c r="B470" s="954" t="s">
        <v>59</v>
      </c>
      <c r="C470" s="954" t="s">
        <v>353</v>
      </c>
      <c r="D470" s="235" t="s">
        <v>325</v>
      </c>
      <c r="E470" s="80">
        <v>621345.38336184609</v>
      </c>
      <c r="F470" s="80">
        <v>-81633.239319258602</v>
      </c>
      <c r="G470" s="81">
        <v>-0.11612478201387676</v>
      </c>
      <c r="H470" s="230">
        <v>5.1047149108815332E-2</v>
      </c>
      <c r="I470" s="230">
        <v>-5.6447669309363582E-3</v>
      </c>
      <c r="J470" s="82">
        <v>22.801224244305587</v>
      </c>
      <c r="K470" s="82">
        <v>2.0699177801940856</v>
      </c>
      <c r="L470" s="81">
        <v>9.9845023456547402E-2</v>
      </c>
      <c r="M470" s="83">
        <v>14167435.419197474</v>
      </c>
      <c r="N470" s="83">
        <v>-406229.84532351233</v>
      </c>
      <c r="O470" s="81">
        <v>-2.7874240141391397E-2</v>
      </c>
      <c r="P470" s="80">
        <v>1464929.0152586149</v>
      </c>
      <c r="Q470" s="80">
        <v>-175149.54027974769</v>
      </c>
      <c r="R470" s="81">
        <v>-0.10679338479750693</v>
      </c>
    </row>
    <row r="471" spans="1:18">
      <c r="A471" s="954" t="s">
        <v>284</v>
      </c>
      <c r="B471" s="954" t="s">
        <v>59</v>
      </c>
      <c r="C471" s="954" t="s">
        <v>353</v>
      </c>
      <c r="D471" s="87" t="s">
        <v>326</v>
      </c>
      <c r="E471" s="88">
        <v>110783.78749814388</v>
      </c>
      <c r="F471" s="88">
        <v>-137.44822518411092</v>
      </c>
      <c r="G471" s="84">
        <v>-1.2391515861484765E-3</v>
      </c>
      <c r="H471" s="231">
        <v>9.1015346225944479E-3</v>
      </c>
      <c r="I471" s="231">
        <v>1.5625921909896701E-4</v>
      </c>
      <c r="J471" s="85">
        <v>6.1031727629104919</v>
      </c>
      <c r="K471" s="85">
        <v>-0.12378772227489954</v>
      </c>
      <c r="L471" s="84">
        <v>-1.9879317135447355E-2</v>
      </c>
      <c r="M471" s="86">
        <v>676132.59443073557</v>
      </c>
      <c r="N471" s="86">
        <v>-14569.55738636211</v>
      </c>
      <c r="O471" s="84">
        <v>-2.109383523423599E-2</v>
      </c>
      <c r="P471" s="88">
        <v>125180.42875167231</v>
      </c>
      <c r="Q471" s="88">
        <v>-371.84873179909482</v>
      </c>
      <c r="R471" s="84">
        <v>-2.9617043932002557E-3</v>
      </c>
    </row>
    <row r="472" spans="1:18">
      <c r="A472" s="954" t="s">
        <v>284</v>
      </c>
      <c r="B472" s="954" t="s">
        <v>59</v>
      </c>
      <c r="C472" s="954" t="s">
        <v>353</v>
      </c>
      <c r="D472" s="235" t="s">
        <v>327</v>
      </c>
      <c r="E472" s="80">
        <v>16496.719525679946</v>
      </c>
      <c r="F472" s="80">
        <v>-1945.2378612607718</v>
      </c>
      <c r="G472" s="81">
        <v>-0.10547892614903508</v>
      </c>
      <c r="H472" s="230">
        <v>1.3553017757649919E-3</v>
      </c>
      <c r="I472" s="230">
        <v>-1.3195525603724111E-4</v>
      </c>
      <c r="J472" s="82">
        <v>8.8505674834328953</v>
      </c>
      <c r="K472" s="82">
        <v>0.28470903500629063</v>
      </c>
      <c r="L472" s="81">
        <v>3.323765349619881E-2</v>
      </c>
      <c r="M472" s="83">
        <v>146005.32941729546</v>
      </c>
      <c r="N472" s="83">
        <v>-11965.86707115412</v>
      </c>
      <c r="O472" s="81">
        <v>-7.574714465132909E-2</v>
      </c>
      <c r="P472" s="80">
        <v>22832.075507640839</v>
      </c>
      <c r="Q472" s="80">
        <v>-2986.1483308076859</v>
      </c>
      <c r="R472" s="81">
        <v>-0.11566048654209554</v>
      </c>
    </row>
    <row r="473" spans="1:18">
      <c r="A473" s="954" t="s">
        <v>284</v>
      </c>
      <c r="B473" s="954" t="s">
        <v>59</v>
      </c>
      <c r="C473" s="954" t="s">
        <v>353</v>
      </c>
      <c r="D473" s="87" t="s">
        <v>85</v>
      </c>
      <c r="E473" s="88">
        <v>20064761.22855287</v>
      </c>
      <c r="F473" s="88">
        <v>-1028178.3772240691</v>
      </c>
      <c r="G473" s="84">
        <v>-4.8745143941078338E-2</v>
      </c>
      <c r="H473" s="231">
        <v>1.6484372229900912</v>
      </c>
      <c r="I473" s="231">
        <v>-5.2609042971135667E-2</v>
      </c>
      <c r="J473" s="85">
        <v>5.5394853530101873</v>
      </c>
      <c r="K473" s="85">
        <v>-9.4081859452867178E-2</v>
      </c>
      <c r="L473" s="84">
        <v>-1.6700228452894168E-2</v>
      </c>
      <c r="M473" s="86">
        <v>111148450.93721531</v>
      </c>
      <c r="N473" s="86">
        <v>-7680042.0403530449</v>
      </c>
      <c r="O473" s="84">
        <v>-6.4631317354187368E-2</v>
      </c>
      <c r="P473" s="88">
        <v>30949797.657526605</v>
      </c>
      <c r="Q473" s="88">
        <v>-1506169.0240863748</v>
      </c>
      <c r="R473" s="84">
        <v>-4.6406537166543638E-2</v>
      </c>
    </row>
    <row r="474" spans="1:18">
      <c r="A474" s="954" t="s">
        <v>284</v>
      </c>
      <c r="B474" s="954" t="s">
        <v>59</v>
      </c>
      <c r="C474" s="954" t="s">
        <v>353</v>
      </c>
      <c r="D474" s="235" t="s">
        <v>84</v>
      </c>
      <c r="E474" s="80">
        <v>168557483.57181954</v>
      </c>
      <c r="F474" s="80">
        <v>122169.64743685722</v>
      </c>
      <c r="G474" s="81">
        <v>7.2532086407785029E-4</v>
      </c>
      <c r="H474" s="230">
        <v>13.847980893883179</v>
      </c>
      <c r="I474" s="230">
        <v>0.26446588070753307</v>
      </c>
      <c r="J474" s="82">
        <v>5.5480245121704268</v>
      </c>
      <c r="K474" s="82">
        <v>-0.12566485400867045</v>
      </c>
      <c r="L474" s="81">
        <v>-2.2148701823148716E-2</v>
      </c>
      <c r="M474" s="83">
        <v>935161050.56621885</v>
      </c>
      <c r="N474" s="83">
        <v>-20488598.935589194</v>
      </c>
      <c r="O474" s="81">
        <v>-2.1439445874615402E-2</v>
      </c>
      <c r="P474" s="80">
        <v>223315329.20613775</v>
      </c>
      <c r="Q474" s="80">
        <v>-411067.10211580992</v>
      </c>
      <c r="R474" s="81">
        <v>-1.8373652322609066E-3</v>
      </c>
    </row>
    <row r="475" spans="1:18">
      <c r="A475" s="954" t="s">
        <v>284</v>
      </c>
      <c r="B475" s="954" t="s">
        <v>59</v>
      </c>
      <c r="C475" s="954" t="s">
        <v>353</v>
      </c>
      <c r="D475" s="87" t="s">
        <v>89</v>
      </c>
      <c r="E475" s="88">
        <v>12078256.299392249</v>
      </c>
      <c r="F475" s="88">
        <v>-238378.94601652585</v>
      </c>
      <c r="G475" s="84">
        <v>-1.9354226318051063E-2</v>
      </c>
      <c r="H475" s="231">
        <v>0.99229923775019779</v>
      </c>
      <c r="I475" s="231">
        <v>-9.7940358583137321E-4</v>
      </c>
      <c r="J475" s="85">
        <v>6.6550123485652168</v>
      </c>
      <c r="K475" s="85">
        <v>-0.21872184078895174</v>
      </c>
      <c r="L475" s="84">
        <v>-3.1819944554693648E-2</v>
      </c>
      <c r="M475" s="86">
        <v>80380944.821591035</v>
      </c>
      <c r="N475" s="86">
        <v>-4280331.9625798315</v>
      </c>
      <c r="O475" s="84">
        <v>-5.0558320464405351E-2</v>
      </c>
      <c r="P475" s="88">
        <v>22907056.817326386</v>
      </c>
      <c r="Q475" s="88">
        <v>-365979.62565758079</v>
      </c>
      <c r="R475" s="84">
        <v>-1.5725478132352227E-2</v>
      </c>
    </row>
    <row r="476" spans="1:18">
      <c r="A476" s="954" t="s">
        <v>284</v>
      </c>
      <c r="B476" s="954" t="s">
        <v>59</v>
      </c>
      <c r="C476" s="954" t="s">
        <v>353</v>
      </c>
      <c r="D476" s="235" t="s">
        <v>105</v>
      </c>
      <c r="E476" s="80">
        <v>1219764.5332187174</v>
      </c>
      <c r="F476" s="80">
        <v>225741.02695196134</v>
      </c>
      <c r="G476" s="81">
        <v>0.22709827838958718</v>
      </c>
      <c r="H476" s="230">
        <v>0.10021077434898962</v>
      </c>
      <c r="I476" s="230">
        <v>2.0047458793406595E-2</v>
      </c>
      <c r="J476" s="82">
        <v>7.328360264053714</v>
      </c>
      <c r="K476" s="82">
        <v>-0.21912414642443778</v>
      </c>
      <c r="L476" s="81">
        <v>-2.9032739189262628E-2</v>
      </c>
      <c r="M476" s="83">
        <v>8938873.9367420748</v>
      </c>
      <c r="N476" s="83">
        <v>1436497.0195449013</v>
      </c>
      <c r="O476" s="81">
        <v>0.19147225411350899</v>
      </c>
      <c r="P476" s="80">
        <v>1713176.8852838345</v>
      </c>
      <c r="Q476" s="80">
        <v>261228.02349370392</v>
      </c>
      <c r="R476" s="81">
        <v>0.17991544355882602</v>
      </c>
    </row>
    <row r="477" spans="1:18">
      <c r="A477" s="954" t="s">
        <v>284</v>
      </c>
      <c r="B477" s="954" t="s">
        <v>59</v>
      </c>
      <c r="C477" s="954" t="s">
        <v>353</v>
      </c>
      <c r="D477" s="87" t="s">
        <v>100</v>
      </c>
      <c r="E477" s="88">
        <v>1974943.4466880609</v>
      </c>
      <c r="F477" s="88">
        <v>251018.09066579491</v>
      </c>
      <c r="G477" s="84">
        <v>0.14560844516202637</v>
      </c>
      <c r="H477" s="231">
        <v>0.16225312894270347</v>
      </c>
      <c r="I477" s="231">
        <v>2.3226665848180283E-2</v>
      </c>
      <c r="J477" s="85">
        <v>6.1905623633089606</v>
      </c>
      <c r="K477" s="85">
        <v>-0.12716709129707837</v>
      </c>
      <c r="L477" s="84">
        <v>-2.0128606679155156E-2</v>
      </c>
      <c r="M477" s="86">
        <v>12226010.570730787</v>
      </c>
      <c r="N477" s="86">
        <v>1334716.5714467149</v>
      </c>
      <c r="O477" s="84">
        <v>0.12254894336104151</v>
      </c>
      <c r="P477" s="88">
        <v>2730281.0774383517</v>
      </c>
      <c r="Q477" s="88">
        <v>233242.57859262871</v>
      </c>
      <c r="R477" s="84">
        <v>9.3407682220537261E-2</v>
      </c>
    </row>
    <row r="478" spans="1:18">
      <c r="A478" s="954" t="s">
        <v>284</v>
      </c>
      <c r="B478" s="954" t="s">
        <v>59</v>
      </c>
      <c r="C478" s="954" t="s">
        <v>353</v>
      </c>
      <c r="D478" s="235" t="s">
        <v>86</v>
      </c>
      <c r="E478" s="80">
        <v>43787472.980734602</v>
      </c>
      <c r="F478" s="80">
        <v>263499.56009653956</v>
      </c>
      <c r="G478" s="81">
        <v>6.0541246441344933E-3</v>
      </c>
      <c r="H478" s="230">
        <v>3.5973964274939796</v>
      </c>
      <c r="I478" s="230">
        <v>8.7392897843944883E-2</v>
      </c>
      <c r="J478" s="82">
        <v>10.328186758719959</v>
      </c>
      <c r="K478" s="82">
        <v>0.22694624203538893</v>
      </c>
      <c r="L478" s="81">
        <v>2.246716545958231E-2</v>
      </c>
      <c r="M478" s="83">
        <v>452245198.63743109</v>
      </c>
      <c r="N478" s="83">
        <v>12599074.873779595</v>
      </c>
      <c r="O478" s="81">
        <v>2.8657309123809555E-2</v>
      </c>
      <c r="P478" s="80">
        <v>103372035.83656649</v>
      </c>
      <c r="Q478" s="80">
        <v>311014.95651990175</v>
      </c>
      <c r="R478" s="81">
        <v>3.0177748470189727E-3</v>
      </c>
    </row>
    <row r="479" spans="1:18">
      <c r="A479" s="954" t="s">
        <v>284</v>
      </c>
      <c r="B479" s="954" t="s">
        <v>59</v>
      </c>
      <c r="C479" s="954" t="s">
        <v>353</v>
      </c>
      <c r="D479" s="87" t="s">
        <v>328</v>
      </c>
      <c r="E479" s="88">
        <v>648659.11317438679</v>
      </c>
      <c r="F479" s="88">
        <v>75673.259490186465</v>
      </c>
      <c r="G479" s="84">
        <v>0.13206828581128216</v>
      </c>
      <c r="H479" s="231">
        <v>5.3291131402390508E-2</v>
      </c>
      <c r="I479" s="231">
        <v>7.0825201289210424E-3</v>
      </c>
      <c r="J479" s="85">
        <v>24.569243651877457</v>
      </c>
      <c r="K479" s="85">
        <v>1.3813184966943197</v>
      </c>
      <c r="L479" s="84">
        <v>5.9570594930334127E-2</v>
      </c>
      <c r="M479" s="86">
        <v>15937063.798592264</v>
      </c>
      <c r="N479" s="86">
        <v>2650710.7083843108</v>
      </c>
      <c r="O479" s="84">
        <v>0.1995062670988238</v>
      </c>
      <c r="P479" s="88">
        <v>1681679.0827318849</v>
      </c>
      <c r="Q479" s="88">
        <v>190395.49546383764</v>
      </c>
      <c r="R479" s="84">
        <v>0.12767222618779847</v>
      </c>
    </row>
    <row r="480" spans="1:18">
      <c r="A480" s="954" t="s">
        <v>284</v>
      </c>
      <c r="B480" s="954" t="s">
        <v>59</v>
      </c>
      <c r="C480" s="954" t="s">
        <v>353</v>
      </c>
      <c r="D480" s="235" t="s">
        <v>97</v>
      </c>
      <c r="E480" s="80">
        <v>892931.00073318684</v>
      </c>
      <c r="F480" s="80">
        <v>-67967.835260815802</v>
      </c>
      <c r="G480" s="81">
        <v>-7.0733601410294583E-2</v>
      </c>
      <c r="H480" s="230">
        <v>7.3359492415775857E-2</v>
      </c>
      <c r="I480" s="230">
        <v>-4.1324744453259121E-3</v>
      </c>
      <c r="J480" s="82">
        <v>20.2880468926083</v>
      </c>
      <c r="K480" s="82">
        <v>1.0694957305195665</v>
      </c>
      <c r="L480" s="81">
        <v>5.5649134084014389E-2</v>
      </c>
      <c r="M480" s="83">
        <v>18115826.014738552</v>
      </c>
      <c r="N480" s="83">
        <v>-351257.42640369758</v>
      </c>
      <c r="O480" s="81">
        <v>-1.9020730995406774E-2</v>
      </c>
      <c r="P480" s="80">
        <v>1985077.2958519398</v>
      </c>
      <c r="Q480" s="80">
        <v>-167313.58402942913</v>
      </c>
      <c r="R480" s="81">
        <v>-7.7733828735908214E-2</v>
      </c>
    </row>
    <row r="481" spans="1:18">
      <c r="A481" s="954" t="s">
        <v>284</v>
      </c>
      <c r="B481" s="954" t="s">
        <v>59</v>
      </c>
      <c r="C481" s="954" t="s">
        <v>353</v>
      </c>
      <c r="D481" s="87" t="s">
        <v>88</v>
      </c>
      <c r="E481" s="88">
        <v>24713252.943060793</v>
      </c>
      <c r="F481" s="88">
        <v>-389080.05728228763</v>
      </c>
      <c r="G481" s="84">
        <v>-1.5499756826465889E-2</v>
      </c>
      <c r="H481" s="231">
        <v>2.0303379436451432</v>
      </c>
      <c r="I481" s="231">
        <v>5.9529780970444257E-3</v>
      </c>
      <c r="J481" s="85">
        <v>6.8421238357813596</v>
      </c>
      <c r="K481" s="85">
        <v>-0.17256395884243947</v>
      </c>
      <c r="L481" s="84">
        <v>-2.4600376224113072E-2</v>
      </c>
      <c r="M481" s="86">
        <v>169091137.02141008</v>
      </c>
      <c r="N481" s="86">
        <v>-6993891.8926787376</v>
      </c>
      <c r="O481" s="84">
        <v>-3.971883320126568E-2</v>
      </c>
      <c r="P481" s="88">
        <v>47169018.893541202</v>
      </c>
      <c r="Q481" s="88">
        <v>-555546.26184053719</v>
      </c>
      <c r="R481" s="84">
        <v>-1.1640677291281513E-2</v>
      </c>
    </row>
    <row r="482" spans="1:18">
      <c r="A482" s="954" t="s">
        <v>284</v>
      </c>
      <c r="B482" s="954" t="s">
        <v>59</v>
      </c>
      <c r="C482" s="954" t="s">
        <v>353</v>
      </c>
      <c r="D482" s="235" t="s">
        <v>329</v>
      </c>
      <c r="E482" s="80">
        <v>184852.07227524574</v>
      </c>
      <c r="F482" s="80">
        <v>-4260.6835828316398</v>
      </c>
      <c r="G482" s="81">
        <v>-2.2529858250435186E-2</v>
      </c>
      <c r="H482" s="230">
        <v>1.5186676443064099E-2</v>
      </c>
      <c r="I482" s="230">
        <v>-6.4376905133761014E-5</v>
      </c>
      <c r="J482" s="82">
        <v>5.7682740569938842</v>
      </c>
      <c r="K482" s="82">
        <v>-0.82884264706967414</v>
      </c>
      <c r="L482" s="81">
        <v>-0.12563710545838008</v>
      </c>
      <c r="M482" s="83">
        <v>1066277.4128868585</v>
      </c>
      <c r="N482" s="83">
        <v>-181321.50773595739</v>
      </c>
      <c r="O482" s="81">
        <v>-0.145336377531843</v>
      </c>
      <c r="P482" s="80">
        <v>211522.34812068386</v>
      </c>
      <c r="Q482" s="80">
        <v>-32277.971481090994</v>
      </c>
      <c r="R482" s="81">
        <v>-0.13239511553477065</v>
      </c>
    </row>
    <row r="483" spans="1:18">
      <c r="A483" s="954" t="s">
        <v>284</v>
      </c>
      <c r="B483" s="954" t="s">
        <v>59</v>
      </c>
      <c r="C483" s="954" t="s">
        <v>353</v>
      </c>
      <c r="D483" s="87" t="s">
        <v>99</v>
      </c>
      <c r="E483" s="88">
        <v>2761605.7002744223</v>
      </c>
      <c r="F483" s="88">
        <v>-68330.452032639645</v>
      </c>
      <c r="G483" s="84">
        <v>-2.4145580802921753E-2</v>
      </c>
      <c r="H483" s="231">
        <v>0.22688202364829749</v>
      </c>
      <c r="I483" s="231">
        <v>-1.3390026648007203E-3</v>
      </c>
      <c r="J483" s="85">
        <v>7.734749992123251</v>
      </c>
      <c r="K483" s="85">
        <v>-1.4108803510612944E-3</v>
      </c>
      <c r="L483" s="84">
        <v>-1.8237474301772662E-4</v>
      </c>
      <c r="M483" s="86">
        <v>21360329.668445114</v>
      </c>
      <c r="N483" s="86">
        <v>-532511.66463328525</v>
      </c>
      <c r="O483" s="84">
        <v>-2.4323552001845512E-2</v>
      </c>
      <c r="P483" s="88">
        <v>3376262.6758857975</v>
      </c>
      <c r="Q483" s="88">
        <v>-83082.383581810165</v>
      </c>
      <c r="R483" s="84">
        <v>-2.401679570947355E-2</v>
      </c>
    </row>
    <row r="484" spans="1:18">
      <c r="A484" s="954" t="s">
        <v>284</v>
      </c>
      <c r="B484" s="954" t="s">
        <v>59</v>
      </c>
      <c r="C484" s="954" t="s">
        <v>353</v>
      </c>
      <c r="D484" s="235" t="s">
        <v>104</v>
      </c>
      <c r="E484" s="80">
        <v>1214457.436892187</v>
      </c>
      <c r="F484" s="80">
        <v>81845.146178516094</v>
      </c>
      <c r="G484" s="81">
        <v>7.2262279731173149E-2</v>
      </c>
      <c r="H484" s="230">
        <v>9.9774765416164771E-2</v>
      </c>
      <c r="I484" s="230">
        <v>8.4349169214288089E-3</v>
      </c>
      <c r="J484" s="82">
        <v>6.7228500411055059</v>
      </c>
      <c r="K484" s="82">
        <v>-8.0447515682037896E-2</v>
      </c>
      <c r="L484" s="81">
        <v>-1.1824782763143539E-2</v>
      </c>
      <c r="M484" s="83">
        <v>8164615.2295315266</v>
      </c>
      <c r="N484" s="83">
        <v>459116.79933166597</v>
      </c>
      <c r="O484" s="81">
        <v>5.9583011208238952E-2</v>
      </c>
      <c r="P484" s="80">
        <v>1136784.1333344327</v>
      </c>
      <c r="Q484" s="80">
        <v>57969.535447381902</v>
      </c>
      <c r="R484" s="81">
        <v>5.3734474450864975E-2</v>
      </c>
    </row>
    <row r="485" spans="1:18">
      <c r="A485" s="954" t="s">
        <v>284</v>
      </c>
      <c r="B485" s="954" t="s">
        <v>59</v>
      </c>
      <c r="C485" s="954" t="s">
        <v>353</v>
      </c>
      <c r="D485" s="87" t="s">
        <v>330</v>
      </c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</row>
    <row r="486" spans="1:18">
      <c r="A486" s="954" t="s">
        <v>284</v>
      </c>
      <c r="B486" s="954" t="s">
        <v>59</v>
      </c>
      <c r="C486" s="954" t="s">
        <v>353</v>
      </c>
      <c r="D486" s="235" t="s">
        <v>87</v>
      </c>
      <c r="E486" s="80">
        <v>14973060.071281986</v>
      </c>
      <c r="F486" s="80">
        <v>-40357.050747152418</v>
      </c>
      <c r="G486" s="81">
        <v>-2.688065642826685E-3</v>
      </c>
      <c r="H486" s="230">
        <v>1.2301242602600382</v>
      </c>
      <c r="I486" s="230">
        <v>1.9362858006199746E-2</v>
      </c>
      <c r="J486" s="82">
        <v>5.6825611204568416</v>
      </c>
      <c r="K486" s="82">
        <v>-0.17895685625911462</v>
      </c>
      <c r="L486" s="81">
        <v>-3.0530803960679673E-2</v>
      </c>
      <c r="M486" s="83">
        <v>85085329.01533176</v>
      </c>
      <c r="N486" s="83">
        <v>-2916085.3373771757</v>
      </c>
      <c r="O486" s="81">
        <v>-3.3136800798331832E-2</v>
      </c>
      <c r="P486" s="80">
        <v>20381594.583647143</v>
      </c>
      <c r="Q486" s="80">
        <v>-107098.73994039372</v>
      </c>
      <c r="R486" s="81">
        <v>-5.2272118211216852E-3</v>
      </c>
    </row>
    <row r="487" spans="1:18">
      <c r="A487" s="954" t="s">
        <v>284</v>
      </c>
      <c r="B487" s="954" t="s">
        <v>59</v>
      </c>
      <c r="C487" s="954" t="s">
        <v>353</v>
      </c>
      <c r="D487" s="87" t="s">
        <v>109</v>
      </c>
      <c r="E487" s="88">
        <v>28749271.3945303</v>
      </c>
      <c r="F487" s="88">
        <v>-902478.87914676964</v>
      </c>
      <c r="G487" s="84">
        <v>-3.0435939558951863E-2</v>
      </c>
      <c r="H487" s="231">
        <v>2.3619204116492742</v>
      </c>
      <c r="I487" s="231">
        <v>-2.9353636679149364E-2</v>
      </c>
      <c r="J487" s="85">
        <v>3.4714376023404743</v>
      </c>
      <c r="K487" s="85">
        <v>8.1299109891371124E-2</v>
      </c>
      <c r="L487" s="84">
        <v>2.3981058612339769E-2</v>
      </c>
      <c r="M487" s="86">
        <v>99801301.758863851</v>
      </c>
      <c r="N487" s="86">
        <v>-722238.21241700649</v>
      </c>
      <c r="O487" s="84">
        <v>-7.1847669970968673E-3</v>
      </c>
      <c r="P487" s="88">
        <v>22705122.22548363</v>
      </c>
      <c r="Q487" s="88">
        <v>-659294.3332933113</v>
      </c>
      <c r="R487" s="84">
        <v>-2.8217881308302759E-2</v>
      </c>
    </row>
    <row r="488" spans="1:18">
      <c r="A488" s="954" t="s">
        <v>284</v>
      </c>
      <c r="B488" s="954" t="s">
        <v>59</v>
      </c>
      <c r="C488" s="954" t="s">
        <v>353</v>
      </c>
      <c r="D488" s="235" t="s">
        <v>110</v>
      </c>
      <c r="E488" s="80">
        <v>811497.42230309884</v>
      </c>
      <c r="F488" s="80">
        <v>61423.187241458916</v>
      </c>
      <c r="G488" s="81">
        <v>8.1889477561392643E-2</v>
      </c>
      <c r="H488" s="230">
        <v>6.6669248741487094E-2</v>
      </c>
      <c r="I488" s="230">
        <v>6.1792933065471858E-3</v>
      </c>
      <c r="J488" s="82">
        <v>12.782345662587501</v>
      </c>
      <c r="K488" s="82">
        <v>-0.13227337290058827</v>
      </c>
      <c r="L488" s="81">
        <v>-1.0242142841156538E-2</v>
      </c>
      <c r="M488" s="83">
        <v>10372840.556176953</v>
      </c>
      <c r="N488" s="83">
        <v>685917.56202073023</v>
      </c>
      <c r="O488" s="81">
        <v>7.080861099386461E-2</v>
      </c>
      <c r="P488" s="80">
        <v>1900873.6002906589</v>
      </c>
      <c r="Q488" s="80">
        <v>89018.259894703515</v>
      </c>
      <c r="R488" s="81">
        <v>4.9130997331856434E-2</v>
      </c>
    </row>
    <row r="489" spans="1:18">
      <c r="A489" s="954" t="s">
        <v>284</v>
      </c>
      <c r="B489" s="954" t="s">
        <v>59</v>
      </c>
      <c r="C489" s="954" t="s">
        <v>353</v>
      </c>
      <c r="D489" s="87" t="s">
        <v>331</v>
      </c>
      <c r="E489" s="88">
        <v>54597.672283169581</v>
      </c>
      <c r="F489" s="88">
        <v>-6825.8163689064531</v>
      </c>
      <c r="G489" s="84">
        <v>-0.11112713586768487</v>
      </c>
      <c r="H489" s="231">
        <v>4.4855173831880313E-3</v>
      </c>
      <c r="I489" s="231">
        <v>-4.6799777243824135E-4</v>
      </c>
      <c r="J489" s="85">
        <v>28.580007289264028</v>
      </c>
      <c r="K489" s="85">
        <v>2.02331321456019</v>
      </c>
      <c r="L489" s="84">
        <v>7.6188444573282374E-2</v>
      </c>
      <c r="M489" s="86">
        <v>1560401.8718298352</v>
      </c>
      <c r="N489" s="86">
        <v>-70802.925304390723</v>
      </c>
      <c r="O489" s="84">
        <v>-4.3405294926045147E-2</v>
      </c>
      <c r="P489" s="88">
        <v>193543.61121929297</v>
      </c>
      <c r="Q489" s="88">
        <v>-25437.936753118149</v>
      </c>
      <c r="R489" s="84">
        <v>-0.11616474990085925</v>
      </c>
    </row>
    <row r="490" spans="1:18">
      <c r="A490" s="954" t="s">
        <v>284</v>
      </c>
      <c r="B490" s="954" t="s">
        <v>59</v>
      </c>
      <c r="C490" s="954" t="s">
        <v>353</v>
      </c>
      <c r="D490" s="235" t="s">
        <v>332</v>
      </c>
      <c r="E490" s="80">
        <v>121806.11975572114</v>
      </c>
      <c r="F490" s="80">
        <v>11089.961489831374</v>
      </c>
      <c r="G490" s="81">
        <v>0.10016569996222538</v>
      </c>
      <c r="H490" s="230">
        <v>1.0007083538456888E-2</v>
      </c>
      <c r="I490" s="230">
        <v>1.0783466663244114E-3</v>
      </c>
      <c r="J490" s="82">
        <v>20.174010606559367</v>
      </c>
      <c r="K490" s="82">
        <v>-0.77894539768911031</v>
      </c>
      <c r="L490" s="81">
        <v>-3.7175919117625661E-2</v>
      </c>
      <c r="M490" s="83">
        <v>2457317.951895759</v>
      </c>
      <c r="N490" s="83">
        <v>137487.15879115928</v>
      </c>
      <c r="O490" s="81">
        <v>5.926602888444376E-2</v>
      </c>
      <c r="P490" s="80">
        <v>336576.0272056273</v>
      </c>
      <c r="Q490" s="80">
        <v>73269.838876210502</v>
      </c>
      <c r="R490" s="81">
        <v>0.27826857902991692</v>
      </c>
    </row>
    <row r="491" spans="1:18">
      <c r="A491" s="954" t="s">
        <v>284</v>
      </c>
      <c r="B491" s="954" t="s">
        <v>59</v>
      </c>
      <c r="C491" s="954" t="s">
        <v>353</v>
      </c>
      <c r="D491" s="87" t="s">
        <v>333</v>
      </c>
      <c r="E491" s="88">
        <v>24902.761857367903</v>
      </c>
      <c r="F491" s="88">
        <v>7254.7740371240143</v>
      </c>
      <c r="G491" s="84">
        <v>0.4110822214418185</v>
      </c>
      <c r="H491" s="231">
        <v>2.0459072068361615E-3</v>
      </c>
      <c r="I491" s="231">
        <v>6.2268008229003223E-4</v>
      </c>
      <c r="J491" s="85">
        <v>6.791372947398993</v>
      </c>
      <c r="K491" s="85">
        <v>-6.5303999809422919E-3</v>
      </c>
      <c r="L491" s="84">
        <v>-9.6064913653990899E-4</v>
      </c>
      <c r="M491" s="86">
        <v>169123.94319364786</v>
      </c>
      <c r="N491" s="86">
        <v>49154.627715891605</v>
      </c>
      <c r="O491" s="84">
        <v>0.40972666652420353</v>
      </c>
      <c r="P491" s="88">
        <v>17896.926650285721</v>
      </c>
      <c r="Q491" s="88">
        <v>5355.255366563797</v>
      </c>
      <c r="R491" s="84">
        <v>0.42699694844613617</v>
      </c>
    </row>
    <row r="492" spans="1:18">
      <c r="A492" s="954" t="s">
        <v>284</v>
      </c>
      <c r="B492" s="954" t="s">
        <v>59</v>
      </c>
      <c r="C492" s="954" t="s">
        <v>353</v>
      </c>
      <c r="D492" s="235" t="s">
        <v>334</v>
      </c>
      <c r="E492" s="80">
        <v>240300.93578968162</v>
      </c>
      <c r="F492" s="80">
        <v>-24648.943960429518</v>
      </c>
      <c r="G492" s="81">
        <v>-9.3032478382995679E-2</v>
      </c>
      <c r="H492" s="230">
        <v>1.9742124153033464E-2</v>
      </c>
      <c r="I492" s="230">
        <v>-1.624836168247077E-3</v>
      </c>
      <c r="J492" s="82">
        <v>17.910678858044509</v>
      </c>
      <c r="K492" s="82">
        <v>1.3209690400918852</v>
      </c>
      <c r="L492" s="81">
        <v>7.9625807478705443E-2</v>
      </c>
      <c r="M492" s="83">
        <v>4303952.890216562</v>
      </c>
      <c r="N492" s="83">
        <v>-91488.731139224023</v>
      </c>
      <c r="O492" s="81">
        <v>-2.0814457117281443E-2</v>
      </c>
      <c r="P492" s="80">
        <v>678552.52439400833</v>
      </c>
      <c r="Q492" s="80">
        <v>-72724.283222596743</v>
      </c>
      <c r="R492" s="81">
        <v>-9.6800916100833134E-2</v>
      </c>
    </row>
    <row r="493" spans="1:18">
      <c r="A493" s="954" t="s">
        <v>284</v>
      </c>
      <c r="B493" s="954" t="s">
        <v>59</v>
      </c>
      <c r="C493" s="954" t="s">
        <v>353</v>
      </c>
      <c r="D493" s="87" t="s">
        <v>335</v>
      </c>
      <c r="E493" s="88">
        <v>64673.063705377092</v>
      </c>
      <c r="F493" s="88">
        <v>-13265.024451819467</v>
      </c>
      <c r="G493" s="84">
        <v>-0.17019951047637569</v>
      </c>
      <c r="H493" s="231">
        <v>5.3132695835445068E-3</v>
      </c>
      <c r="I493" s="231">
        <v>-9.7207026541832296E-4</v>
      </c>
      <c r="J493" s="85">
        <v>9.649831926127499</v>
      </c>
      <c r="K493" s="85">
        <v>-0.33875116382763615</v>
      </c>
      <c r="L493" s="84">
        <v>-3.3913835503685805E-2</v>
      </c>
      <c r="M493" s="86">
        <v>624084.19490462542</v>
      </c>
      <c r="N493" s="86">
        <v>-154406.87452578067</v>
      </c>
      <c r="O493" s="84">
        <v>-0.19834122777895785</v>
      </c>
      <c r="P493" s="88">
        <v>102087.63422909031</v>
      </c>
      <c r="Q493" s="88">
        <v>-23329.547094514157</v>
      </c>
      <c r="R493" s="84">
        <v>-0.18601555901913225</v>
      </c>
    </row>
    <row r="494" spans="1:18">
      <c r="A494" s="954" t="s">
        <v>284</v>
      </c>
      <c r="B494" s="954" t="s">
        <v>59</v>
      </c>
      <c r="C494" s="954" t="s">
        <v>353</v>
      </c>
      <c r="D494" s="235" t="s">
        <v>336</v>
      </c>
      <c r="E494" s="80">
        <v>139050625.62282658</v>
      </c>
      <c r="F494" s="80">
        <v>-335776.0592264235</v>
      </c>
      <c r="G494" s="81">
        <v>-2.4089585151379732E-3</v>
      </c>
      <c r="H494" s="230">
        <v>11.423820325882781</v>
      </c>
      <c r="I494" s="230">
        <v>0.18296331218848394</v>
      </c>
      <c r="J494" s="82">
        <v>7.1415434109490095</v>
      </c>
      <c r="K494" s="82">
        <v>-7.693603875169952E-2</v>
      </c>
      <c r="L494" s="81">
        <v>-1.0658205691073822E-2</v>
      </c>
      <c r="M494" s="83">
        <v>993036079.20503461</v>
      </c>
      <c r="N494" s="83">
        <v>-13121796.904593349</v>
      </c>
      <c r="O494" s="81">
        <v>-1.3041489030856264E-2</v>
      </c>
      <c r="P494" s="80">
        <v>243516506.69627208</v>
      </c>
      <c r="Q494" s="80">
        <v>-593054.63311958313</v>
      </c>
      <c r="R494" s="81">
        <v>-2.4294608940750952E-3</v>
      </c>
    </row>
    <row r="495" spans="1:18">
      <c r="A495" s="954" t="s">
        <v>284</v>
      </c>
      <c r="B495" s="954" t="s">
        <v>59</v>
      </c>
      <c r="C495" s="954" t="s">
        <v>353</v>
      </c>
      <c r="D495" s="87" t="s">
        <v>337</v>
      </c>
      <c r="E495" s="88">
        <v>23246238.965683702</v>
      </c>
      <c r="F495" s="88">
        <v>63967.748563073575</v>
      </c>
      <c r="G495" s="84">
        <v>2.7593391503345E-3</v>
      </c>
      <c r="H495" s="231">
        <v>1.9098141846325596</v>
      </c>
      <c r="I495" s="231">
        <v>4.027316155091909E-2</v>
      </c>
      <c r="J495" s="85">
        <v>5.6685086900940771</v>
      </c>
      <c r="K495" s="85">
        <v>-0.25315775879395108</v>
      </c>
      <c r="L495" s="84">
        <v>-4.275110072123179E-2</v>
      </c>
      <c r="M495" s="86">
        <v>131771507.58898161</v>
      </c>
      <c r="N495" s="86">
        <v>-5506170.0864642411</v>
      </c>
      <c r="O495" s="84">
        <v>-4.0109726356837266E-2</v>
      </c>
      <c r="P495" s="88">
        <v>44090259.747713968</v>
      </c>
      <c r="Q495" s="88">
        <v>602346.4489017874</v>
      </c>
      <c r="R495" s="84">
        <v>1.3850893345076637E-2</v>
      </c>
    </row>
    <row r="496" spans="1:18">
      <c r="A496" s="954" t="s">
        <v>284</v>
      </c>
      <c r="B496" s="954" t="s">
        <v>59</v>
      </c>
      <c r="C496" s="954" t="s">
        <v>353</v>
      </c>
      <c r="D496" s="235" t="s">
        <v>338</v>
      </c>
      <c r="E496" s="80">
        <v>29778677.115986306</v>
      </c>
      <c r="F496" s="80">
        <v>-1752200.2158086523</v>
      </c>
      <c r="G496" s="81">
        <v>-5.5570931229426239E-2</v>
      </c>
      <c r="H496" s="230">
        <v>2.4464920987716847</v>
      </c>
      <c r="I496" s="230">
        <v>-9.6324699179114237E-2</v>
      </c>
      <c r="J496" s="82">
        <v>7.3519849648645508</v>
      </c>
      <c r="K496" s="82">
        <v>-0.17326420896907813</v>
      </c>
      <c r="L496" s="81">
        <v>-2.3024381647260617E-2</v>
      </c>
      <c r="M496" s="83">
        <v>218932386.43028739</v>
      </c>
      <c r="N496" s="83">
        <v>-18345322.161052108</v>
      </c>
      <c r="O496" s="81">
        <v>-7.7315826547566815E-2</v>
      </c>
      <c r="P496" s="80">
        <v>61233755.216741294</v>
      </c>
      <c r="Q496" s="80">
        <v>-3298131.5709933341</v>
      </c>
      <c r="R496" s="81">
        <v>-5.1108556330328771E-2</v>
      </c>
    </row>
    <row r="497" spans="1:18">
      <c r="A497" s="954" t="s">
        <v>284</v>
      </c>
      <c r="B497" s="954" t="s">
        <v>60</v>
      </c>
      <c r="C497" s="954" t="s">
        <v>345</v>
      </c>
      <c r="D497" s="87" t="s">
        <v>312</v>
      </c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</row>
    <row r="498" spans="1:18">
      <c r="A498" s="954" t="s">
        <v>284</v>
      </c>
      <c r="B498" s="954" t="s">
        <v>60</v>
      </c>
      <c r="C498" s="954" t="s">
        <v>345</v>
      </c>
      <c r="D498" s="235" t="s">
        <v>313</v>
      </c>
      <c r="E498" s="953"/>
      <c r="F498" s="953"/>
      <c r="G498" s="953"/>
      <c r="H498" s="953"/>
      <c r="I498" s="953"/>
      <c r="J498" s="953"/>
      <c r="K498" s="953"/>
      <c r="L498" s="953"/>
      <c r="M498" s="953"/>
      <c r="N498" s="953"/>
      <c r="O498" s="953"/>
      <c r="P498" s="953"/>
      <c r="Q498" s="953"/>
      <c r="R498" s="953"/>
    </row>
    <row r="499" spans="1:18">
      <c r="A499" s="954" t="s">
        <v>284</v>
      </c>
      <c r="B499" s="954" t="s">
        <v>60</v>
      </c>
      <c r="C499" s="954" t="s">
        <v>345</v>
      </c>
      <c r="D499" s="87" t="s">
        <v>314</v>
      </c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</row>
    <row r="500" spans="1:18">
      <c r="A500" s="954" t="s">
        <v>284</v>
      </c>
      <c r="B500" s="954" t="s">
        <v>60</v>
      </c>
      <c r="C500" s="954" t="s">
        <v>345</v>
      </c>
      <c r="D500" s="235" t="s">
        <v>315</v>
      </c>
      <c r="E500" s="80">
        <v>2950.6275785639882</v>
      </c>
      <c r="F500" s="80">
        <v>-395.5186325237155</v>
      </c>
      <c r="G500" s="81">
        <v>-0.11820124034423098</v>
      </c>
      <c r="H500" s="230">
        <v>0.12883564948149656</v>
      </c>
      <c r="I500" s="230">
        <v>-1.5395768732507892E-2</v>
      </c>
      <c r="J500" s="82">
        <v>11.301333828809621</v>
      </c>
      <c r="K500" s="82">
        <v>0.64478759957989062</v>
      </c>
      <c r="L500" s="81">
        <v>6.0506245242131954E-2</v>
      </c>
      <c r="M500" s="83">
        <v>33346.02726984382</v>
      </c>
      <c r="N500" s="83">
        <v>-2312.3345183741985</v>
      </c>
      <c r="O500" s="81">
        <v>-6.4846908338291182E-2</v>
      </c>
      <c r="P500" s="80">
        <v>34342.384079217911</v>
      </c>
      <c r="Q500" s="80">
        <v>-1950.817862033844</v>
      </c>
      <c r="R500" s="81">
        <v>-5.3751605195696328E-2</v>
      </c>
    </row>
    <row r="501" spans="1:18">
      <c r="A501" s="954" t="s">
        <v>284</v>
      </c>
      <c r="B501" s="954" t="s">
        <v>60</v>
      </c>
      <c r="C501" s="954" t="s">
        <v>345</v>
      </c>
      <c r="D501" s="87" t="s">
        <v>316</v>
      </c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</row>
    <row r="502" spans="1:18">
      <c r="A502" s="954" t="s">
        <v>284</v>
      </c>
      <c r="B502" s="954" t="s">
        <v>60</v>
      </c>
      <c r="C502" s="954" t="s">
        <v>345</v>
      </c>
      <c r="D502" s="235" t="s">
        <v>96</v>
      </c>
      <c r="E502" s="953"/>
      <c r="F502" s="953"/>
      <c r="G502" s="953"/>
      <c r="H502" s="953"/>
      <c r="I502" s="953"/>
      <c r="J502" s="953"/>
      <c r="K502" s="953"/>
      <c r="L502" s="953"/>
      <c r="M502" s="953"/>
      <c r="N502" s="953"/>
      <c r="O502" s="953"/>
      <c r="P502" s="953"/>
      <c r="Q502" s="953"/>
      <c r="R502" s="953"/>
    </row>
    <row r="503" spans="1:18">
      <c r="A503" s="954" t="s">
        <v>284</v>
      </c>
      <c r="B503" s="954" t="s">
        <v>60</v>
      </c>
      <c r="C503" s="954" t="s">
        <v>345</v>
      </c>
      <c r="D503" s="87" t="s">
        <v>317</v>
      </c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</row>
    <row r="504" spans="1:18">
      <c r="A504" s="954" t="s">
        <v>284</v>
      </c>
      <c r="B504" s="954" t="s">
        <v>60</v>
      </c>
      <c r="C504" s="954" t="s">
        <v>345</v>
      </c>
      <c r="D504" s="235" t="s">
        <v>95</v>
      </c>
      <c r="E504" s="953"/>
      <c r="F504" s="953"/>
      <c r="G504" s="953"/>
      <c r="H504" s="953"/>
      <c r="I504" s="953"/>
      <c r="J504" s="953"/>
      <c r="K504" s="953"/>
      <c r="L504" s="953"/>
      <c r="M504" s="953"/>
      <c r="N504" s="953"/>
      <c r="O504" s="953"/>
      <c r="P504" s="953"/>
      <c r="Q504" s="953"/>
      <c r="R504" s="953"/>
    </row>
    <row r="505" spans="1:18">
      <c r="A505" s="954" t="s">
        <v>284</v>
      </c>
      <c r="B505" s="954" t="s">
        <v>60</v>
      </c>
      <c r="C505" s="954" t="s">
        <v>345</v>
      </c>
      <c r="D505" s="87" t="s">
        <v>92</v>
      </c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</row>
    <row r="506" spans="1:18">
      <c r="A506" s="954" t="s">
        <v>284</v>
      </c>
      <c r="B506" s="954" t="s">
        <v>60</v>
      </c>
      <c r="C506" s="954" t="s">
        <v>345</v>
      </c>
      <c r="D506" s="235" t="s">
        <v>318</v>
      </c>
      <c r="E506" s="953"/>
      <c r="F506" s="953"/>
      <c r="G506" s="953"/>
      <c r="H506" s="953"/>
      <c r="I506" s="953"/>
      <c r="J506" s="953"/>
      <c r="K506" s="953"/>
      <c r="L506" s="953"/>
      <c r="M506" s="953"/>
      <c r="N506" s="953"/>
      <c r="O506" s="953"/>
      <c r="P506" s="953"/>
      <c r="Q506" s="953"/>
      <c r="R506" s="953"/>
    </row>
    <row r="507" spans="1:18">
      <c r="A507" s="954" t="s">
        <v>284</v>
      </c>
      <c r="B507" s="954" t="s">
        <v>60</v>
      </c>
      <c r="C507" s="954" t="s">
        <v>345</v>
      </c>
      <c r="D507" s="87" t="s">
        <v>82</v>
      </c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</row>
    <row r="508" spans="1:18">
      <c r="A508" s="954" t="s">
        <v>284</v>
      </c>
      <c r="B508" s="954" t="s">
        <v>60</v>
      </c>
      <c r="C508" s="954" t="s">
        <v>345</v>
      </c>
      <c r="D508" s="235" t="s">
        <v>319</v>
      </c>
      <c r="E508" s="80">
        <v>208745.69003493071</v>
      </c>
      <c r="F508" s="80">
        <v>-13650.547758376808</v>
      </c>
      <c r="G508" s="81">
        <v>-6.1379400541224392E-2</v>
      </c>
      <c r="H508" s="230">
        <v>9.1146326793306063</v>
      </c>
      <c r="I508" s="230">
        <v>-0.47147705971778819</v>
      </c>
      <c r="J508" s="82">
        <v>14.461050058688308</v>
      </c>
      <c r="K508" s="82">
        <v>0.43122604238429574</v>
      </c>
      <c r="L508" s="81">
        <v>3.0736382857202583E-2</v>
      </c>
      <c r="M508" s="83">
        <v>3018681.873130566</v>
      </c>
      <c r="N508" s="83">
        <v>-101498.20499763777</v>
      </c>
      <c r="O508" s="81">
        <v>-3.2529598438602481E-2</v>
      </c>
      <c r="P508" s="80">
        <v>1904600.7955999374</v>
      </c>
      <c r="Q508" s="80">
        <v>-85014.488329428714</v>
      </c>
      <c r="R508" s="81">
        <v>-4.2729108997157685E-2</v>
      </c>
    </row>
    <row r="509" spans="1:18">
      <c r="A509" s="954" t="s">
        <v>284</v>
      </c>
      <c r="B509" s="954" t="s">
        <v>60</v>
      </c>
      <c r="C509" s="954" t="s">
        <v>345</v>
      </c>
      <c r="D509" s="87" t="s">
        <v>91</v>
      </c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</row>
    <row r="510" spans="1:18">
      <c r="A510" s="954" t="s">
        <v>284</v>
      </c>
      <c r="B510" s="954" t="s">
        <v>60</v>
      </c>
      <c r="C510" s="954" t="s">
        <v>345</v>
      </c>
      <c r="D510" s="235" t="s">
        <v>320</v>
      </c>
      <c r="E510" s="953"/>
      <c r="F510" s="953"/>
      <c r="G510" s="953"/>
      <c r="H510" s="953"/>
      <c r="I510" s="953"/>
      <c r="J510" s="953"/>
      <c r="K510" s="953"/>
      <c r="L510" s="953"/>
      <c r="M510" s="953"/>
      <c r="N510" s="953"/>
      <c r="O510" s="953"/>
      <c r="P510" s="953"/>
      <c r="Q510" s="953"/>
      <c r="R510" s="953"/>
    </row>
    <row r="511" spans="1:18">
      <c r="A511" s="954" t="s">
        <v>284</v>
      </c>
      <c r="B511" s="954" t="s">
        <v>60</v>
      </c>
      <c r="C511" s="954" t="s">
        <v>345</v>
      </c>
      <c r="D511" s="87" t="s">
        <v>98</v>
      </c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</row>
    <row r="512" spans="1:18">
      <c r="A512" s="954" t="s">
        <v>284</v>
      </c>
      <c r="B512" s="954" t="s">
        <v>60</v>
      </c>
      <c r="C512" s="954" t="s">
        <v>345</v>
      </c>
      <c r="D512" s="235" t="s">
        <v>321</v>
      </c>
      <c r="E512" s="953"/>
      <c r="F512" s="953"/>
      <c r="G512" s="953"/>
      <c r="H512" s="953"/>
      <c r="I512" s="953"/>
      <c r="J512" s="953"/>
      <c r="K512" s="953"/>
      <c r="L512" s="953"/>
      <c r="M512" s="953"/>
      <c r="N512" s="953"/>
      <c r="O512" s="953"/>
      <c r="P512" s="953"/>
      <c r="Q512" s="953"/>
      <c r="R512" s="953"/>
    </row>
    <row r="513" spans="1:18">
      <c r="A513" s="954" t="s">
        <v>284</v>
      </c>
      <c r="B513" s="954" t="s">
        <v>60</v>
      </c>
      <c r="C513" s="954" t="s">
        <v>345</v>
      </c>
      <c r="D513" s="87" t="s">
        <v>112</v>
      </c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</row>
    <row r="514" spans="1:18">
      <c r="A514" s="954" t="s">
        <v>284</v>
      </c>
      <c r="B514" s="954" t="s">
        <v>60</v>
      </c>
      <c r="C514" s="954" t="s">
        <v>345</v>
      </c>
      <c r="D514" s="235" t="s">
        <v>322</v>
      </c>
      <c r="E514" s="953"/>
      <c r="F514" s="953"/>
      <c r="G514" s="953"/>
      <c r="H514" s="953"/>
      <c r="I514" s="953"/>
      <c r="J514" s="953"/>
      <c r="K514" s="953"/>
      <c r="L514" s="953"/>
      <c r="M514" s="953"/>
      <c r="N514" s="953"/>
      <c r="O514" s="953"/>
      <c r="P514" s="953"/>
      <c r="Q514" s="953"/>
      <c r="R514" s="953"/>
    </row>
    <row r="515" spans="1:18">
      <c r="A515" s="954" t="s">
        <v>284</v>
      </c>
      <c r="B515" s="954" t="s">
        <v>60</v>
      </c>
      <c r="C515" s="954" t="s">
        <v>345</v>
      </c>
      <c r="D515" s="87" t="s">
        <v>323</v>
      </c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</row>
    <row r="516" spans="1:18">
      <c r="A516" s="954" t="s">
        <v>284</v>
      </c>
      <c r="B516" s="954" t="s">
        <v>60</v>
      </c>
      <c r="C516" s="954" t="s">
        <v>345</v>
      </c>
      <c r="D516" s="235" t="s">
        <v>102</v>
      </c>
      <c r="E516" s="953"/>
      <c r="F516" s="953"/>
      <c r="G516" s="953"/>
      <c r="H516" s="953"/>
      <c r="I516" s="953"/>
      <c r="J516" s="953"/>
      <c r="K516" s="953"/>
      <c r="L516" s="953"/>
      <c r="M516" s="953"/>
      <c r="N516" s="953"/>
      <c r="O516" s="953"/>
      <c r="P516" s="953"/>
      <c r="Q516" s="953"/>
      <c r="R516" s="953"/>
    </row>
    <row r="517" spans="1:18">
      <c r="A517" s="954" t="s">
        <v>284</v>
      </c>
      <c r="B517" s="954" t="s">
        <v>60</v>
      </c>
      <c r="C517" s="954" t="s">
        <v>345</v>
      </c>
      <c r="D517" s="87" t="s">
        <v>90</v>
      </c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</row>
    <row r="518" spans="1:18">
      <c r="A518" s="954" t="s">
        <v>284</v>
      </c>
      <c r="B518" s="954" t="s">
        <v>60</v>
      </c>
      <c r="C518" s="954" t="s">
        <v>345</v>
      </c>
      <c r="D518" s="235" t="s">
        <v>106</v>
      </c>
      <c r="E518" s="953"/>
      <c r="F518" s="953"/>
      <c r="G518" s="953"/>
      <c r="H518" s="953"/>
      <c r="I518" s="953"/>
      <c r="J518" s="953"/>
      <c r="K518" s="953"/>
      <c r="L518" s="953"/>
      <c r="M518" s="953"/>
      <c r="N518" s="953"/>
      <c r="O518" s="953"/>
      <c r="P518" s="953"/>
      <c r="Q518" s="953"/>
      <c r="R518" s="953"/>
    </row>
    <row r="519" spans="1:18">
      <c r="A519" s="954" t="s">
        <v>284</v>
      </c>
      <c r="B519" s="954" t="s">
        <v>60</v>
      </c>
      <c r="C519" s="954" t="s">
        <v>345</v>
      </c>
      <c r="D519" s="87" t="s">
        <v>324</v>
      </c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</row>
    <row r="520" spans="1:18">
      <c r="A520" s="954" t="s">
        <v>284</v>
      </c>
      <c r="B520" s="954" t="s">
        <v>60</v>
      </c>
      <c r="C520" s="954" t="s">
        <v>345</v>
      </c>
      <c r="D520" s="235" t="s">
        <v>103</v>
      </c>
      <c r="E520" s="953"/>
      <c r="F520" s="953"/>
      <c r="G520" s="953"/>
      <c r="H520" s="953"/>
      <c r="I520" s="953"/>
      <c r="J520" s="953"/>
      <c r="K520" s="953"/>
      <c r="L520" s="953"/>
      <c r="M520" s="953"/>
      <c r="N520" s="953"/>
      <c r="O520" s="953"/>
      <c r="P520" s="953"/>
      <c r="Q520" s="953"/>
      <c r="R520" s="953"/>
    </row>
    <row r="521" spans="1:18">
      <c r="A521" s="954" t="s">
        <v>284</v>
      </c>
      <c r="B521" s="954" t="s">
        <v>60</v>
      </c>
      <c r="C521" s="954" t="s">
        <v>345</v>
      </c>
      <c r="D521" s="87" t="s">
        <v>93</v>
      </c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</row>
    <row r="522" spans="1:18">
      <c r="A522" s="954" t="s">
        <v>284</v>
      </c>
      <c r="B522" s="954" t="s">
        <v>60</v>
      </c>
      <c r="C522" s="954" t="s">
        <v>345</v>
      </c>
      <c r="D522" s="235" t="s">
        <v>101</v>
      </c>
      <c r="E522" s="953"/>
      <c r="F522" s="953"/>
      <c r="G522" s="953"/>
      <c r="H522" s="953"/>
      <c r="I522" s="953"/>
      <c r="J522" s="953"/>
      <c r="K522" s="953"/>
      <c r="L522" s="953"/>
      <c r="M522" s="953"/>
      <c r="N522" s="953"/>
      <c r="O522" s="953"/>
      <c r="P522" s="953"/>
      <c r="Q522" s="953"/>
      <c r="R522" s="953"/>
    </row>
    <row r="523" spans="1:18">
      <c r="A523" s="954" t="s">
        <v>284</v>
      </c>
      <c r="B523" s="954" t="s">
        <v>60</v>
      </c>
      <c r="C523" s="954" t="s">
        <v>345</v>
      </c>
      <c r="D523" s="87" t="s">
        <v>94</v>
      </c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</row>
    <row r="524" spans="1:18">
      <c r="A524" s="954" t="s">
        <v>284</v>
      </c>
      <c r="B524" s="954" t="s">
        <v>60</v>
      </c>
      <c r="C524" s="954" t="s">
        <v>345</v>
      </c>
      <c r="D524" s="235" t="s">
        <v>107</v>
      </c>
      <c r="E524" s="953"/>
      <c r="F524" s="953"/>
      <c r="G524" s="953"/>
      <c r="H524" s="953"/>
      <c r="I524" s="953"/>
      <c r="J524" s="953"/>
      <c r="K524" s="953"/>
      <c r="L524" s="953"/>
      <c r="M524" s="953"/>
      <c r="N524" s="953"/>
      <c r="O524" s="953"/>
      <c r="P524" s="953"/>
      <c r="Q524" s="953"/>
      <c r="R524" s="953"/>
    </row>
    <row r="525" spans="1:18">
      <c r="A525" s="954" t="s">
        <v>284</v>
      </c>
      <c r="B525" s="954" t="s">
        <v>60</v>
      </c>
      <c r="C525" s="954" t="s">
        <v>345</v>
      </c>
      <c r="D525" s="87" t="s">
        <v>325</v>
      </c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</row>
    <row r="526" spans="1:18">
      <c r="A526" s="954" t="s">
        <v>284</v>
      </c>
      <c r="B526" s="954" t="s">
        <v>60</v>
      </c>
      <c r="C526" s="954" t="s">
        <v>345</v>
      </c>
      <c r="D526" s="235" t="s">
        <v>326</v>
      </c>
      <c r="E526" s="80">
        <v>252.11663818359375</v>
      </c>
      <c r="F526" s="80">
        <v>7.3373336791992188</v>
      </c>
      <c r="G526" s="81">
        <v>2.9975302422135492E-2</v>
      </c>
      <c r="H526" s="230">
        <v>1.1008373629207022E-2</v>
      </c>
      <c r="I526" s="230">
        <v>4.5746998933582361E-4</v>
      </c>
      <c r="J526" s="82">
        <v>6.59</v>
      </c>
      <c r="K526" s="82">
        <v>0</v>
      </c>
      <c r="L526" s="81">
        <v>0</v>
      </c>
      <c r="M526" s="83">
        <v>1661.4486456298828</v>
      </c>
      <c r="N526" s="83">
        <v>48.353028945922915</v>
      </c>
      <c r="O526" s="81">
        <v>2.9975302422135534E-2</v>
      </c>
      <c r="P526" s="80">
        <v>252.11663818359375</v>
      </c>
      <c r="Q526" s="80">
        <v>7.3373336791992188</v>
      </c>
      <c r="R526" s="81">
        <v>2.9975302422135492E-2</v>
      </c>
    </row>
    <row r="527" spans="1:18">
      <c r="A527" s="954" t="s">
        <v>284</v>
      </c>
      <c r="B527" s="954" t="s">
        <v>60</v>
      </c>
      <c r="C527" s="954" t="s">
        <v>345</v>
      </c>
      <c r="D527" s="87" t="s">
        <v>327</v>
      </c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</row>
    <row r="528" spans="1:18">
      <c r="A528" s="954" t="s">
        <v>284</v>
      </c>
      <c r="B528" s="954" t="s">
        <v>60</v>
      </c>
      <c r="C528" s="954" t="s">
        <v>345</v>
      </c>
      <c r="D528" s="235" t="s">
        <v>85</v>
      </c>
      <c r="E528" s="953"/>
      <c r="F528" s="953"/>
      <c r="G528" s="953"/>
      <c r="H528" s="953"/>
      <c r="I528" s="953"/>
      <c r="J528" s="953"/>
      <c r="K528" s="953"/>
      <c r="L528" s="953"/>
      <c r="M528" s="953"/>
      <c r="N528" s="953"/>
      <c r="O528" s="953"/>
      <c r="P528" s="953"/>
      <c r="Q528" s="953"/>
      <c r="R528" s="953"/>
    </row>
    <row r="529" spans="1:18">
      <c r="A529" s="954" t="s">
        <v>284</v>
      </c>
      <c r="B529" s="954" t="s">
        <v>60</v>
      </c>
      <c r="C529" s="954" t="s">
        <v>345</v>
      </c>
      <c r="D529" s="87" t="s">
        <v>84</v>
      </c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</row>
    <row r="530" spans="1:18">
      <c r="A530" s="954" t="s">
        <v>284</v>
      </c>
      <c r="B530" s="954" t="s">
        <v>60</v>
      </c>
      <c r="C530" s="954" t="s">
        <v>345</v>
      </c>
      <c r="D530" s="235" t="s">
        <v>89</v>
      </c>
      <c r="E530" s="953"/>
      <c r="F530" s="953"/>
      <c r="G530" s="953"/>
      <c r="H530" s="953"/>
      <c r="I530" s="953"/>
      <c r="J530" s="953"/>
      <c r="K530" s="953"/>
      <c r="L530" s="953"/>
      <c r="M530" s="953"/>
      <c r="N530" s="953"/>
      <c r="O530" s="953"/>
      <c r="P530" s="953"/>
      <c r="Q530" s="953"/>
      <c r="R530" s="953"/>
    </row>
    <row r="531" spans="1:18">
      <c r="A531" s="954" t="s">
        <v>284</v>
      </c>
      <c r="B531" s="954" t="s">
        <v>60</v>
      </c>
      <c r="C531" s="954" t="s">
        <v>345</v>
      </c>
      <c r="D531" s="87" t="s">
        <v>105</v>
      </c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</row>
    <row r="532" spans="1:18">
      <c r="A532" s="954" t="s">
        <v>284</v>
      </c>
      <c r="B532" s="954" t="s">
        <v>60</v>
      </c>
      <c r="C532" s="954" t="s">
        <v>345</v>
      </c>
      <c r="D532" s="235" t="s">
        <v>100</v>
      </c>
      <c r="E532" s="953"/>
      <c r="F532" s="953"/>
      <c r="G532" s="953"/>
      <c r="H532" s="953"/>
      <c r="I532" s="953"/>
      <c r="J532" s="953"/>
      <c r="K532" s="953"/>
      <c r="L532" s="953"/>
      <c r="M532" s="953"/>
      <c r="N532" s="953"/>
      <c r="O532" s="953"/>
      <c r="P532" s="953"/>
      <c r="Q532" s="953"/>
      <c r="R532" s="953"/>
    </row>
    <row r="533" spans="1:18">
      <c r="A533" s="954" t="s">
        <v>284</v>
      </c>
      <c r="B533" s="954" t="s">
        <v>60</v>
      </c>
      <c r="C533" s="954" t="s">
        <v>345</v>
      </c>
      <c r="D533" s="87" t="s">
        <v>86</v>
      </c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</row>
    <row r="534" spans="1:18">
      <c r="A534" s="954" t="s">
        <v>284</v>
      </c>
      <c r="B534" s="954" t="s">
        <v>60</v>
      </c>
      <c r="C534" s="954" t="s">
        <v>345</v>
      </c>
      <c r="D534" s="235" t="s">
        <v>328</v>
      </c>
      <c r="E534" s="953"/>
      <c r="F534" s="80">
        <v>-35.528617847287933</v>
      </c>
      <c r="G534" s="81">
        <v>-1</v>
      </c>
      <c r="H534" s="953"/>
      <c r="I534" s="230">
        <v>-1.5314163267336727E-3</v>
      </c>
      <c r="J534" s="953"/>
      <c r="K534" s="82">
        <v>-24.117115095528906</v>
      </c>
      <c r="L534" s="81">
        <v>-1</v>
      </c>
      <c r="M534" s="953"/>
      <c r="N534" s="83">
        <v>-856.84776580810546</v>
      </c>
      <c r="O534" s="81">
        <v>-1</v>
      </c>
      <c r="P534" s="953"/>
      <c r="Q534" s="80">
        <v>-107.24002075195313</v>
      </c>
      <c r="R534" s="81">
        <v>-1</v>
      </c>
    </row>
    <row r="535" spans="1:18">
      <c r="A535" s="954" t="s">
        <v>284</v>
      </c>
      <c r="B535" s="954" t="s">
        <v>60</v>
      </c>
      <c r="C535" s="954" t="s">
        <v>345</v>
      </c>
      <c r="D535" s="87" t="s">
        <v>97</v>
      </c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</row>
    <row r="536" spans="1:18">
      <c r="A536" s="954" t="s">
        <v>284</v>
      </c>
      <c r="B536" s="954" t="s">
        <v>60</v>
      </c>
      <c r="C536" s="954" t="s">
        <v>345</v>
      </c>
      <c r="D536" s="235" t="s">
        <v>88</v>
      </c>
      <c r="E536" s="953"/>
      <c r="F536" s="953"/>
      <c r="G536" s="953"/>
      <c r="H536" s="953"/>
      <c r="I536" s="953"/>
      <c r="J536" s="953"/>
      <c r="K536" s="953"/>
      <c r="L536" s="953"/>
      <c r="M536" s="953"/>
      <c r="N536" s="953"/>
      <c r="O536" s="953"/>
      <c r="P536" s="953"/>
      <c r="Q536" s="953"/>
      <c r="R536" s="953"/>
    </row>
    <row r="537" spans="1:18">
      <c r="A537" s="954" t="s">
        <v>284</v>
      </c>
      <c r="B537" s="954" t="s">
        <v>60</v>
      </c>
      <c r="C537" s="954" t="s">
        <v>345</v>
      </c>
      <c r="D537" s="87" t="s">
        <v>329</v>
      </c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</row>
    <row r="538" spans="1:18">
      <c r="A538" s="954" t="s">
        <v>284</v>
      </c>
      <c r="B538" s="954" t="s">
        <v>60</v>
      </c>
      <c r="C538" s="954" t="s">
        <v>345</v>
      </c>
      <c r="D538" s="235" t="s">
        <v>99</v>
      </c>
      <c r="E538" s="953"/>
      <c r="F538" s="953"/>
      <c r="G538" s="953"/>
      <c r="H538" s="953"/>
      <c r="I538" s="953"/>
      <c r="J538" s="953"/>
      <c r="K538" s="953"/>
      <c r="L538" s="953"/>
      <c r="M538" s="953"/>
      <c r="N538" s="953"/>
      <c r="O538" s="953"/>
      <c r="P538" s="953"/>
      <c r="Q538" s="953"/>
      <c r="R538" s="953"/>
    </row>
    <row r="539" spans="1:18">
      <c r="A539" s="954" t="s">
        <v>284</v>
      </c>
      <c r="B539" s="954" t="s">
        <v>60</v>
      </c>
      <c r="C539" s="954" t="s">
        <v>345</v>
      </c>
      <c r="D539" s="87" t="s">
        <v>104</v>
      </c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</row>
    <row r="540" spans="1:18">
      <c r="A540" s="954" t="s">
        <v>284</v>
      </c>
      <c r="B540" s="954" t="s">
        <v>60</v>
      </c>
      <c r="C540" s="954" t="s">
        <v>345</v>
      </c>
      <c r="D540" s="235" t="s">
        <v>330</v>
      </c>
      <c r="E540" s="953"/>
      <c r="F540" s="953"/>
      <c r="G540" s="953"/>
      <c r="H540" s="953"/>
      <c r="I540" s="953"/>
      <c r="J540" s="953"/>
      <c r="K540" s="953"/>
      <c r="L540" s="953"/>
      <c r="M540" s="953"/>
      <c r="N540" s="953"/>
      <c r="O540" s="953"/>
      <c r="P540" s="953"/>
      <c r="Q540" s="953"/>
      <c r="R540" s="953"/>
    </row>
    <row r="541" spans="1:18">
      <c r="A541" s="954" t="s">
        <v>284</v>
      </c>
      <c r="B541" s="954" t="s">
        <v>60</v>
      </c>
      <c r="C541" s="954" t="s">
        <v>345</v>
      </c>
      <c r="D541" s="87" t="s">
        <v>87</v>
      </c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</row>
    <row r="542" spans="1:18">
      <c r="A542" s="954" t="s">
        <v>284</v>
      </c>
      <c r="B542" s="954" t="s">
        <v>60</v>
      </c>
      <c r="C542" s="954" t="s">
        <v>345</v>
      </c>
      <c r="D542" s="235" t="s">
        <v>109</v>
      </c>
      <c r="E542" s="953"/>
      <c r="F542" s="953"/>
      <c r="G542" s="953"/>
      <c r="H542" s="953"/>
      <c r="I542" s="953"/>
      <c r="J542" s="953"/>
      <c r="K542" s="953"/>
      <c r="L542" s="953"/>
      <c r="M542" s="953"/>
      <c r="N542" s="953"/>
      <c r="O542" s="953"/>
      <c r="P542" s="953"/>
      <c r="Q542" s="953"/>
      <c r="R542" s="953"/>
    </row>
    <row r="543" spans="1:18">
      <c r="A543" s="954" t="s">
        <v>284</v>
      </c>
      <c r="B543" s="954" t="s">
        <v>60</v>
      </c>
      <c r="C543" s="954" t="s">
        <v>345</v>
      </c>
      <c r="D543" s="87" t="s">
        <v>110</v>
      </c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</row>
    <row r="544" spans="1:18">
      <c r="A544" s="954" t="s">
        <v>284</v>
      </c>
      <c r="B544" s="954" t="s">
        <v>60</v>
      </c>
      <c r="C544" s="954" t="s">
        <v>345</v>
      </c>
      <c r="D544" s="235" t="s">
        <v>331</v>
      </c>
      <c r="E544" s="953"/>
      <c r="F544" s="953"/>
      <c r="G544" s="953"/>
      <c r="H544" s="953"/>
      <c r="I544" s="953"/>
      <c r="J544" s="953"/>
      <c r="K544" s="953"/>
      <c r="L544" s="953"/>
      <c r="M544" s="953"/>
      <c r="N544" s="953"/>
      <c r="O544" s="953"/>
      <c r="P544" s="953"/>
      <c r="Q544" s="953"/>
      <c r="R544" s="953"/>
    </row>
    <row r="545" spans="1:18">
      <c r="A545" s="954" t="s">
        <v>284</v>
      </c>
      <c r="B545" s="954" t="s">
        <v>60</v>
      </c>
      <c r="C545" s="954" t="s">
        <v>345</v>
      </c>
      <c r="D545" s="87" t="s">
        <v>332</v>
      </c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</row>
    <row r="546" spans="1:18">
      <c r="A546" s="954" t="s">
        <v>284</v>
      </c>
      <c r="B546" s="954" t="s">
        <v>60</v>
      </c>
      <c r="C546" s="954" t="s">
        <v>345</v>
      </c>
      <c r="D546" s="235" t="s">
        <v>333</v>
      </c>
      <c r="E546" s="80">
        <v>331.2745493155092</v>
      </c>
      <c r="F546" s="80">
        <v>-366.07391042801981</v>
      </c>
      <c r="G546" s="81">
        <v>-0.52495119952319758</v>
      </c>
      <c r="H546" s="230">
        <v>1.4464709822350806E-2</v>
      </c>
      <c r="I546" s="230">
        <v>-1.5593617277906488E-2</v>
      </c>
      <c r="J546" s="82">
        <v>11.755445733073124</v>
      </c>
      <c r="K546" s="82">
        <v>-2.4145737003886225E-2</v>
      </c>
      <c r="L546" s="81">
        <v>-2.0497940921993937E-3</v>
      </c>
      <c r="M546" s="83">
        <v>3894.2799872267246</v>
      </c>
      <c r="N546" s="83">
        <v>-4320.1999808394921</v>
      </c>
      <c r="O546" s="81">
        <v>-0.52592495174792142</v>
      </c>
      <c r="P546" s="80">
        <v>373.28126800060272</v>
      </c>
      <c r="Q546" s="80">
        <v>-416.51697790622711</v>
      </c>
      <c r="R546" s="81">
        <v>-0.52737136359171199</v>
      </c>
    </row>
    <row r="547" spans="1:18">
      <c r="A547" s="954" t="s">
        <v>284</v>
      </c>
      <c r="B547" s="954" t="s">
        <v>60</v>
      </c>
      <c r="C547" s="954" t="s">
        <v>345</v>
      </c>
      <c r="D547" s="87" t="s">
        <v>334</v>
      </c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</row>
    <row r="548" spans="1:18">
      <c r="A548" s="954" t="s">
        <v>284</v>
      </c>
      <c r="B548" s="954" t="s">
        <v>60</v>
      </c>
      <c r="C548" s="954" t="s">
        <v>345</v>
      </c>
      <c r="D548" s="235" t="s">
        <v>335</v>
      </c>
      <c r="E548" s="953"/>
      <c r="F548" s="953"/>
      <c r="G548" s="953"/>
      <c r="H548" s="953"/>
      <c r="I548" s="953"/>
      <c r="J548" s="953"/>
      <c r="K548" s="953"/>
      <c r="L548" s="953"/>
      <c r="M548" s="953"/>
      <c r="N548" s="953"/>
      <c r="O548" s="953"/>
      <c r="P548" s="953"/>
      <c r="Q548" s="953"/>
      <c r="R548" s="953"/>
    </row>
    <row r="549" spans="1:18">
      <c r="A549" s="954" t="s">
        <v>284</v>
      </c>
      <c r="B549" s="954" t="s">
        <v>60</v>
      </c>
      <c r="C549" s="954" t="s">
        <v>345</v>
      </c>
      <c r="D549" s="87" t="s">
        <v>336</v>
      </c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</row>
    <row r="550" spans="1:18">
      <c r="A550" s="954" t="s">
        <v>284</v>
      </c>
      <c r="B550" s="954" t="s">
        <v>60</v>
      </c>
      <c r="C550" s="954" t="s">
        <v>345</v>
      </c>
      <c r="D550" s="235" t="s">
        <v>337</v>
      </c>
      <c r="E550" s="80">
        <v>47958.623455586981</v>
      </c>
      <c r="F550" s="80">
        <v>-5482.6918116181478</v>
      </c>
      <c r="G550" s="81">
        <v>-0.10259275588942444</v>
      </c>
      <c r="H550" s="230">
        <v>2.0940563444967779</v>
      </c>
      <c r="I550" s="230">
        <v>-0.20946424485163995</v>
      </c>
      <c r="J550" s="82">
        <v>17.207874464757939</v>
      </c>
      <c r="K550" s="82">
        <v>-1.2406847752711059E-2</v>
      </c>
      <c r="L550" s="81">
        <v>-7.2047880795637182E-4</v>
      </c>
      <c r="M550" s="83">
        <v>825265.97192633629</v>
      </c>
      <c r="N550" s="83">
        <v>-95008.510685506277</v>
      </c>
      <c r="O550" s="81">
        <v>-0.10323931879091272</v>
      </c>
      <c r="P550" s="80">
        <v>575756.00627744198</v>
      </c>
      <c r="Q550" s="80">
        <v>-40001.90619886748</v>
      </c>
      <c r="R550" s="81">
        <v>-6.4963690093720897E-2</v>
      </c>
    </row>
    <row r="551" spans="1:18">
      <c r="A551" s="954" t="s">
        <v>284</v>
      </c>
      <c r="B551" s="954" t="s">
        <v>60</v>
      </c>
      <c r="C551" s="954" t="s">
        <v>345</v>
      </c>
      <c r="D551" s="87" t="s">
        <v>338</v>
      </c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</row>
    <row r="552" spans="1:18">
      <c r="A552" s="954" t="s">
        <v>284</v>
      </c>
      <c r="B552" s="954" t="s">
        <v>60</v>
      </c>
      <c r="C552" s="954" t="s">
        <v>350</v>
      </c>
      <c r="D552" s="235" t="s">
        <v>312</v>
      </c>
      <c r="E552" s="953"/>
      <c r="F552" s="953"/>
      <c r="G552" s="953"/>
      <c r="H552" s="953"/>
      <c r="I552" s="953"/>
      <c r="J552" s="953"/>
      <c r="K552" s="953"/>
      <c r="L552" s="953"/>
      <c r="M552" s="953"/>
      <c r="N552" s="953"/>
      <c r="O552" s="953"/>
      <c r="P552" s="953"/>
      <c r="Q552" s="953"/>
      <c r="R552" s="953"/>
    </row>
    <row r="553" spans="1:18">
      <c r="A553" s="954" t="s">
        <v>284</v>
      </c>
      <c r="B553" s="954" t="s">
        <v>60</v>
      </c>
      <c r="C553" s="954" t="s">
        <v>350</v>
      </c>
      <c r="D553" s="87" t="s">
        <v>313</v>
      </c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</row>
    <row r="554" spans="1:18">
      <c r="A554" s="954" t="s">
        <v>284</v>
      </c>
      <c r="B554" s="954" t="s">
        <v>60</v>
      </c>
      <c r="C554" s="954" t="s">
        <v>350</v>
      </c>
      <c r="D554" s="235" t="s">
        <v>314</v>
      </c>
      <c r="E554" s="953"/>
      <c r="F554" s="953"/>
      <c r="G554" s="953"/>
      <c r="H554" s="953"/>
      <c r="I554" s="953"/>
      <c r="J554" s="953"/>
      <c r="K554" s="953"/>
      <c r="L554" s="953"/>
      <c r="M554" s="953"/>
      <c r="N554" s="953"/>
      <c r="O554" s="953"/>
      <c r="P554" s="953"/>
      <c r="Q554" s="953"/>
      <c r="R554" s="953"/>
    </row>
    <row r="555" spans="1:18">
      <c r="A555" s="954" t="s">
        <v>284</v>
      </c>
      <c r="B555" s="954" t="s">
        <v>60</v>
      </c>
      <c r="C555" s="954" t="s">
        <v>350</v>
      </c>
      <c r="D555" s="87" t="s">
        <v>315</v>
      </c>
      <c r="E555" s="88">
        <v>37840.433201819658</v>
      </c>
      <c r="F555" s="88">
        <v>9664.1561817526817</v>
      </c>
      <c r="G555" s="84">
        <v>0.34298911012515698</v>
      </c>
      <c r="H555" s="231">
        <v>0.13226976875892932</v>
      </c>
      <c r="I555" s="231">
        <v>3.758964257371053E-2</v>
      </c>
      <c r="J555" s="85">
        <v>11.026876096698413</v>
      </c>
      <c r="K555" s="85">
        <v>0.36238896791967967</v>
      </c>
      <c r="L555" s="84">
        <v>3.3980909118615947E-2</v>
      </c>
      <c r="M555" s="86">
        <v>417261.76836185815</v>
      </c>
      <c r="N555" s="86">
        <v>116776.22474444989</v>
      </c>
      <c r="O555" s="84">
        <v>0.38862510102361081</v>
      </c>
      <c r="P555" s="88">
        <v>415967.14396500587</v>
      </c>
      <c r="Q555" s="88">
        <v>128374.28212666512</v>
      </c>
      <c r="R555" s="84">
        <v>0.446375064061311</v>
      </c>
    </row>
    <row r="556" spans="1:18">
      <c r="A556" s="954" t="s">
        <v>284</v>
      </c>
      <c r="B556" s="954" t="s">
        <v>60</v>
      </c>
      <c r="C556" s="954" t="s">
        <v>350</v>
      </c>
      <c r="D556" s="235" t="s">
        <v>316</v>
      </c>
      <c r="E556" s="953"/>
      <c r="F556" s="953"/>
      <c r="G556" s="953"/>
      <c r="H556" s="953"/>
      <c r="I556" s="953"/>
      <c r="J556" s="953"/>
      <c r="K556" s="953"/>
      <c r="L556" s="953"/>
      <c r="M556" s="953"/>
      <c r="N556" s="953"/>
      <c r="O556" s="953"/>
      <c r="P556" s="953"/>
      <c r="Q556" s="953"/>
      <c r="R556" s="953"/>
    </row>
    <row r="557" spans="1:18">
      <c r="A557" s="954" t="s">
        <v>284</v>
      </c>
      <c r="B557" s="954" t="s">
        <v>60</v>
      </c>
      <c r="C557" s="954" t="s">
        <v>350</v>
      </c>
      <c r="D557" s="87" t="s">
        <v>96</v>
      </c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</row>
    <row r="558" spans="1:18">
      <c r="A558" s="954" t="s">
        <v>284</v>
      </c>
      <c r="B558" s="954" t="s">
        <v>60</v>
      </c>
      <c r="C558" s="954" t="s">
        <v>350</v>
      </c>
      <c r="D558" s="235" t="s">
        <v>317</v>
      </c>
      <c r="E558" s="953"/>
      <c r="F558" s="953"/>
      <c r="G558" s="953"/>
      <c r="H558" s="953"/>
      <c r="I558" s="953"/>
      <c r="J558" s="953"/>
      <c r="K558" s="953"/>
      <c r="L558" s="953"/>
      <c r="M558" s="953"/>
      <c r="N558" s="953"/>
      <c r="O558" s="953"/>
      <c r="P558" s="953"/>
      <c r="Q558" s="953"/>
      <c r="R558" s="953"/>
    </row>
    <row r="559" spans="1:18">
      <c r="A559" s="954" t="s">
        <v>284</v>
      </c>
      <c r="B559" s="954" t="s">
        <v>60</v>
      </c>
      <c r="C559" s="954" t="s">
        <v>350</v>
      </c>
      <c r="D559" s="87" t="s">
        <v>95</v>
      </c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</row>
    <row r="560" spans="1:18">
      <c r="A560" s="954" t="s">
        <v>284</v>
      </c>
      <c r="B560" s="954" t="s">
        <v>60</v>
      </c>
      <c r="C560" s="954" t="s">
        <v>350</v>
      </c>
      <c r="D560" s="235" t="s">
        <v>92</v>
      </c>
      <c r="E560" s="953"/>
      <c r="F560" s="953"/>
      <c r="G560" s="953"/>
      <c r="H560" s="953"/>
      <c r="I560" s="953"/>
      <c r="J560" s="953"/>
      <c r="K560" s="953"/>
      <c r="L560" s="953"/>
      <c r="M560" s="953"/>
      <c r="N560" s="953"/>
      <c r="O560" s="953"/>
      <c r="P560" s="953"/>
      <c r="Q560" s="953"/>
      <c r="R560" s="953"/>
    </row>
    <row r="561" spans="1:18">
      <c r="A561" s="954" t="s">
        <v>284</v>
      </c>
      <c r="B561" s="954" t="s">
        <v>60</v>
      </c>
      <c r="C561" s="954" t="s">
        <v>350</v>
      </c>
      <c r="D561" s="87" t="s">
        <v>318</v>
      </c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</row>
    <row r="562" spans="1:18">
      <c r="A562" s="954" t="s">
        <v>284</v>
      </c>
      <c r="B562" s="954" t="s">
        <v>60</v>
      </c>
      <c r="C562" s="954" t="s">
        <v>350</v>
      </c>
      <c r="D562" s="235" t="s">
        <v>82</v>
      </c>
      <c r="E562" s="953"/>
      <c r="F562" s="953"/>
      <c r="G562" s="953"/>
      <c r="H562" s="953"/>
      <c r="I562" s="953"/>
      <c r="J562" s="953"/>
      <c r="K562" s="953"/>
      <c r="L562" s="953"/>
      <c r="M562" s="953"/>
      <c r="N562" s="953"/>
      <c r="O562" s="953"/>
      <c r="P562" s="953"/>
      <c r="Q562" s="953"/>
      <c r="R562" s="953"/>
    </row>
    <row r="563" spans="1:18">
      <c r="A563" s="954" t="s">
        <v>284</v>
      </c>
      <c r="B563" s="954" t="s">
        <v>60</v>
      </c>
      <c r="C563" s="954" t="s">
        <v>350</v>
      </c>
      <c r="D563" s="87" t="s">
        <v>319</v>
      </c>
      <c r="E563" s="88">
        <v>2791972.3935007919</v>
      </c>
      <c r="F563" s="88">
        <v>-281655.52382818796</v>
      </c>
      <c r="G563" s="84">
        <v>-9.1636180892367108E-2</v>
      </c>
      <c r="H563" s="231">
        <v>9.7592313729618105</v>
      </c>
      <c r="I563" s="231">
        <v>-0.56901315884281445</v>
      </c>
      <c r="J563" s="85">
        <v>14.04343880354204</v>
      </c>
      <c r="K563" s="85">
        <v>0.49523726056205852</v>
      </c>
      <c r="L563" s="84">
        <v>3.6553727001401623E-2</v>
      </c>
      <c r="M563" s="86">
        <v>39208893.449307166</v>
      </c>
      <c r="N563" s="86">
        <v>-2433237.0427956656</v>
      </c>
      <c r="O563" s="84">
        <v>-5.8432097830756133E-2</v>
      </c>
      <c r="P563" s="88">
        <v>24322938.305141825</v>
      </c>
      <c r="Q563" s="88">
        <v>-1283773.6265383624</v>
      </c>
      <c r="R563" s="84">
        <v>-5.0134262843410972E-2</v>
      </c>
    </row>
    <row r="564" spans="1:18">
      <c r="A564" s="954" t="s">
        <v>284</v>
      </c>
      <c r="B564" s="954" t="s">
        <v>60</v>
      </c>
      <c r="C564" s="954" t="s">
        <v>350</v>
      </c>
      <c r="D564" s="235" t="s">
        <v>91</v>
      </c>
      <c r="E564" s="953"/>
      <c r="F564" s="953"/>
      <c r="G564" s="953"/>
      <c r="H564" s="953"/>
      <c r="I564" s="953"/>
      <c r="J564" s="953"/>
      <c r="K564" s="953"/>
      <c r="L564" s="953"/>
      <c r="M564" s="953"/>
      <c r="N564" s="953"/>
      <c r="O564" s="953"/>
      <c r="P564" s="953"/>
      <c r="Q564" s="953"/>
      <c r="R564" s="953"/>
    </row>
    <row r="565" spans="1:18">
      <c r="A565" s="954" t="s">
        <v>284</v>
      </c>
      <c r="B565" s="954" t="s">
        <v>60</v>
      </c>
      <c r="C565" s="954" t="s">
        <v>350</v>
      </c>
      <c r="D565" s="87" t="s">
        <v>320</v>
      </c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</row>
    <row r="566" spans="1:18">
      <c r="A566" s="954" t="s">
        <v>284</v>
      </c>
      <c r="B566" s="954" t="s">
        <v>60</v>
      </c>
      <c r="C566" s="954" t="s">
        <v>350</v>
      </c>
      <c r="D566" s="235" t="s">
        <v>98</v>
      </c>
      <c r="E566" s="953"/>
      <c r="F566" s="953"/>
      <c r="G566" s="953"/>
      <c r="H566" s="953"/>
      <c r="I566" s="953"/>
      <c r="J566" s="953"/>
      <c r="K566" s="953"/>
      <c r="L566" s="953"/>
      <c r="M566" s="953"/>
      <c r="N566" s="953"/>
      <c r="O566" s="953"/>
      <c r="P566" s="953"/>
      <c r="Q566" s="953"/>
      <c r="R566" s="953"/>
    </row>
    <row r="567" spans="1:18">
      <c r="A567" s="954" t="s">
        <v>284</v>
      </c>
      <c r="B567" s="954" t="s">
        <v>60</v>
      </c>
      <c r="C567" s="954" t="s">
        <v>350</v>
      </c>
      <c r="D567" s="87" t="s">
        <v>321</v>
      </c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</row>
    <row r="568" spans="1:18">
      <c r="A568" s="954" t="s">
        <v>284</v>
      </c>
      <c r="B568" s="954" t="s">
        <v>60</v>
      </c>
      <c r="C568" s="954" t="s">
        <v>350</v>
      </c>
      <c r="D568" s="235" t="s">
        <v>112</v>
      </c>
      <c r="E568" s="953"/>
      <c r="F568" s="953"/>
      <c r="G568" s="953"/>
      <c r="H568" s="953"/>
      <c r="I568" s="953"/>
      <c r="J568" s="953"/>
      <c r="K568" s="953"/>
      <c r="L568" s="953"/>
      <c r="M568" s="953"/>
      <c r="N568" s="953"/>
      <c r="O568" s="953"/>
      <c r="P568" s="953"/>
      <c r="Q568" s="953"/>
      <c r="R568" s="953"/>
    </row>
    <row r="569" spans="1:18">
      <c r="A569" s="954" t="s">
        <v>284</v>
      </c>
      <c r="B569" s="954" t="s">
        <v>60</v>
      </c>
      <c r="C569" s="954" t="s">
        <v>350</v>
      </c>
      <c r="D569" s="87" t="s">
        <v>322</v>
      </c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</row>
    <row r="570" spans="1:18">
      <c r="A570" s="954" t="s">
        <v>284</v>
      </c>
      <c r="B570" s="954" t="s">
        <v>60</v>
      </c>
      <c r="C570" s="954" t="s">
        <v>350</v>
      </c>
      <c r="D570" s="235" t="s">
        <v>323</v>
      </c>
      <c r="E570" s="80">
        <v>0.48075073957443237</v>
      </c>
      <c r="F570" s="80">
        <v>0.48075073957443237</v>
      </c>
      <c r="G570" s="953"/>
      <c r="H570" s="230">
        <v>1.6804455914932967E-6</v>
      </c>
      <c r="I570" s="230">
        <v>1.6804455914932967E-6</v>
      </c>
      <c r="J570" s="82">
        <v>34.64</v>
      </c>
      <c r="K570" s="82">
        <v>34.64</v>
      </c>
      <c r="L570" s="953"/>
      <c r="M570" s="83">
        <v>16.653205618858337</v>
      </c>
      <c r="N570" s="83">
        <v>16.653205618858337</v>
      </c>
      <c r="O570" s="953"/>
      <c r="P570" s="80">
        <v>1.2820019721984863</v>
      </c>
      <c r="Q570" s="80">
        <v>1.2820019721984863</v>
      </c>
      <c r="R570" s="953"/>
    </row>
    <row r="571" spans="1:18">
      <c r="A571" s="954" t="s">
        <v>284</v>
      </c>
      <c r="B571" s="954" t="s">
        <v>60</v>
      </c>
      <c r="C571" s="954" t="s">
        <v>350</v>
      </c>
      <c r="D571" s="87" t="s">
        <v>102</v>
      </c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</row>
    <row r="572" spans="1:18">
      <c r="A572" s="954" t="s">
        <v>284</v>
      </c>
      <c r="B572" s="954" t="s">
        <v>60</v>
      </c>
      <c r="C572" s="954" t="s">
        <v>350</v>
      </c>
      <c r="D572" s="235" t="s">
        <v>90</v>
      </c>
      <c r="E572" s="953"/>
      <c r="F572" s="953"/>
      <c r="G572" s="953"/>
      <c r="H572" s="953"/>
      <c r="I572" s="953"/>
      <c r="J572" s="953"/>
      <c r="K572" s="953"/>
      <c r="L572" s="953"/>
      <c r="M572" s="953"/>
      <c r="N572" s="953"/>
      <c r="O572" s="953"/>
      <c r="P572" s="953"/>
      <c r="Q572" s="953"/>
      <c r="R572" s="953"/>
    </row>
    <row r="573" spans="1:18">
      <c r="A573" s="954" t="s">
        <v>284</v>
      </c>
      <c r="B573" s="954" t="s">
        <v>60</v>
      </c>
      <c r="C573" s="954" t="s">
        <v>350</v>
      </c>
      <c r="D573" s="87" t="s">
        <v>106</v>
      </c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</row>
    <row r="574" spans="1:18">
      <c r="A574" s="954" t="s">
        <v>284</v>
      </c>
      <c r="B574" s="954" t="s">
        <v>60</v>
      </c>
      <c r="C574" s="954" t="s">
        <v>350</v>
      </c>
      <c r="D574" s="235" t="s">
        <v>324</v>
      </c>
      <c r="E574" s="953"/>
      <c r="F574" s="953"/>
      <c r="G574" s="953"/>
      <c r="H574" s="953"/>
      <c r="I574" s="953"/>
      <c r="J574" s="953"/>
      <c r="K574" s="953"/>
      <c r="L574" s="953"/>
      <c r="M574" s="953"/>
      <c r="N574" s="953"/>
      <c r="O574" s="953"/>
      <c r="P574" s="953"/>
      <c r="Q574" s="953"/>
      <c r="R574" s="953"/>
    </row>
    <row r="575" spans="1:18">
      <c r="A575" s="954" t="s">
        <v>284</v>
      </c>
      <c r="B575" s="954" t="s">
        <v>60</v>
      </c>
      <c r="C575" s="954" t="s">
        <v>350</v>
      </c>
      <c r="D575" s="87" t="s">
        <v>103</v>
      </c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</row>
    <row r="576" spans="1:18">
      <c r="A576" s="954" t="s">
        <v>284</v>
      </c>
      <c r="B576" s="954" t="s">
        <v>60</v>
      </c>
      <c r="C576" s="954" t="s">
        <v>350</v>
      </c>
      <c r="D576" s="235" t="s">
        <v>93</v>
      </c>
      <c r="E576" s="953"/>
      <c r="F576" s="953"/>
      <c r="G576" s="953"/>
      <c r="H576" s="953"/>
      <c r="I576" s="953"/>
      <c r="J576" s="953"/>
      <c r="K576" s="953"/>
      <c r="L576" s="953"/>
      <c r="M576" s="953"/>
      <c r="N576" s="953"/>
      <c r="O576" s="953"/>
      <c r="P576" s="953"/>
      <c r="Q576" s="953"/>
      <c r="R576" s="953"/>
    </row>
    <row r="577" spans="1:18">
      <c r="A577" s="954" t="s">
        <v>284</v>
      </c>
      <c r="B577" s="954" t="s">
        <v>60</v>
      </c>
      <c r="C577" s="954" t="s">
        <v>350</v>
      </c>
      <c r="D577" s="87" t="s">
        <v>101</v>
      </c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</row>
    <row r="578" spans="1:18">
      <c r="A578" s="954" t="s">
        <v>284</v>
      </c>
      <c r="B578" s="954" t="s">
        <v>60</v>
      </c>
      <c r="C578" s="954" t="s">
        <v>350</v>
      </c>
      <c r="D578" s="235" t="s">
        <v>94</v>
      </c>
      <c r="E578" s="953"/>
      <c r="F578" s="953"/>
      <c r="G578" s="953"/>
      <c r="H578" s="953"/>
      <c r="I578" s="953"/>
      <c r="J578" s="953"/>
      <c r="K578" s="953"/>
      <c r="L578" s="953"/>
      <c r="M578" s="953"/>
      <c r="N578" s="953"/>
      <c r="O578" s="953"/>
      <c r="P578" s="953"/>
      <c r="Q578" s="953"/>
      <c r="R578" s="953"/>
    </row>
    <row r="579" spans="1:18">
      <c r="A579" s="954" t="s">
        <v>284</v>
      </c>
      <c r="B579" s="954" t="s">
        <v>60</v>
      </c>
      <c r="C579" s="954" t="s">
        <v>350</v>
      </c>
      <c r="D579" s="87" t="s">
        <v>107</v>
      </c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</row>
    <row r="580" spans="1:18">
      <c r="A580" s="954" t="s">
        <v>284</v>
      </c>
      <c r="B580" s="954" t="s">
        <v>60</v>
      </c>
      <c r="C580" s="954" t="s">
        <v>350</v>
      </c>
      <c r="D580" s="235" t="s">
        <v>325</v>
      </c>
      <c r="E580" s="953"/>
      <c r="F580" s="953"/>
      <c r="G580" s="953"/>
      <c r="H580" s="953"/>
      <c r="I580" s="953"/>
      <c r="J580" s="953"/>
      <c r="K580" s="953"/>
      <c r="L580" s="953"/>
      <c r="M580" s="953"/>
      <c r="N580" s="953"/>
      <c r="O580" s="953"/>
      <c r="P580" s="953"/>
      <c r="Q580" s="953"/>
      <c r="R580" s="953"/>
    </row>
    <row r="581" spans="1:18">
      <c r="A581" s="954" t="s">
        <v>284</v>
      </c>
      <c r="B581" s="954" t="s">
        <v>60</v>
      </c>
      <c r="C581" s="954" t="s">
        <v>350</v>
      </c>
      <c r="D581" s="87" t="s">
        <v>326</v>
      </c>
      <c r="E581" s="88">
        <v>3963.5247986316681</v>
      </c>
      <c r="F581" s="88">
        <v>-2267.6049026941091</v>
      </c>
      <c r="G581" s="84">
        <v>-0.3639155356069122</v>
      </c>
      <c r="H581" s="231">
        <v>1.3854347432790026E-2</v>
      </c>
      <c r="I581" s="231">
        <v>-7.0839811468807468E-3</v>
      </c>
      <c r="J581" s="85">
        <v>6.6704412443258496</v>
      </c>
      <c r="K581" s="85">
        <v>-0.47620198969040217</v>
      </c>
      <c r="L581" s="84">
        <v>-6.6632959572376388E-2</v>
      </c>
      <c r="M581" s="86">
        <v>26438.459289700986</v>
      </c>
      <c r="N581" s="86">
        <v>-18093.201630556585</v>
      </c>
      <c r="O581" s="84">
        <v>-0.40629972600743347</v>
      </c>
      <c r="P581" s="88">
        <v>3963.5247986316681</v>
      </c>
      <c r="Q581" s="88">
        <v>-6018.3092925548553</v>
      </c>
      <c r="R581" s="84">
        <v>-0.60292619949160764</v>
      </c>
    </row>
    <row r="582" spans="1:18">
      <c r="A582" s="954" t="s">
        <v>284</v>
      </c>
      <c r="B582" s="954" t="s">
        <v>60</v>
      </c>
      <c r="C582" s="954" t="s">
        <v>350</v>
      </c>
      <c r="D582" s="235" t="s">
        <v>327</v>
      </c>
      <c r="E582" s="953"/>
      <c r="F582" s="953"/>
      <c r="G582" s="953"/>
      <c r="H582" s="953"/>
      <c r="I582" s="953"/>
      <c r="J582" s="953"/>
      <c r="K582" s="953"/>
      <c r="L582" s="953"/>
      <c r="M582" s="953"/>
      <c r="N582" s="953"/>
      <c r="O582" s="953"/>
      <c r="P582" s="953"/>
      <c r="Q582" s="953"/>
      <c r="R582" s="953"/>
    </row>
    <row r="583" spans="1:18">
      <c r="A583" s="954" t="s">
        <v>284</v>
      </c>
      <c r="B583" s="954" t="s">
        <v>60</v>
      </c>
      <c r="C583" s="954" t="s">
        <v>350</v>
      </c>
      <c r="D583" s="87" t="s">
        <v>85</v>
      </c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</row>
    <row r="584" spans="1:18">
      <c r="A584" s="954" t="s">
        <v>284</v>
      </c>
      <c r="B584" s="954" t="s">
        <v>60</v>
      </c>
      <c r="C584" s="954" t="s">
        <v>350</v>
      </c>
      <c r="D584" s="235" t="s">
        <v>84</v>
      </c>
      <c r="E584" s="953"/>
      <c r="F584" s="953"/>
      <c r="G584" s="953"/>
      <c r="H584" s="953"/>
      <c r="I584" s="953"/>
      <c r="J584" s="953"/>
      <c r="K584" s="953"/>
      <c r="L584" s="953"/>
      <c r="M584" s="953"/>
      <c r="N584" s="953"/>
      <c r="O584" s="953"/>
      <c r="P584" s="953"/>
      <c r="Q584" s="953"/>
      <c r="R584" s="953"/>
    </row>
    <row r="585" spans="1:18">
      <c r="A585" s="954" t="s">
        <v>284</v>
      </c>
      <c r="B585" s="954" t="s">
        <v>60</v>
      </c>
      <c r="C585" s="954" t="s">
        <v>350</v>
      </c>
      <c r="D585" s="87" t="s">
        <v>89</v>
      </c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</row>
    <row r="586" spans="1:18">
      <c r="A586" s="954" t="s">
        <v>284</v>
      </c>
      <c r="B586" s="954" t="s">
        <v>60</v>
      </c>
      <c r="C586" s="954" t="s">
        <v>350</v>
      </c>
      <c r="D586" s="235" t="s">
        <v>105</v>
      </c>
      <c r="E586" s="953"/>
      <c r="F586" s="953"/>
      <c r="G586" s="953"/>
      <c r="H586" s="953"/>
      <c r="I586" s="953"/>
      <c r="J586" s="953"/>
      <c r="K586" s="953"/>
      <c r="L586" s="953"/>
      <c r="M586" s="953"/>
      <c r="N586" s="953"/>
      <c r="O586" s="953"/>
      <c r="P586" s="953"/>
      <c r="Q586" s="953"/>
      <c r="R586" s="953"/>
    </row>
    <row r="587" spans="1:18">
      <c r="A587" s="954" t="s">
        <v>284</v>
      </c>
      <c r="B587" s="954" t="s">
        <v>60</v>
      </c>
      <c r="C587" s="954" t="s">
        <v>350</v>
      </c>
      <c r="D587" s="87" t="s">
        <v>100</v>
      </c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</row>
    <row r="588" spans="1:18">
      <c r="A588" s="954" t="s">
        <v>284</v>
      </c>
      <c r="B588" s="954" t="s">
        <v>60</v>
      </c>
      <c r="C588" s="954" t="s">
        <v>350</v>
      </c>
      <c r="D588" s="235" t="s">
        <v>86</v>
      </c>
      <c r="E588" s="953"/>
      <c r="F588" s="953"/>
      <c r="G588" s="953"/>
      <c r="H588" s="953"/>
      <c r="I588" s="953"/>
      <c r="J588" s="953"/>
      <c r="K588" s="953"/>
      <c r="L588" s="953"/>
      <c r="M588" s="953"/>
      <c r="N588" s="953"/>
      <c r="O588" s="953"/>
      <c r="P588" s="953"/>
      <c r="Q588" s="953"/>
      <c r="R588" s="953"/>
    </row>
    <row r="589" spans="1:18">
      <c r="A589" s="954" t="s">
        <v>284</v>
      </c>
      <c r="B589" s="954" t="s">
        <v>60</v>
      </c>
      <c r="C589" s="954" t="s">
        <v>350</v>
      </c>
      <c r="D589" s="87" t="s">
        <v>328</v>
      </c>
      <c r="E589" s="88">
        <v>564.7536393058607</v>
      </c>
      <c r="F589" s="88">
        <v>165.26315155882821</v>
      </c>
      <c r="G589" s="84">
        <v>0.41368482261203937</v>
      </c>
      <c r="H589" s="231">
        <v>1.9740744742097146E-3</v>
      </c>
      <c r="I589" s="231">
        <v>6.3167534309861218E-4</v>
      </c>
      <c r="J589" s="85">
        <v>26.631913223175331</v>
      </c>
      <c r="K589" s="85">
        <v>3.6011830677359562</v>
      </c>
      <c r="L589" s="84">
        <v>0.15636425955368299</v>
      </c>
      <c r="M589" s="86">
        <v>15040.469914466143</v>
      </c>
      <c r="N589" s="86">
        <v>5839.9122914993768</v>
      </c>
      <c r="O589" s="84">
        <v>0.63473460314205044</v>
      </c>
      <c r="P589" s="88">
        <v>1700.5823582410812</v>
      </c>
      <c r="Q589" s="88">
        <v>683.87370383739471</v>
      </c>
      <c r="R589" s="84">
        <v>0.67263488008616978</v>
      </c>
    </row>
    <row r="590" spans="1:18">
      <c r="A590" s="954" t="s">
        <v>284</v>
      </c>
      <c r="B590" s="954" t="s">
        <v>60</v>
      </c>
      <c r="C590" s="954" t="s">
        <v>350</v>
      </c>
      <c r="D590" s="235" t="s">
        <v>97</v>
      </c>
      <c r="E590" s="953"/>
      <c r="F590" s="953"/>
      <c r="G590" s="953"/>
      <c r="H590" s="953"/>
      <c r="I590" s="953"/>
      <c r="J590" s="953"/>
      <c r="K590" s="953"/>
      <c r="L590" s="953"/>
      <c r="M590" s="953"/>
      <c r="N590" s="953"/>
      <c r="O590" s="953"/>
      <c r="P590" s="953"/>
      <c r="Q590" s="953"/>
      <c r="R590" s="953"/>
    </row>
    <row r="591" spans="1:18">
      <c r="A591" s="954" t="s">
        <v>284</v>
      </c>
      <c r="B591" s="954" t="s">
        <v>60</v>
      </c>
      <c r="C591" s="954" t="s">
        <v>350</v>
      </c>
      <c r="D591" s="87" t="s">
        <v>88</v>
      </c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</row>
    <row r="592" spans="1:18">
      <c r="A592" s="954" t="s">
        <v>284</v>
      </c>
      <c r="B592" s="954" t="s">
        <v>60</v>
      </c>
      <c r="C592" s="954" t="s">
        <v>350</v>
      </c>
      <c r="D592" s="235" t="s">
        <v>329</v>
      </c>
      <c r="E592" s="953"/>
      <c r="F592" s="953"/>
      <c r="G592" s="953"/>
      <c r="H592" s="953"/>
      <c r="I592" s="953"/>
      <c r="J592" s="953"/>
      <c r="K592" s="953"/>
      <c r="L592" s="953"/>
      <c r="M592" s="953"/>
      <c r="N592" s="953"/>
      <c r="O592" s="953"/>
      <c r="P592" s="953"/>
      <c r="Q592" s="953"/>
      <c r="R592" s="953"/>
    </row>
    <row r="593" spans="1:18">
      <c r="A593" s="954" t="s">
        <v>284</v>
      </c>
      <c r="B593" s="954" t="s">
        <v>60</v>
      </c>
      <c r="C593" s="954" t="s">
        <v>350</v>
      </c>
      <c r="D593" s="87" t="s">
        <v>99</v>
      </c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</row>
    <row r="594" spans="1:18">
      <c r="A594" s="954" t="s">
        <v>284</v>
      </c>
      <c r="B594" s="954" t="s">
        <v>60</v>
      </c>
      <c r="C594" s="954" t="s">
        <v>350</v>
      </c>
      <c r="D594" s="235" t="s">
        <v>104</v>
      </c>
      <c r="E594" s="953"/>
      <c r="F594" s="953"/>
      <c r="G594" s="953"/>
      <c r="H594" s="953"/>
      <c r="I594" s="953"/>
      <c r="J594" s="953"/>
      <c r="K594" s="953"/>
      <c r="L594" s="953"/>
      <c r="M594" s="953"/>
      <c r="N594" s="953"/>
      <c r="O594" s="953"/>
      <c r="P594" s="953"/>
      <c r="Q594" s="953"/>
      <c r="R594" s="953"/>
    </row>
    <row r="595" spans="1:18">
      <c r="A595" s="954" t="s">
        <v>284</v>
      </c>
      <c r="B595" s="954" t="s">
        <v>60</v>
      </c>
      <c r="C595" s="954" t="s">
        <v>350</v>
      </c>
      <c r="D595" s="87" t="s">
        <v>330</v>
      </c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</row>
    <row r="596" spans="1:18">
      <c r="A596" s="954" t="s">
        <v>284</v>
      </c>
      <c r="B596" s="954" t="s">
        <v>60</v>
      </c>
      <c r="C596" s="954" t="s">
        <v>350</v>
      </c>
      <c r="D596" s="235" t="s">
        <v>87</v>
      </c>
      <c r="E596" s="953"/>
      <c r="F596" s="953"/>
      <c r="G596" s="953"/>
      <c r="H596" s="953"/>
      <c r="I596" s="953"/>
      <c r="J596" s="953"/>
      <c r="K596" s="953"/>
      <c r="L596" s="953"/>
      <c r="M596" s="953"/>
      <c r="N596" s="953"/>
      <c r="O596" s="953"/>
      <c r="P596" s="953"/>
      <c r="Q596" s="953"/>
      <c r="R596" s="953"/>
    </row>
    <row r="597" spans="1:18">
      <c r="A597" s="954" t="s">
        <v>284</v>
      </c>
      <c r="B597" s="954" t="s">
        <v>60</v>
      </c>
      <c r="C597" s="954" t="s">
        <v>350</v>
      </c>
      <c r="D597" s="87" t="s">
        <v>109</v>
      </c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</row>
    <row r="598" spans="1:18">
      <c r="A598" s="954" t="s">
        <v>284</v>
      </c>
      <c r="B598" s="954" t="s">
        <v>60</v>
      </c>
      <c r="C598" s="954" t="s">
        <v>350</v>
      </c>
      <c r="D598" s="235" t="s">
        <v>110</v>
      </c>
      <c r="E598" s="953"/>
      <c r="F598" s="953"/>
      <c r="G598" s="953"/>
      <c r="H598" s="953"/>
      <c r="I598" s="953"/>
      <c r="J598" s="953"/>
      <c r="K598" s="953"/>
      <c r="L598" s="953"/>
      <c r="M598" s="953"/>
      <c r="N598" s="953"/>
      <c r="O598" s="953"/>
      <c r="P598" s="953"/>
      <c r="Q598" s="953"/>
      <c r="R598" s="953"/>
    </row>
    <row r="599" spans="1:18">
      <c r="A599" s="954" t="s">
        <v>284</v>
      </c>
      <c r="B599" s="954" t="s">
        <v>60</v>
      </c>
      <c r="C599" s="954" t="s">
        <v>350</v>
      </c>
      <c r="D599" s="87" t="s">
        <v>331</v>
      </c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</row>
    <row r="600" spans="1:18">
      <c r="A600" s="954" t="s">
        <v>284</v>
      </c>
      <c r="B600" s="954" t="s">
        <v>60</v>
      </c>
      <c r="C600" s="954" t="s">
        <v>350</v>
      </c>
      <c r="D600" s="235" t="s">
        <v>332</v>
      </c>
      <c r="E600" s="953"/>
      <c r="F600" s="953"/>
      <c r="G600" s="953"/>
      <c r="H600" s="953"/>
      <c r="I600" s="953"/>
      <c r="J600" s="953"/>
      <c r="K600" s="953"/>
      <c r="L600" s="953"/>
      <c r="M600" s="953"/>
      <c r="N600" s="953"/>
      <c r="O600" s="953"/>
      <c r="P600" s="953"/>
      <c r="Q600" s="953"/>
      <c r="R600" s="953"/>
    </row>
    <row r="601" spans="1:18">
      <c r="A601" s="954" t="s">
        <v>284</v>
      </c>
      <c r="B601" s="954" t="s">
        <v>60</v>
      </c>
      <c r="C601" s="954" t="s">
        <v>350</v>
      </c>
      <c r="D601" s="87" t="s">
        <v>333</v>
      </c>
      <c r="E601" s="88">
        <v>4586.4521041985863</v>
      </c>
      <c r="F601" s="88">
        <v>3165.0322311863611</v>
      </c>
      <c r="G601" s="84">
        <v>2.2266694671146898</v>
      </c>
      <c r="H601" s="231">
        <v>1.6031765704444405E-2</v>
      </c>
      <c r="I601" s="231">
        <v>1.1255399655688995E-2</v>
      </c>
      <c r="J601" s="85">
        <v>11.687944810588286</v>
      </c>
      <c r="K601" s="85">
        <v>4.6328672296670703E-2</v>
      </c>
      <c r="L601" s="84">
        <v>3.9795739480093647E-3</v>
      </c>
      <c r="M601" s="86">
        <v>53606.199070279596</v>
      </c>
      <c r="N601" s="86">
        <v>37058.574537332053</v>
      </c>
      <c r="O601" s="84">
        <v>2.2395102368648567</v>
      </c>
      <c r="P601" s="88">
        <v>5192.0239384174347</v>
      </c>
      <c r="Q601" s="88">
        <v>3589.8382287025452</v>
      </c>
      <c r="R601" s="84">
        <v>2.2405880959588389</v>
      </c>
    </row>
    <row r="602" spans="1:18">
      <c r="A602" s="954" t="s">
        <v>284</v>
      </c>
      <c r="B602" s="954" t="s">
        <v>60</v>
      </c>
      <c r="C602" s="954" t="s">
        <v>350</v>
      </c>
      <c r="D602" s="235" t="s">
        <v>334</v>
      </c>
      <c r="E602" s="953"/>
      <c r="F602" s="953"/>
      <c r="G602" s="953"/>
      <c r="H602" s="953"/>
      <c r="I602" s="953"/>
      <c r="J602" s="953"/>
      <c r="K602" s="953"/>
      <c r="L602" s="953"/>
      <c r="M602" s="953"/>
      <c r="N602" s="953"/>
      <c r="O602" s="953"/>
      <c r="P602" s="953"/>
      <c r="Q602" s="953"/>
      <c r="R602" s="953"/>
    </row>
    <row r="603" spans="1:18">
      <c r="A603" s="954" t="s">
        <v>284</v>
      </c>
      <c r="B603" s="954" t="s">
        <v>60</v>
      </c>
      <c r="C603" s="954" t="s">
        <v>350</v>
      </c>
      <c r="D603" s="87" t="s">
        <v>335</v>
      </c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</row>
    <row r="604" spans="1:18">
      <c r="A604" s="954" t="s">
        <v>284</v>
      </c>
      <c r="B604" s="954" t="s">
        <v>60</v>
      </c>
      <c r="C604" s="954" t="s">
        <v>350</v>
      </c>
      <c r="D604" s="235" t="s">
        <v>336</v>
      </c>
      <c r="E604" s="953"/>
      <c r="F604" s="953"/>
      <c r="G604" s="953"/>
      <c r="H604" s="953"/>
      <c r="I604" s="953"/>
      <c r="J604" s="953"/>
      <c r="K604" s="953"/>
      <c r="L604" s="953"/>
      <c r="M604" s="953"/>
      <c r="N604" s="953"/>
      <c r="O604" s="953"/>
      <c r="P604" s="953"/>
      <c r="Q604" s="953"/>
      <c r="R604" s="953"/>
    </row>
    <row r="605" spans="1:18">
      <c r="A605" s="954" t="s">
        <v>284</v>
      </c>
      <c r="B605" s="954" t="s">
        <v>60</v>
      </c>
      <c r="C605" s="954" t="s">
        <v>350</v>
      </c>
      <c r="D605" s="87" t="s">
        <v>337</v>
      </c>
      <c r="E605" s="88">
        <v>629028.89683798479</v>
      </c>
      <c r="F605" s="88">
        <v>-31052.743889261037</v>
      </c>
      <c r="G605" s="84">
        <v>-4.7043792726985459E-2</v>
      </c>
      <c r="H605" s="231">
        <v>2.1987461476377517</v>
      </c>
      <c r="I605" s="231">
        <v>-1.9311723957284421E-2</v>
      </c>
      <c r="J605" s="85">
        <v>17.144146133725304</v>
      </c>
      <c r="K605" s="85">
        <v>0.15343611919715627</v>
      </c>
      <c r="L605" s="84">
        <v>9.030589013994032E-3</v>
      </c>
      <c r="M605" s="86">
        <v>10784163.32972643</v>
      </c>
      <c r="N605" s="86">
        <v>-431092.41378415748</v>
      </c>
      <c r="O605" s="84">
        <v>-3.8438036870768445E-2</v>
      </c>
      <c r="P605" s="88">
        <v>7295573.3406421915</v>
      </c>
      <c r="Q605" s="88">
        <v>-21777.196356319822</v>
      </c>
      <c r="R605" s="84">
        <v>-2.9761040210125786E-3</v>
      </c>
    </row>
    <row r="606" spans="1:18">
      <c r="A606" s="954" t="s">
        <v>284</v>
      </c>
      <c r="B606" s="954" t="s">
        <v>60</v>
      </c>
      <c r="C606" s="954" t="s">
        <v>350</v>
      </c>
      <c r="D606" s="235" t="s">
        <v>338</v>
      </c>
      <c r="E606" s="953"/>
      <c r="F606" s="953"/>
      <c r="G606" s="953"/>
      <c r="H606" s="953"/>
      <c r="I606" s="953"/>
      <c r="J606" s="953"/>
      <c r="K606" s="953"/>
      <c r="L606" s="953"/>
      <c r="M606" s="953"/>
      <c r="N606" s="953"/>
      <c r="O606" s="953"/>
      <c r="P606" s="953"/>
      <c r="Q606" s="953"/>
      <c r="R606" s="953"/>
    </row>
    <row r="607" spans="1:18">
      <c r="A607" s="954" t="s">
        <v>284</v>
      </c>
      <c r="B607" s="954" t="s">
        <v>60</v>
      </c>
      <c r="C607" s="954" t="s">
        <v>353</v>
      </c>
      <c r="D607" s="87" t="s">
        <v>312</v>
      </c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</row>
    <row r="608" spans="1:18">
      <c r="A608" s="954" t="s">
        <v>284</v>
      </c>
      <c r="B608" s="954" t="s">
        <v>60</v>
      </c>
      <c r="C608" s="954" t="s">
        <v>353</v>
      </c>
      <c r="D608" s="235" t="s">
        <v>313</v>
      </c>
      <c r="E608" s="953"/>
      <c r="F608" s="953"/>
      <c r="G608" s="953"/>
      <c r="H608" s="953"/>
      <c r="I608" s="953"/>
      <c r="J608" s="953"/>
      <c r="K608" s="953"/>
      <c r="L608" s="953"/>
      <c r="M608" s="953"/>
      <c r="N608" s="953"/>
      <c r="O608" s="953"/>
      <c r="P608" s="953"/>
      <c r="Q608" s="953"/>
      <c r="R608" s="953"/>
    </row>
    <row r="609" spans="1:18">
      <c r="A609" s="954" t="s">
        <v>284</v>
      </c>
      <c r="B609" s="954" t="s">
        <v>60</v>
      </c>
      <c r="C609" s="954" t="s">
        <v>353</v>
      </c>
      <c r="D609" s="87" t="s">
        <v>314</v>
      </c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</row>
    <row r="610" spans="1:18">
      <c r="A610" s="954" t="s">
        <v>284</v>
      </c>
      <c r="B610" s="954" t="s">
        <v>60</v>
      </c>
      <c r="C610" s="954" t="s">
        <v>353</v>
      </c>
      <c r="D610" s="235" t="s">
        <v>315</v>
      </c>
      <c r="E610" s="80">
        <v>15005.437707267702</v>
      </c>
      <c r="F610" s="80">
        <v>1819.8661463037133</v>
      </c>
      <c r="G610" s="81">
        <v>0.1380195115463515</v>
      </c>
      <c r="H610" s="230">
        <v>0.13590981170842645</v>
      </c>
      <c r="I610" s="230">
        <v>1.8036043901871593E-2</v>
      </c>
      <c r="J610" s="82">
        <v>11.010354947943155</v>
      </c>
      <c r="K610" s="82">
        <v>-0.35043198618537375</v>
      </c>
      <c r="L610" s="81">
        <v>-3.084574934969106E-2</v>
      </c>
      <c r="M610" s="83">
        <v>165215.19530626773</v>
      </c>
      <c r="N610" s="83">
        <v>15416.726197451353</v>
      </c>
      <c r="O610" s="81">
        <v>0.10291644693813498</v>
      </c>
      <c r="P610" s="80">
        <v>162472.06813132763</v>
      </c>
      <c r="Q610" s="80">
        <v>10879.833880782127</v>
      </c>
      <c r="R610" s="81">
        <v>7.1770390710122908E-2</v>
      </c>
    </row>
    <row r="611" spans="1:18">
      <c r="A611" s="954" t="s">
        <v>284</v>
      </c>
      <c r="B611" s="954" t="s">
        <v>60</v>
      </c>
      <c r="C611" s="954" t="s">
        <v>353</v>
      </c>
      <c r="D611" s="87" t="s">
        <v>316</v>
      </c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</row>
    <row r="612" spans="1:18">
      <c r="A612" s="954" t="s">
        <v>284</v>
      </c>
      <c r="B612" s="954" t="s">
        <v>60</v>
      </c>
      <c r="C612" s="954" t="s">
        <v>353</v>
      </c>
      <c r="D612" s="235" t="s">
        <v>96</v>
      </c>
      <c r="E612" s="953"/>
      <c r="F612" s="953"/>
      <c r="G612" s="953"/>
      <c r="H612" s="953"/>
      <c r="I612" s="953"/>
      <c r="J612" s="953"/>
      <c r="K612" s="953"/>
      <c r="L612" s="953"/>
      <c r="M612" s="953"/>
      <c r="N612" s="953"/>
      <c r="O612" s="953"/>
      <c r="P612" s="953"/>
      <c r="Q612" s="953"/>
      <c r="R612" s="953"/>
    </row>
    <row r="613" spans="1:18">
      <c r="A613" s="954" t="s">
        <v>284</v>
      </c>
      <c r="B613" s="954" t="s">
        <v>60</v>
      </c>
      <c r="C613" s="954" t="s">
        <v>353</v>
      </c>
      <c r="D613" s="87" t="s">
        <v>317</v>
      </c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</row>
    <row r="614" spans="1:18">
      <c r="A614" s="954" t="s">
        <v>284</v>
      </c>
      <c r="B614" s="954" t="s">
        <v>60</v>
      </c>
      <c r="C614" s="954" t="s">
        <v>353</v>
      </c>
      <c r="D614" s="235" t="s">
        <v>95</v>
      </c>
      <c r="E614" s="953"/>
      <c r="F614" s="953"/>
      <c r="G614" s="953"/>
      <c r="H614" s="953"/>
      <c r="I614" s="953"/>
      <c r="J614" s="953"/>
      <c r="K614" s="953"/>
      <c r="L614" s="953"/>
      <c r="M614" s="953"/>
      <c r="N614" s="953"/>
      <c r="O614" s="953"/>
      <c r="P614" s="953"/>
      <c r="Q614" s="953"/>
      <c r="R614" s="953"/>
    </row>
    <row r="615" spans="1:18">
      <c r="A615" s="954" t="s">
        <v>284</v>
      </c>
      <c r="B615" s="954" t="s">
        <v>60</v>
      </c>
      <c r="C615" s="954" t="s">
        <v>353</v>
      </c>
      <c r="D615" s="87" t="s">
        <v>92</v>
      </c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</row>
    <row r="616" spans="1:18">
      <c r="A616" s="954" t="s">
        <v>284</v>
      </c>
      <c r="B616" s="954" t="s">
        <v>60</v>
      </c>
      <c r="C616" s="954" t="s">
        <v>353</v>
      </c>
      <c r="D616" s="235" t="s">
        <v>318</v>
      </c>
      <c r="E616" s="953"/>
      <c r="F616" s="953"/>
      <c r="G616" s="953"/>
      <c r="H616" s="953"/>
      <c r="I616" s="953"/>
      <c r="J616" s="953"/>
      <c r="K616" s="953"/>
      <c r="L616" s="953"/>
      <c r="M616" s="953"/>
      <c r="N616" s="953"/>
      <c r="O616" s="953"/>
      <c r="P616" s="953"/>
      <c r="Q616" s="953"/>
      <c r="R616" s="953"/>
    </row>
    <row r="617" spans="1:18">
      <c r="A617" s="954" t="s">
        <v>284</v>
      </c>
      <c r="B617" s="954" t="s">
        <v>60</v>
      </c>
      <c r="C617" s="954" t="s">
        <v>353</v>
      </c>
      <c r="D617" s="87" t="s">
        <v>82</v>
      </c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</row>
    <row r="618" spans="1:18">
      <c r="A618" s="954" t="s">
        <v>284</v>
      </c>
      <c r="B618" s="954" t="s">
        <v>60</v>
      </c>
      <c r="C618" s="954" t="s">
        <v>353</v>
      </c>
      <c r="D618" s="235" t="s">
        <v>319</v>
      </c>
      <c r="E618" s="80">
        <v>1090486.6779935635</v>
      </c>
      <c r="F618" s="80">
        <v>-85739.663184809498</v>
      </c>
      <c r="G618" s="81">
        <v>-7.2893847198587103E-2</v>
      </c>
      <c r="H618" s="230">
        <v>9.8769420771291454</v>
      </c>
      <c r="I618" s="230">
        <v>-0.63805380203900519</v>
      </c>
      <c r="J618" s="82">
        <v>14.218085820686198</v>
      </c>
      <c r="K618" s="82">
        <v>0.49701168325744405</v>
      </c>
      <c r="L618" s="81">
        <v>3.6222505488960284E-2</v>
      </c>
      <c r="M618" s="83">
        <v>15504633.17402748</v>
      </c>
      <c r="N618" s="83">
        <v>-634455.65567754395</v>
      </c>
      <c r="O618" s="81">
        <v>-3.9311739489889155E-2</v>
      </c>
      <c r="P618" s="80">
        <v>9588231.4883345366</v>
      </c>
      <c r="Q618" s="80">
        <v>-432206.09150294028</v>
      </c>
      <c r="R618" s="81">
        <v>-4.3132456847253801E-2</v>
      </c>
    </row>
    <row r="619" spans="1:18">
      <c r="A619" s="954" t="s">
        <v>284</v>
      </c>
      <c r="B619" s="954" t="s">
        <v>60</v>
      </c>
      <c r="C619" s="954" t="s">
        <v>353</v>
      </c>
      <c r="D619" s="87" t="s">
        <v>91</v>
      </c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</row>
    <row r="620" spans="1:18">
      <c r="A620" s="954" t="s">
        <v>284</v>
      </c>
      <c r="B620" s="954" t="s">
        <v>60</v>
      </c>
      <c r="C620" s="954" t="s">
        <v>353</v>
      </c>
      <c r="D620" s="235" t="s">
        <v>320</v>
      </c>
      <c r="E620" s="953"/>
      <c r="F620" s="953"/>
      <c r="G620" s="953"/>
      <c r="H620" s="953"/>
      <c r="I620" s="953"/>
      <c r="J620" s="953"/>
      <c r="K620" s="953"/>
      <c r="L620" s="953"/>
      <c r="M620" s="953"/>
      <c r="N620" s="953"/>
      <c r="O620" s="953"/>
      <c r="P620" s="953"/>
      <c r="Q620" s="953"/>
      <c r="R620" s="953"/>
    </row>
    <row r="621" spans="1:18">
      <c r="A621" s="954" t="s">
        <v>284</v>
      </c>
      <c r="B621" s="954" t="s">
        <v>60</v>
      </c>
      <c r="C621" s="954" t="s">
        <v>353</v>
      </c>
      <c r="D621" s="87" t="s">
        <v>98</v>
      </c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</row>
    <row r="622" spans="1:18">
      <c r="A622" s="954" t="s">
        <v>284</v>
      </c>
      <c r="B622" s="954" t="s">
        <v>60</v>
      </c>
      <c r="C622" s="954" t="s">
        <v>353</v>
      </c>
      <c r="D622" s="235" t="s">
        <v>321</v>
      </c>
      <c r="E622" s="953"/>
      <c r="F622" s="953"/>
      <c r="G622" s="953"/>
      <c r="H622" s="953"/>
      <c r="I622" s="953"/>
      <c r="J622" s="953"/>
      <c r="K622" s="953"/>
      <c r="L622" s="953"/>
      <c r="M622" s="953"/>
      <c r="N622" s="953"/>
      <c r="O622" s="953"/>
      <c r="P622" s="953"/>
      <c r="Q622" s="953"/>
      <c r="R622" s="953"/>
    </row>
    <row r="623" spans="1:18">
      <c r="A623" s="954" t="s">
        <v>284</v>
      </c>
      <c r="B623" s="954" t="s">
        <v>60</v>
      </c>
      <c r="C623" s="954" t="s">
        <v>353</v>
      </c>
      <c r="D623" s="87" t="s">
        <v>112</v>
      </c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</row>
    <row r="624" spans="1:18">
      <c r="A624" s="954" t="s">
        <v>284</v>
      </c>
      <c r="B624" s="954" t="s">
        <v>60</v>
      </c>
      <c r="C624" s="954" t="s">
        <v>353</v>
      </c>
      <c r="D624" s="235" t="s">
        <v>322</v>
      </c>
      <c r="E624" s="953"/>
      <c r="F624" s="953"/>
      <c r="G624" s="953"/>
      <c r="H624" s="953"/>
      <c r="I624" s="953"/>
      <c r="J624" s="953"/>
      <c r="K624" s="953"/>
      <c r="L624" s="953"/>
      <c r="M624" s="953"/>
      <c r="N624" s="953"/>
      <c r="O624" s="953"/>
      <c r="P624" s="953"/>
      <c r="Q624" s="953"/>
      <c r="R624" s="953"/>
    </row>
    <row r="625" spans="1:18">
      <c r="A625" s="954" t="s">
        <v>284</v>
      </c>
      <c r="B625" s="954" t="s">
        <v>60</v>
      </c>
      <c r="C625" s="954" t="s">
        <v>353</v>
      </c>
      <c r="D625" s="87" t="s">
        <v>323</v>
      </c>
      <c r="E625" s="87"/>
      <c r="F625" s="88">
        <v>-0.48075073957443237</v>
      </c>
      <c r="G625" s="84">
        <v>-1</v>
      </c>
      <c r="H625" s="87"/>
      <c r="I625" s="231">
        <v>-4.2977204884460248E-6</v>
      </c>
      <c r="J625" s="87"/>
      <c r="K625" s="85">
        <v>-34.64</v>
      </c>
      <c r="L625" s="84">
        <v>-1</v>
      </c>
      <c r="M625" s="87"/>
      <c r="N625" s="86">
        <v>-16.653205618858337</v>
      </c>
      <c r="O625" s="84">
        <v>-1</v>
      </c>
      <c r="P625" s="87"/>
      <c r="Q625" s="88">
        <v>-1.2820019721984863</v>
      </c>
      <c r="R625" s="84">
        <v>-1</v>
      </c>
    </row>
    <row r="626" spans="1:18">
      <c r="A626" s="954" t="s">
        <v>284</v>
      </c>
      <c r="B626" s="954" t="s">
        <v>60</v>
      </c>
      <c r="C626" s="954" t="s">
        <v>353</v>
      </c>
      <c r="D626" s="235" t="s">
        <v>102</v>
      </c>
      <c r="E626" s="953"/>
      <c r="F626" s="953"/>
      <c r="G626" s="953"/>
      <c r="H626" s="953"/>
      <c r="I626" s="953"/>
      <c r="J626" s="953"/>
      <c r="K626" s="953"/>
      <c r="L626" s="953"/>
      <c r="M626" s="953"/>
      <c r="N626" s="953"/>
      <c r="O626" s="953"/>
      <c r="P626" s="953"/>
      <c r="Q626" s="953"/>
      <c r="R626" s="953"/>
    </row>
    <row r="627" spans="1:18">
      <c r="A627" s="954" t="s">
        <v>284</v>
      </c>
      <c r="B627" s="954" t="s">
        <v>60</v>
      </c>
      <c r="C627" s="954" t="s">
        <v>353</v>
      </c>
      <c r="D627" s="87" t="s">
        <v>90</v>
      </c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</row>
    <row r="628" spans="1:18">
      <c r="A628" s="954" t="s">
        <v>284</v>
      </c>
      <c r="B628" s="954" t="s">
        <v>60</v>
      </c>
      <c r="C628" s="954" t="s">
        <v>353</v>
      </c>
      <c r="D628" s="235" t="s">
        <v>106</v>
      </c>
      <c r="E628" s="953"/>
      <c r="F628" s="953"/>
      <c r="G628" s="953"/>
      <c r="H628" s="953"/>
      <c r="I628" s="953"/>
      <c r="J628" s="953"/>
      <c r="K628" s="953"/>
      <c r="L628" s="953"/>
      <c r="M628" s="953"/>
      <c r="N628" s="953"/>
      <c r="O628" s="953"/>
      <c r="P628" s="953"/>
      <c r="Q628" s="953"/>
      <c r="R628" s="953"/>
    </row>
    <row r="629" spans="1:18">
      <c r="A629" s="954" t="s">
        <v>284</v>
      </c>
      <c r="B629" s="954" t="s">
        <v>60</v>
      </c>
      <c r="C629" s="954" t="s">
        <v>353</v>
      </c>
      <c r="D629" s="87" t="s">
        <v>324</v>
      </c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</row>
    <row r="630" spans="1:18">
      <c r="A630" s="954" t="s">
        <v>284</v>
      </c>
      <c r="B630" s="954" t="s">
        <v>60</v>
      </c>
      <c r="C630" s="954" t="s">
        <v>353</v>
      </c>
      <c r="D630" s="235" t="s">
        <v>103</v>
      </c>
      <c r="E630" s="953"/>
      <c r="F630" s="953"/>
      <c r="G630" s="953"/>
      <c r="H630" s="953"/>
      <c r="I630" s="953"/>
      <c r="J630" s="953"/>
      <c r="K630" s="953"/>
      <c r="L630" s="953"/>
      <c r="M630" s="953"/>
      <c r="N630" s="953"/>
      <c r="O630" s="953"/>
      <c r="P630" s="953"/>
      <c r="Q630" s="953"/>
      <c r="R630" s="953"/>
    </row>
    <row r="631" spans="1:18">
      <c r="A631" s="954" t="s">
        <v>284</v>
      </c>
      <c r="B631" s="954" t="s">
        <v>60</v>
      </c>
      <c r="C631" s="954" t="s">
        <v>353</v>
      </c>
      <c r="D631" s="87" t="s">
        <v>93</v>
      </c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</row>
    <row r="632" spans="1:18">
      <c r="A632" s="954" t="s">
        <v>284</v>
      </c>
      <c r="B632" s="954" t="s">
        <v>60</v>
      </c>
      <c r="C632" s="954" t="s">
        <v>353</v>
      </c>
      <c r="D632" s="235" t="s">
        <v>101</v>
      </c>
      <c r="E632" s="953"/>
      <c r="F632" s="953"/>
      <c r="G632" s="953"/>
      <c r="H632" s="953"/>
      <c r="I632" s="953"/>
      <c r="J632" s="953"/>
      <c r="K632" s="953"/>
      <c r="L632" s="953"/>
      <c r="M632" s="953"/>
      <c r="N632" s="953"/>
      <c r="O632" s="953"/>
      <c r="P632" s="953"/>
      <c r="Q632" s="953"/>
      <c r="R632" s="953"/>
    </row>
    <row r="633" spans="1:18">
      <c r="A633" s="954" t="s">
        <v>284</v>
      </c>
      <c r="B633" s="954" t="s">
        <v>60</v>
      </c>
      <c r="C633" s="954" t="s">
        <v>353</v>
      </c>
      <c r="D633" s="87" t="s">
        <v>94</v>
      </c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</row>
    <row r="634" spans="1:18">
      <c r="A634" s="954" t="s">
        <v>284</v>
      </c>
      <c r="B634" s="954" t="s">
        <v>60</v>
      </c>
      <c r="C634" s="954" t="s">
        <v>353</v>
      </c>
      <c r="D634" s="235" t="s">
        <v>107</v>
      </c>
      <c r="E634" s="953"/>
      <c r="F634" s="953"/>
      <c r="G634" s="953"/>
      <c r="H634" s="953"/>
      <c r="I634" s="953"/>
      <c r="J634" s="953"/>
      <c r="K634" s="953"/>
      <c r="L634" s="953"/>
      <c r="M634" s="953"/>
      <c r="N634" s="953"/>
      <c r="O634" s="953"/>
      <c r="P634" s="953"/>
      <c r="Q634" s="953"/>
      <c r="R634" s="953"/>
    </row>
    <row r="635" spans="1:18">
      <c r="A635" s="954" t="s">
        <v>284</v>
      </c>
      <c r="B635" s="954" t="s">
        <v>60</v>
      </c>
      <c r="C635" s="954" t="s">
        <v>353</v>
      </c>
      <c r="D635" s="87" t="s">
        <v>325</v>
      </c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</row>
    <row r="636" spans="1:18">
      <c r="A636" s="954" t="s">
        <v>284</v>
      </c>
      <c r="B636" s="954" t="s">
        <v>60</v>
      </c>
      <c r="C636" s="954" t="s">
        <v>353</v>
      </c>
      <c r="D636" s="235" t="s">
        <v>326</v>
      </c>
      <c r="E636" s="80">
        <v>964.84601593017578</v>
      </c>
      <c r="F636" s="80">
        <v>-1045.7898071861359</v>
      </c>
      <c r="G636" s="81">
        <v>-0.52012890408231771</v>
      </c>
      <c r="H636" s="230">
        <v>8.7389680268495865E-3</v>
      </c>
      <c r="I636" s="230">
        <v>-9.2353168998044726E-3</v>
      </c>
      <c r="J636" s="82">
        <v>6.6447318299646261</v>
      </c>
      <c r="K636" s="82">
        <v>-1.3154168423922146</v>
      </c>
      <c r="L636" s="81">
        <v>-0.16525028570889067</v>
      </c>
      <c r="M636" s="83">
        <v>6411.1430330657959</v>
      </c>
      <c r="N636" s="83">
        <v>-9593.8170449066165</v>
      </c>
      <c r="O636" s="81">
        <v>-0.59942773978615316</v>
      </c>
      <c r="P636" s="80">
        <v>964.84601593017578</v>
      </c>
      <c r="Q636" s="80">
        <v>-3943.169303894043</v>
      </c>
      <c r="R636" s="81">
        <v>-0.80341422080876235</v>
      </c>
    </row>
    <row r="637" spans="1:18">
      <c r="A637" s="954" t="s">
        <v>284</v>
      </c>
      <c r="B637" s="954" t="s">
        <v>60</v>
      </c>
      <c r="C637" s="954" t="s">
        <v>353</v>
      </c>
      <c r="D637" s="87" t="s">
        <v>327</v>
      </c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</row>
    <row r="638" spans="1:18">
      <c r="A638" s="954" t="s">
        <v>284</v>
      </c>
      <c r="B638" s="954" t="s">
        <v>60</v>
      </c>
      <c r="C638" s="954" t="s">
        <v>353</v>
      </c>
      <c r="D638" s="235" t="s">
        <v>85</v>
      </c>
      <c r="E638" s="953"/>
      <c r="F638" s="953"/>
      <c r="G638" s="953"/>
      <c r="H638" s="953"/>
      <c r="I638" s="953"/>
      <c r="J638" s="953"/>
      <c r="K638" s="953"/>
      <c r="L638" s="953"/>
      <c r="M638" s="953"/>
      <c r="N638" s="953"/>
      <c r="O638" s="953"/>
      <c r="P638" s="953"/>
      <c r="Q638" s="953"/>
      <c r="R638" s="953"/>
    </row>
    <row r="639" spans="1:18">
      <c r="A639" s="954" t="s">
        <v>284</v>
      </c>
      <c r="B639" s="954" t="s">
        <v>60</v>
      </c>
      <c r="C639" s="954" t="s">
        <v>353</v>
      </c>
      <c r="D639" s="87" t="s">
        <v>84</v>
      </c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</row>
    <row r="640" spans="1:18">
      <c r="A640" s="954" t="s">
        <v>284</v>
      </c>
      <c r="B640" s="954" t="s">
        <v>60</v>
      </c>
      <c r="C640" s="954" t="s">
        <v>353</v>
      </c>
      <c r="D640" s="235" t="s">
        <v>89</v>
      </c>
      <c r="E640" s="953"/>
      <c r="F640" s="953"/>
      <c r="G640" s="953"/>
      <c r="H640" s="953"/>
      <c r="I640" s="953"/>
      <c r="J640" s="953"/>
      <c r="K640" s="953"/>
      <c r="L640" s="953"/>
      <c r="M640" s="953"/>
      <c r="N640" s="953"/>
      <c r="O640" s="953"/>
      <c r="P640" s="953"/>
      <c r="Q640" s="953"/>
      <c r="R640" s="953"/>
    </row>
    <row r="641" spans="1:18">
      <c r="A641" s="954" t="s">
        <v>284</v>
      </c>
      <c r="B641" s="954" t="s">
        <v>60</v>
      </c>
      <c r="C641" s="954" t="s">
        <v>353</v>
      </c>
      <c r="D641" s="87" t="s">
        <v>105</v>
      </c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</row>
    <row r="642" spans="1:18">
      <c r="A642" s="954" t="s">
        <v>284</v>
      </c>
      <c r="B642" s="954" t="s">
        <v>60</v>
      </c>
      <c r="C642" s="954" t="s">
        <v>353</v>
      </c>
      <c r="D642" s="235" t="s">
        <v>100</v>
      </c>
      <c r="E642" s="953"/>
      <c r="F642" s="953"/>
      <c r="G642" s="953"/>
      <c r="H642" s="953"/>
      <c r="I642" s="953"/>
      <c r="J642" s="953"/>
      <c r="K642" s="953"/>
      <c r="L642" s="953"/>
      <c r="M642" s="953"/>
      <c r="N642" s="953"/>
      <c r="O642" s="953"/>
      <c r="P642" s="953"/>
      <c r="Q642" s="953"/>
      <c r="R642" s="953"/>
    </row>
    <row r="643" spans="1:18">
      <c r="A643" s="954" t="s">
        <v>284</v>
      </c>
      <c r="B643" s="954" t="s">
        <v>60</v>
      </c>
      <c r="C643" s="954" t="s">
        <v>353</v>
      </c>
      <c r="D643" s="87" t="s">
        <v>86</v>
      </c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</row>
    <row r="644" spans="1:18">
      <c r="A644" s="954" t="s">
        <v>284</v>
      </c>
      <c r="B644" s="954" t="s">
        <v>60</v>
      </c>
      <c r="C644" s="954" t="s">
        <v>353</v>
      </c>
      <c r="D644" s="235" t="s">
        <v>328</v>
      </c>
      <c r="E644" s="80">
        <v>25.835949707284271</v>
      </c>
      <c r="F644" s="80">
        <v>-81.143886232086743</v>
      </c>
      <c r="G644" s="81">
        <v>-0.75849701506434963</v>
      </c>
      <c r="H644" s="230">
        <v>2.3400577367527881E-4</v>
      </c>
      <c r="I644" s="230">
        <v>-7.2235142959023012E-4</v>
      </c>
      <c r="J644" s="82">
        <v>27.135527497973076</v>
      </c>
      <c r="K644" s="82">
        <v>3.0184124024441701</v>
      </c>
      <c r="L644" s="81">
        <v>0.12515644555694624</v>
      </c>
      <c r="M644" s="83">
        <v>701.07212371826176</v>
      </c>
      <c r="N644" s="83">
        <v>-1878.9728925323486</v>
      </c>
      <c r="O644" s="81">
        <v>-0.72827135987841085</v>
      </c>
      <c r="P644" s="80">
        <v>77.983551025390625</v>
      </c>
      <c r="Q644" s="80">
        <v>-244.92571258544922</v>
      </c>
      <c r="R644" s="81">
        <v>-0.75849701506434963</v>
      </c>
    </row>
    <row r="645" spans="1:18">
      <c r="A645" s="954" t="s">
        <v>284</v>
      </c>
      <c r="B645" s="954" t="s">
        <v>60</v>
      </c>
      <c r="C645" s="954" t="s">
        <v>353</v>
      </c>
      <c r="D645" s="87" t="s">
        <v>97</v>
      </c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</row>
    <row r="646" spans="1:18">
      <c r="A646" s="954" t="s">
        <v>284</v>
      </c>
      <c r="B646" s="954" t="s">
        <v>60</v>
      </c>
      <c r="C646" s="954" t="s">
        <v>353</v>
      </c>
      <c r="D646" s="235" t="s">
        <v>88</v>
      </c>
      <c r="E646" s="953"/>
      <c r="F646" s="953"/>
      <c r="G646" s="953"/>
      <c r="H646" s="953"/>
      <c r="I646" s="953"/>
      <c r="J646" s="953"/>
      <c r="K646" s="953"/>
      <c r="L646" s="953"/>
      <c r="M646" s="953"/>
      <c r="N646" s="953"/>
      <c r="O646" s="953"/>
      <c r="P646" s="953"/>
      <c r="Q646" s="953"/>
      <c r="R646" s="953"/>
    </row>
    <row r="647" spans="1:18">
      <c r="A647" s="954" t="s">
        <v>284</v>
      </c>
      <c r="B647" s="954" t="s">
        <v>60</v>
      </c>
      <c r="C647" s="954" t="s">
        <v>353</v>
      </c>
      <c r="D647" s="87" t="s">
        <v>329</v>
      </c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</row>
    <row r="648" spans="1:18">
      <c r="A648" s="954" t="s">
        <v>284</v>
      </c>
      <c r="B648" s="954" t="s">
        <v>60</v>
      </c>
      <c r="C648" s="954" t="s">
        <v>353</v>
      </c>
      <c r="D648" s="235" t="s">
        <v>99</v>
      </c>
      <c r="E648" s="953"/>
      <c r="F648" s="953"/>
      <c r="G648" s="953"/>
      <c r="H648" s="953"/>
      <c r="I648" s="953"/>
      <c r="J648" s="953"/>
      <c r="K648" s="953"/>
      <c r="L648" s="953"/>
      <c r="M648" s="953"/>
      <c r="N648" s="953"/>
      <c r="O648" s="953"/>
      <c r="P648" s="953"/>
      <c r="Q648" s="953"/>
      <c r="R648" s="953"/>
    </row>
    <row r="649" spans="1:18">
      <c r="A649" s="954" t="s">
        <v>284</v>
      </c>
      <c r="B649" s="954" t="s">
        <v>60</v>
      </c>
      <c r="C649" s="954" t="s">
        <v>353</v>
      </c>
      <c r="D649" s="87" t="s">
        <v>104</v>
      </c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</row>
    <row r="650" spans="1:18">
      <c r="A650" s="954" t="s">
        <v>284</v>
      </c>
      <c r="B650" s="954" t="s">
        <v>60</v>
      </c>
      <c r="C650" s="954" t="s">
        <v>353</v>
      </c>
      <c r="D650" s="235" t="s">
        <v>330</v>
      </c>
      <c r="E650" s="953"/>
      <c r="F650" s="953"/>
      <c r="G650" s="953"/>
      <c r="H650" s="953"/>
      <c r="I650" s="953"/>
      <c r="J650" s="953"/>
      <c r="K650" s="953"/>
      <c r="L650" s="953"/>
      <c r="M650" s="953"/>
      <c r="N650" s="953"/>
      <c r="O650" s="953"/>
      <c r="P650" s="953"/>
      <c r="Q650" s="953"/>
      <c r="R650" s="953"/>
    </row>
    <row r="651" spans="1:18">
      <c r="A651" s="954" t="s">
        <v>284</v>
      </c>
      <c r="B651" s="954" t="s">
        <v>60</v>
      </c>
      <c r="C651" s="954" t="s">
        <v>353</v>
      </c>
      <c r="D651" s="87" t="s">
        <v>87</v>
      </c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</row>
    <row r="652" spans="1:18">
      <c r="A652" s="954" t="s">
        <v>284</v>
      </c>
      <c r="B652" s="954" t="s">
        <v>60</v>
      </c>
      <c r="C652" s="954" t="s">
        <v>353</v>
      </c>
      <c r="D652" s="235" t="s">
        <v>109</v>
      </c>
      <c r="E652" s="953"/>
      <c r="F652" s="953"/>
      <c r="G652" s="953"/>
      <c r="H652" s="953"/>
      <c r="I652" s="953"/>
      <c r="J652" s="953"/>
      <c r="K652" s="953"/>
      <c r="L652" s="953"/>
      <c r="M652" s="953"/>
      <c r="N652" s="953"/>
      <c r="O652" s="953"/>
      <c r="P652" s="953"/>
      <c r="Q652" s="953"/>
      <c r="R652" s="953"/>
    </row>
    <row r="653" spans="1:18">
      <c r="A653" s="954" t="s">
        <v>284</v>
      </c>
      <c r="B653" s="954" t="s">
        <v>60</v>
      </c>
      <c r="C653" s="954" t="s">
        <v>353</v>
      </c>
      <c r="D653" s="87" t="s">
        <v>110</v>
      </c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</row>
    <row r="654" spans="1:18">
      <c r="A654" s="954" t="s">
        <v>284</v>
      </c>
      <c r="B654" s="954" t="s">
        <v>60</v>
      </c>
      <c r="C654" s="954" t="s">
        <v>353</v>
      </c>
      <c r="D654" s="235" t="s">
        <v>331</v>
      </c>
      <c r="E654" s="953"/>
      <c r="F654" s="953"/>
      <c r="G654" s="953"/>
      <c r="H654" s="953"/>
      <c r="I654" s="953"/>
      <c r="J654" s="953"/>
      <c r="K654" s="953"/>
      <c r="L654" s="953"/>
      <c r="M654" s="953"/>
      <c r="N654" s="953"/>
      <c r="O654" s="953"/>
      <c r="P654" s="953"/>
      <c r="Q654" s="953"/>
      <c r="R654" s="953"/>
    </row>
    <row r="655" spans="1:18">
      <c r="A655" s="954" t="s">
        <v>284</v>
      </c>
      <c r="B655" s="954" t="s">
        <v>60</v>
      </c>
      <c r="C655" s="954" t="s">
        <v>353</v>
      </c>
      <c r="D655" s="87" t="s">
        <v>332</v>
      </c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</row>
    <row r="656" spans="1:18">
      <c r="A656" s="954" t="s">
        <v>284</v>
      </c>
      <c r="B656" s="954" t="s">
        <v>60</v>
      </c>
      <c r="C656" s="954" t="s">
        <v>353</v>
      </c>
      <c r="D656" s="235" t="s">
        <v>333</v>
      </c>
      <c r="E656" s="80">
        <v>2326.5805276690039</v>
      </c>
      <c r="F656" s="80">
        <v>738.16682954250359</v>
      </c>
      <c r="G656" s="81">
        <v>0.46471950626789194</v>
      </c>
      <c r="H656" s="230">
        <v>2.1072702283575218E-2</v>
      </c>
      <c r="I656" s="230">
        <v>6.8729152991401053E-3</v>
      </c>
      <c r="J656" s="82">
        <v>11.642273032246564</v>
      </c>
      <c r="K656" s="82">
        <v>-1.5782131443913272E-2</v>
      </c>
      <c r="L656" s="81">
        <v>-1.3537533681490382E-3</v>
      </c>
      <c r="M656" s="83">
        <v>27086.685734630824</v>
      </c>
      <c r="N656" s="83">
        <v>8568.8712191104896</v>
      </c>
      <c r="O656" s="81">
        <v>0.46273663730288811</v>
      </c>
      <c r="P656" s="80">
        <v>2633.4286497831345</v>
      </c>
      <c r="Q656" s="80">
        <v>840.51956415176392</v>
      </c>
      <c r="R656" s="81">
        <v>0.46880211098700303</v>
      </c>
    </row>
    <row r="657" spans="1:18">
      <c r="A657" s="954" t="s">
        <v>284</v>
      </c>
      <c r="B657" s="954" t="s">
        <v>60</v>
      </c>
      <c r="C657" s="954" t="s">
        <v>353</v>
      </c>
      <c r="D657" s="87" t="s">
        <v>334</v>
      </c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</row>
    <row r="658" spans="1:18">
      <c r="A658" s="954" t="s">
        <v>284</v>
      </c>
      <c r="B658" s="954" t="s">
        <v>60</v>
      </c>
      <c r="C658" s="954" t="s">
        <v>353</v>
      </c>
      <c r="D658" s="235" t="s">
        <v>335</v>
      </c>
      <c r="E658" s="953"/>
      <c r="F658" s="953"/>
      <c r="G658" s="953"/>
      <c r="H658" s="953"/>
      <c r="I658" s="953"/>
      <c r="J658" s="953"/>
      <c r="K658" s="953"/>
      <c r="L658" s="953"/>
      <c r="M658" s="953"/>
      <c r="N658" s="953"/>
      <c r="O658" s="953"/>
      <c r="P658" s="953"/>
      <c r="Q658" s="953"/>
      <c r="R658" s="953"/>
    </row>
    <row r="659" spans="1:18">
      <c r="A659" s="954" t="s">
        <v>284</v>
      </c>
      <c r="B659" s="954" t="s">
        <v>60</v>
      </c>
      <c r="C659" s="954" t="s">
        <v>353</v>
      </c>
      <c r="D659" s="87" t="s">
        <v>336</v>
      </c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</row>
    <row r="660" spans="1:18">
      <c r="A660" s="954" t="s">
        <v>284</v>
      </c>
      <c r="B660" s="954" t="s">
        <v>60</v>
      </c>
      <c r="C660" s="954" t="s">
        <v>353</v>
      </c>
      <c r="D660" s="235" t="s">
        <v>337</v>
      </c>
      <c r="E660" s="80">
        <v>237426.56721603993</v>
      </c>
      <c r="F660" s="80">
        <v>-20768.435934020003</v>
      </c>
      <c r="G660" s="81">
        <v>-8.0437017295604402E-2</v>
      </c>
      <c r="H660" s="230">
        <v>2.1504604313728972</v>
      </c>
      <c r="I660" s="230">
        <v>-0.15770025088559869</v>
      </c>
      <c r="J660" s="82">
        <v>17.103516060558771</v>
      </c>
      <c r="K660" s="82">
        <v>4.7222578995075537E-2</v>
      </c>
      <c r="L660" s="81">
        <v>2.7686307723374282E-3</v>
      </c>
      <c r="M660" s="83">
        <v>4060829.1055828752</v>
      </c>
      <c r="N660" s="83">
        <v>-343020.64361780975</v>
      </c>
      <c r="O660" s="81">
        <v>-7.7891086924586669E-2</v>
      </c>
      <c r="P660" s="80">
        <v>2808632.3532699347</v>
      </c>
      <c r="Q660" s="80">
        <v>-114286.85578057822</v>
      </c>
      <c r="R660" s="81">
        <v>-3.9100244518117694E-2</v>
      </c>
    </row>
    <row r="661" spans="1:18">
      <c r="A661" s="954" t="s">
        <v>284</v>
      </c>
      <c r="B661" s="954" t="s">
        <v>60</v>
      </c>
      <c r="C661" s="954" t="s">
        <v>353</v>
      </c>
      <c r="D661" s="87" t="s">
        <v>338</v>
      </c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</row>
    <row r="662" spans="1:18">
      <c r="A662" s="954" t="s">
        <v>284</v>
      </c>
      <c r="B662" s="954" t="s">
        <v>116</v>
      </c>
      <c r="C662" s="954" t="s">
        <v>345</v>
      </c>
      <c r="D662" s="235" t="s">
        <v>312</v>
      </c>
      <c r="E662" s="80">
        <v>9865256.042022828</v>
      </c>
      <c r="F662" s="80">
        <v>581385.21620404348</v>
      </c>
      <c r="G662" s="81">
        <v>6.2623147942471355E-2</v>
      </c>
      <c r="H662" s="230">
        <v>4.8798076412653275</v>
      </c>
      <c r="I662" s="230">
        <v>0.19400898079694695</v>
      </c>
      <c r="J662" s="82">
        <v>4.6272480480658285</v>
      </c>
      <c r="K662" s="82">
        <v>-3.5378802837850998E-3</v>
      </c>
      <c r="L662" s="81">
        <v>-7.6399132642393183E-4</v>
      </c>
      <c r="M662" s="83">
        <v>45648986.764119752</v>
      </c>
      <c r="N662" s="83">
        <v>2657368.3833026215</v>
      </c>
      <c r="O662" s="81">
        <v>6.1811313074186108E-2</v>
      </c>
      <c r="P662" s="80">
        <v>7682741.8589101117</v>
      </c>
      <c r="Q662" s="80">
        <v>758014.3226549942</v>
      </c>
      <c r="R662" s="81">
        <v>0.1094648588968061</v>
      </c>
    </row>
    <row r="663" spans="1:18">
      <c r="A663" s="954" t="s">
        <v>284</v>
      </c>
      <c r="B663" s="954" t="s">
        <v>116</v>
      </c>
      <c r="C663" s="954" t="s">
        <v>345</v>
      </c>
      <c r="D663" s="87" t="s">
        <v>313</v>
      </c>
      <c r="E663" s="88">
        <v>16597829.25635824</v>
      </c>
      <c r="F663" s="88">
        <v>377700.57448307052</v>
      </c>
      <c r="G663" s="84">
        <v>2.3285917263105554E-2</v>
      </c>
      <c r="H663" s="231">
        <v>8.2100468237808286</v>
      </c>
      <c r="I663" s="231">
        <v>2.3347689753155265E-2</v>
      </c>
      <c r="J663" s="85">
        <v>3.8692208860336277</v>
      </c>
      <c r="K663" s="85">
        <v>-0.14900732640682035</v>
      </c>
      <c r="L663" s="84">
        <v>-3.7082843116150836E-2</v>
      </c>
      <c r="M663" s="86">
        <v>64220667.621521294</v>
      </c>
      <c r="N663" s="86">
        <v>-955511.05740401149</v>
      </c>
      <c r="O663" s="84">
        <v>-1.4660433869728783E-2</v>
      </c>
      <c r="P663" s="88">
        <v>15525703.88123386</v>
      </c>
      <c r="Q663" s="88">
        <v>470065.7245993726</v>
      </c>
      <c r="R663" s="84">
        <v>3.122190635222136E-2</v>
      </c>
    </row>
    <row r="664" spans="1:18">
      <c r="A664" s="954" t="s">
        <v>284</v>
      </c>
      <c r="B664" s="954" t="s">
        <v>116</v>
      </c>
      <c r="C664" s="954" t="s">
        <v>345</v>
      </c>
      <c r="D664" s="235" t="s">
        <v>314</v>
      </c>
      <c r="E664" s="80">
        <v>2229179.0042510252</v>
      </c>
      <c r="F664" s="80">
        <v>94657.781104109716</v>
      </c>
      <c r="G664" s="81">
        <v>4.4346141925239869E-2</v>
      </c>
      <c r="H664" s="230">
        <v>1.1026540712532693</v>
      </c>
      <c r="I664" s="230">
        <v>2.5308546329829706E-2</v>
      </c>
      <c r="J664" s="82">
        <v>5.385051953552809</v>
      </c>
      <c r="K664" s="82">
        <v>-7.0617635678175361E-2</v>
      </c>
      <c r="L664" s="81">
        <v>-1.2943898915280428E-2</v>
      </c>
      <c r="M664" s="83">
        <v>12004244.751660889</v>
      </c>
      <c r="N664" s="83">
        <v>359002.22697013803</v>
      </c>
      <c r="O664" s="81">
        <v>3.0828231031596452E-2</v>
      </c>
      <c r="P664" s="80">
        <v>1328271.4297077055</v>
      </c>
      <c r="Q664" s="80">
        <v>91500.772139768116</v>
      </c>
      <c r="R664" s="81">
        <v>7.3983621441748068E-2</v>
      </c>
    </row>
    <row r="665" spans="1:18">
      <c r="A665" s="954" t="s">
        <v>284</v>
      </c>
      <c r="B665" s="954" t="s">
        <v>116</v>
      </c>
      <c r="C665" s="954" t="s">
        <v>345</v>
      </c>
      <c r="D665" s="87" t="s">
        <v>315</v>
      </c>
      <c r="E665" s="88">
        <v>3411.25</v>
      </c>
      <c r="F665" s="88">
        <v>-142.5</v>
      </c>
      <c r="G665" s="84">
        <v>-4.0098487513190291E-2</v>
      </c>
      <c r="H665" s="231">
        <v>1.6873605454697461E-3</v>
      </c>
      <c r="I665" s="231">
        <v>-1.0630475880498043E-4</v>
      </c>
      <c r="J665" s="85">
        <v>3.3982762916819418</v>
      </c>
      <c r="K665" s="85">
        <v>-7.1337496569877867E-2</v>
      </c>
      <c r="L665" s="84">
        <v>-2.056064476439079E-2</v>
      </c>
      <c r="M665" s="86">
        <v>11592.370000000024</v>
      </c>
      <c r="N665" s="86">
        <v>-737.76999999988038</v>
      </c>
      <c r="O665" s="84">
        <v>-5.9834681520233031E-2</v>
      </c>
      <c r="P665" s="88">
        <v>968</v>
      </c>
      <c r="Q665" s="88">
        <v>-3</v>
      </c>
      <c r="R665" s="84">
        <v>-3.089598352214212E-3</v>
      </c>
    </row>
    <row r="666" spans="1:18">
      <c r="A666" s="954" t="s">
        <v>284</v>
      </c>
      <c r="B666" s="954" t="s">
        <v>116</v>
      </c>
      <c r="C666" s="954" t="s">
        <v>345</v>
      </c>
      <c r="D666" s="235" t="s">
        <v>316</v>
      </c>
      <c r="E666" s="80">
        <v>47665.499525487423</v>
      </c>
      <c r="F666" s="80">
        <v>-472.29980778694153</v>
      </c>
      <c r="G666" s="81">
        <v>-9.8114125350236576E-3</v>
      </c>
      <c r="H666" s="230">
        <v>2.3577539986636684E-2</v>
      </c>
      <c r="I666" s="230">
        <v>-7.1879500829354417E-4</v>
      </c>
      <c r="J666" s="82">
        <v>13.184931011002517</v>
      </c>
      <c r="K666" s="82">
        <v>0.75920435106625739</v>
      </c>
      <c r="L666" s="81">
        <v>6.1099392562217518E-2</v>
      </c>
      <c r="M666" s="83">
        <v>628466.3228485249</v>
      </c>
      <c r="N666" s="83">
        <v>30319.18632239569</v>
      </c>
      <c r="O666" s="81">
        <v>5.0688508681126551E-2</v>
      </c>
      <c r="P666" s="80">
        <v>53321.999050974846</v>
      </c>
      <c r="Q666" s="80">
        <v>-141.59961557388306</v>
      </c>
      <c r="R666" s="81">
        <v>-2.6485238387531054E-3</v>
      </c>
    </row>
    <row r="667" spans="1:18">
      <c r="A667" s="954" t="s">
        <v>284</v>
      </c>
      <c r="B667" s="954" t="s">
        <v>116</v>
      </c>
      <c r="C667" s="954" t="s">
        <v>345</v>
      </c>
      <c r="D667" s="87" t="s">
        <v>96</v>
      </c>
      <c r="E667" s="88">
        <v>37952.999834489281</v>
      </c>
      <c r="F667" s="88">
        <v>1896.859219838545</v>
      </c>
      <c r="G667" s="84">
        <v>5.2608492964102534E-2</v>
      </c>
      <c r="H667" s="231">
        <v>1.8773292635525692E-2</v>
      </c>
      <c r="I667" s="231">
        <v>5.7486887849443266E-4</v>
      </c>
      <c r="J667" s="85">
        <v>10.023490360084734</v>
      </c>
      <c r="K667" s="85">
        <v>0.10160171202543644</v>
      </c>
      <c r="L667" s="84">
        <v>1.0240158464720277E-2</v>
      </c>
      <c r="M667" s="86">
        <v>380421.52797730081</v>
      </c>
      <c r="N667" s="86">
        <v>22676.515719967894</v>
      </c>
      <c r="O667" s="84">
        <v>6.3387370733365353E-2</v>
      </c>
      <c r="P667" s="88">
        <v>65203.297233819729</v>
      </c>
      <c r="Q667" s="88">
        <v>3437.7945606706198</v>
      </c>
      <c r="R667" s="84">
        <v>5.5658812960087969E-2</v>
      </c>
    </row>
    <row r="668" spans="1:18">
      <c r="A668" s="954" t="s">
        <v>284</v>
      </c>
      <c r="B668" s="954" t="s">
        <v>116</v>
      </c>
      <c r="C668" s="954" t="s">
        <v>345</v>
      </c>
      <c r="D668" s="235" t="s">
        <v>317</v>
      </c>
      <c r="E668" s="80">
        <v>55266.772347915568</v>
      </c>
      <c r="F668" s="80">
        <v>37542.502770984313</v>
      </c>
      <c r="G668" s="81">
        <v>2.1181410386494668</v>
      </c>
      <c r="H668" s="230">
        <v>2.7337477797092294E-2</v>
      </c>
      <c r="I668" s="230">
        <v>1.8391601642676905E-2</v>
      </c>
      <c r="J668" s="82">
        <v>7.2469371002927971</v>
      </c>
      <c r="K668" s="82">
        <v>-6.0735845033061509E-2</v>
      </c>
      <c r="L668" s="81">
        <v>-8.3112429206221427E-3</v>
      </c>
      <c r="M668" s="83">
        <v>400514.8229415454</v>
      </c>
      <c r="N668" s="83">
        <v>270991.65767854266</v>
      </c>
      <c r="O668" s="81">
        <v>2.0922254110164902</v>
      </c>
      <c r="P668" s="80">
        <v>85354.141095584957</v>
      </c>
      <c r="Q668" s="80">
        <v>65095.642170525272</v>
      </c>
      <c r="R668" s="81">
        <v>3.2132510119001076</v>
      </c>
    </row>
    <row r="669" spans="1:18">
      <c r="A669" s="954" t="s">
        <v>284</v>
      </c>
      <c r="B669" s="954" t="s">
        <v>116</v>
      </c>
      <c r="C669" s="954" t="s">
        <v>345</v>
      </c>
      <c r="D669" s="87" t="s">
        <v>95</v>
      </c>
      <c r="E669" s="88">
        <v>196140.07656093797</v>
      </c>
      <c r="F669" s="88">
        <v>7625.2296078964719</v>
      </c>
      <c r="G669" s="84">
        <v>4.0448960552140992E-2</v>
      </c>
      <c r="H669" s="231">
        <v>9.701986854506181E-2</v>
      </c>
      <c r="I669" s="231">
        <v>1.8717741883032546E-3</v>
      </c>
      <c r="J669" s="85">
        <v>10.101628180817158</v>
      </c>
      <c r="K669" s="85">
        <v>0.17789944709208605</v>
      </c>
      <c r="L669" s="84">
        <v>1.7926673719678338E-2</v>
      </c>
      <c r="M669" s="86">
        <v>1981334.1247756062</v>
      </c>
      <c r="N669" s="86">
        <v>110563.92133392394</v>
      </c>
      <c r="O669" s="84">
        <v>5.9100749589937843E-2</v>
      </c>
      <c r="P669" s="88">
        <v>422941.74231922557</v>
      </c>
      <c r="Q669" s="88">
        <v>-3621.3118714101147</v>
      </c>
      <c r="R669" s="84">
        <v>-8.4895113063207552E-3</v>
      </c>
    </row>
    <row r="670" spans="1:18">
      <c r="A670" s="954" t="s">
        <v>284</v>
      </c>
      <c r="B670" s="954" t="s">
        <v>116</v>
      </c>
      <c r="C670" s="954" t="s">
        <v>345</v>
      </c>
      <c r="D670" s="235" t="s">
        <v>92</v>
      </c>
      <c r="E670" s="80">
        <v>200750.75888840982</v>
      </c>
      <c r="F670" s="80">
        <v>12157.021240598755</v>
      </c>
      <c r="G670" s="81">
        <v>6.4461425878845222E-2</v>
      </c>
      <c r="H670" s="230">
        <v>9.9300523274873626E-2</v>
      </c>
      <c r="I670" s="230">
        <v>4.1126108380480225E-3</v>
      </c>
      <c r="J670" s="82">
        <v>9.962820067697816</v>
      </c>
      <c r="K670" s="82">
        <v>0.6343663842948839</v>
      </c>
      <c r="L670" s="81">
        <v>6.8003380391279705E-2</v>
      </c>
      <c r="M670" s="83">
        <v>2000043.689259015</v>
      </c>
      <c r="N670" s="83">
        <v>240755.74263156578</v>
      </c>
      <c r="O670" s="81">
        <v>0.13684840113472838</v>
      </c>
      <c r="P670" s="80">
        <v>265414.03542617802</v>
      </c>
      <c r="Q670" s="80">
        <v>19192.783652476268</v>
      </c>
      <c r="R670" s="81">
        <v>7.7949338305354998E-2</v>
      </c>
    </row>
    <row r="671" spans="1:18">
      <c r="A671" s="954" t="s">
        <v>284</v>
      </c>
      <c r="B671" s="954" t="s">
        <v>116</v>
      </c>
      <c r="C671" s="954" t="s">
        <v>345</v>
      </c>
      <c r="D671" s="87" t="s">
        <v>318</v>
      </c>
      <c r="E671" s="88">
        <v>1214.634472489357</v>
      </c>
      <c r="F671" s="88">
        <v>-1555.1155275106721</v>
      </c>
      <c r="G671" s="84">
        <v>-0.56146422150398256</v>
      </c>
      <c r="H671" s="231">
        <v>6.0081386179435653E-4</v>
      </c>
      <c r="I671" s="231">
        <v>-7.9714729937763813E-4</v>
      </c>
      <c r="J671" s="85">
        <v>11.697640295993917</v>
      </c>
      <c r="K671" s="85">
        <v>0.48531066335571893</v>
      </c>
      <c r="L671" s="84">
        <v>4.3283659975801837E-2</v>
      </c>
      <c r="M671" s="86">
        <v>14208.357150294818</v>
      </c>
      <c r="N671" s="86">
        <v>-16846.992849705159</v>
      </c>
      <c r="O671" s="84">
        <v>-0.54248278798033744</v>
      </c>
      <c r="P671" s="88">
        <v>2459.018944978714</v>
      </c>
      <c r="Q671" s="88">
        <v>-3186.9810550212569</v>
      </c>
      <c r="R671" s="84">
        <v>-0.56446706606823827</v>
      </c>
    </row>
    <row r="672" spans="1:18">
      <c r="A672" s="954" t="s">
        <v>284</v>
      </c>
      <c r="B672" s="954" t="s">
        <v>116</v>
      </c>
      <c r="C672" s="954" t="s">
        <v>345</v>
      </c>
      <c r="D672" s="235" t="s">
        <v>82</v>
      </c>
      <c r="E672" s="80">
        <v>2251570.3755850932</v>
      </c>
      <c r="F672" s="80">
        <v>100132.56186551321</v>
      </c>
      <c r="G672" s="81">
        <v>4.6542159493048942E-2</v>
      </c>
      <c r="H672" s="230">
        <v>1.1137298694351876</v>
      </c>
      <c r="I672" s="230">
        <v>2.7846123878104923E-2</v>
      </c>
      <c r="J672" s="82">
        <v>6.6316581953685203</v>
      </c>
      <c r="K672" s="82">
        <v>0.40680458241211426</v>
      </c>
      <c r="L672" s="81">
        <v>6.5351670530113593E-2</v>
      </c>
      <c r="M672" s="83">
        <v>14931645.13369786</v>
      </c>
      <c r="N672" s="83">
        <v>1539259.6859145015</v>
      </c>
      <c r="O672" s="81">
        <v>0.11493543789611224</v>
      </c>
      <c r="P672" s="80">
        <v>2149977.0204819161</v>
      </c>
      <c r="Q672" s="80">
        <v>-5313.8990368694067</v>
      </c>
      <c r="R672" s="81">
        <v>-2.4655135827583996E-3</v>
      </c>
    </row>
    <row r="673" spans="1:18">
      <c r="A673" s="954" t="s">
        <v>284</v>
      </c>
      <c r="B673" s="954" t="s">
        <v>116</v>
      </c>
      <c r="C673" s="954" t="s">
        <v>345</v>
      </c>
      <c r="D673" s="87" t="s">
        <v>319</v>
      </c>
      <c r="E673" s="88">
        <v>31043266.101283435</v>
      </c>
      <c r="F673" s="88">
        <v>40730.703124091029</v>
      </c>
      <c r="G673" s="84">
        <v>1.3137861984832782E-3</v>
      </c>
      <c r="H673" s="231">
        <v>15.355421743297647</v>
      </c>
      <c r="I673" s="231">
        <v>-0.29232277678042706</v>
      </c>
      <c r="J673" s="85">
        <v>3.8855839184895404</v>
      </c>
      <c r="K673" s="85">
        <v>-0.31073426958815054</v>
      </c>
      <c r="L673" s="84">
        <v>-7.4049263106641616E-2</v>
      </c>
      <c r="M673" s="86">
        <v>120621215.5405384</v>
      </c>
      <c r="N673" s="86">
        <v>-9475287.6272801012</v>
      </c>
      <c r="O673" s="84">
        <v>-7.2832761808035815E-2</v>
      </c>
      <c r="P673" s="88">
        <v>31007318.399812751</v>
      </c>
      <c r="Q673" s="88">
        <v>360372.99312022701</v>
      </c>
      <c r="R673" s="84">
        <v>1.1758855192189254E-2</v>
      </c>
    </row>
    <row r="674" spans="1:18">
      <c r="A674" s="954" t="s">
        <v>284</v>
      </c>
      <c r="B674" s="954" t="s">
        <v>116</v>
      </c>
      <c r="C674" s="954" t="s">
        <v>345</v>
      </c>
      <c r="D674" s="235" t="s">
        <v>91</v>
      </c>
      <c r="E674" s="80">
        <v>274974.28945224313</v>
      </c>
      <c r="F674" s="80">
        <v>38021.965749228257</v>
      </c>
      <c r="G674" s="81">
        <v>0.16046251480058596</v>
      </c>
      <c r="H674" s="230">
        <v>0.13601488223973407</v>
      </c>
      <c r="I674" s="230">
        <v>1.6419198302098703E-2</v>
      </c>
      <c r="J674" s="82">
        <v>4.9446455982949304</v>
      </c>
      <c r="K674" s="82">
        <v>-0.45825019502471331</v>
      </c>
      <c r="L674" s="81">
        <v>-8.481566414649569E-2</v>
      </c>
      <c r="M674" s="83">
        <v>1359650.4099843102</v>
      </c>
      <c r="N674" s="83">
        <v>79421.697031976655</v>
      </c>
      <c r="O674" s="81">
        <v>6.2037115890661756E-2</v>
      </c>
      <c r="P674" s="80">
        <v>397313.31492982816</v>
      </c>
      <c r="Q674" s="80">
        <v>75381.369986198726</v>
      </c>
      <c r="R674" s="81">
        <v>0.23415312201899713</v>
      </c>
    </row>
    <row r="675" spans="1:18">
      <c r="A675" s="954" t="s">
        <v>284</v>
      </c>
      <c r="B675" s="954" t="s">
        <v>116</v>
      </c>
      <c r="C675" s="954" t="s">
        <v>345</v>
      </c>
      <c r="D675" s="87" t="s">
        <v>320</v>
      </c>
      <c r="E675" s="88">
        <v>14057376.464210788</v>
      </c>
      <c r="F675" s="88">
        <v>1011800.7098683584</v>
      </c>
      <c r="G675" s="84">
        <v>7.7558915675420795E-2</v>
      </c>
      <c r="H675" s="231">
        <v>6.9534224751994973</v>
      </c>
      <c r="I675" s="231">
        <v>0.36899852729893912</v>
      </c>
      <c r="J675" s="85">
        <v>4.2350796700919533</v>
      </c>
      <c r="K675" s="85">
        <v>-0.35340961470921961</v>
      </c>
      <c r="L675" s="84">
        <v>-7.7020908794501727E-2</v>
      </c>
      <c r="M675" s="86">
        <v>59534109.278408207</v>
      </c>
      <c r="N675" s="86">
        <v>-325375.28445401043</v>
      </c>
      <c r="O675" s="84">
        <v>-5.4356512895180932E-3</v>
      </c>
      <c r="P675" s="88">
        <v>17765921.038031593</v>
      </c>
      <c r="Q675" s="88">
        <v>1607660.4531596974</v>
      </c>
      <c r="R675" s="84">
        <v>9.9494648246040956E-2</v>
      </c>
    </row>
    <row r="676" spans="1:18">
      <c r="A676" s="954" t="s">
        <v>284</v>
      </c>
      <c r="B676" s="954" t="s">
        <v>116</v>
      </c>
      <c r="C676" s="954" t="s">
        <v>345</v>
      </c>
      <c r="D676" s="235" t="s">
        <v>98</v>
      </c>
      <c r="E676" s="80">
        <v>311249.76885782176</v>
      </c>
      <c r="F676" s="80">
        <v>16368.427533447859</v>
      </c>
      <c r="G676" s="81">
        <v>5.5508522376945993E-2</v>
      </c>
      <c r="H676" s="230">
        <v>0.15395839641107117</v>
      </c>
      <c r="I676" s="230">
        <v>5.1245080363901685E-3</v>
      </c>
      <c r="J676" s="82">
        <v>5.8841795423482655</v>
      </c>
      <c r="K676" s="82">
        <v>0.15815223266131984</v>
      </c>
      <c r="L676" s="81">
        <v>2.7619887944608207E-2</v>
      </c>
      <c r="M676" s="83">
        <v>1831449.522473821</v>
      </c>
      <c r="N676" s="83">
        <v>142950.90893333824</v>
      </c>
      <c r="O676" s="81">
        <v>8.4661549489576118E-2</v>
      </c>
      <c r="P676" s="80">
        <v>293506.95804202545</v>
      </c>
      <c r="Q676" s="80">
        <v>21116.786452293571</v>
      </c>
      <c r="R676" s="81">
        <v>7.7524039612189871E-2</v>
      </c>
    </row>
    <row r="677" spans="1:18">
      <c r="A677" s="954" t="s">
        <v>284</v>
      </c>
      <c r="B677" s="954" t="s">
        <v>116</v>
      </c>
      <c r="C677" s="954" t="s">
        <v>345</v>
      </c>
      <c r="D677" s="87" t="s">
        <v>321</v>
      </c>
      <c r="E677" s="88">
        <v>9.5479874089360237</v>
      </c>
      <c r="F677" s="88">
        <v>-279.5366785004735</v>
      </c>
      <c r="G677" s="84">
        <v>-0.96697165732087609</v>
      </c>
      <c r="H677" s="231">
        <v>4.7228720388363668E-6</v>
      </c>
      <c r="I677" s="231">
        <v>-1.4118529123645273E-4</v>
      </c>
      <c r="J677" s="85">
        <v>11.064615384614896</v>
      </c>
      <c r="K677" s="85">
        <v>1.9923054113560479</v>
      </c>
      <c r="L677" s="84">
        <v>0.21960288143025114</v>
      </c>
      <c r="M677" s="86">
        <v>105.64480837702285</v>
      </c>
      <c r="N677" s="86">
        <v>-2517.0208892691153</v>
      </c>
      <c r="O677" s="84">
        <v>-0.95971853809967478</v>
      </c>
      <c r="P677" s="88">
        <v>11.751369118690491</v>
      </c>
      <c r="Q677" s="88">
        <v>-279.98007667064667</v>
      </c>
      <c r="R677" s="84">
        <v>-0.959718538099673</v>
      </c>
    </row>
    <row r="678" spans="1:18">
      <c r="A678" s="954" t="s">
        <v>284</v>
      </c>
      <c r="B678" s="954" t="s">
        <v>116</v>
      </c>
      <c r="C678" s="954" t="s">
        <v>345</v>
      </c>
      <c r="D678" s="235" t="s">
        <v>112</v>
      </c>
      <c r="E678" s="80">
        <v>462172.37393255573</v>
      </c>
      <c r="F678" s="80">
        <v>-78379.780422850919</v>
      </c>
      <c r="G678" s="81">
        <v>-0.14499947838764349</v>
      </c>
      <c r="H678" s="230">
        <v>0.22861163180062577</v>
      </c>
      <c r="I678" s="230">
        <v>-4.4218377180942792E-2</v>
      </c>
      <c r="J678" s="82">
        <v>7.5935291120789454</v>
      </c>
      <c r="K678" s="82">
        <v>0.17624532850564112</v>
      </c>
      <c r="L678" s="81">
        <v>2.3761437966815162E-2</v>
      </c>
      <c r="M678" s="83">
        <v>3509519.3762554983</v>
      </c>
      <c r="N678" s="83">
        <v>-499909.35242047301</v>
      </c>
      <c r="O678" s="81">
        <v>-0.12468343653175684</v>
      </c>
      <c r="P678" s="80">
        <v>309860.34895575</v>
      </c>
      <c r="Q678" s="80">
        <v>-45299.165869713004</v>
      </c>
      <c r="R678" s="81">
        <v>-0.12754597294676026</v>
      </c>
    </row>
    <row r="679" spans="1:18">
      <c r="A679" s="954" t="s">
        <v>284</v>
      </c>
      <c r="B679" s="954" t="s">
        <v>116</v>
      </c>
      <c r="C679" s="954" t="s">
        <v>345</v>
      </c>
      <c r="D679" s="87" t="s">
        <v>322</v>
      </c>
      <c r="E679" s="88">
        <v>12378.396499439477</v>
      </c>
      <c r="F679" s="88">
        <v>-2598.5657708755098</v>
      </c>
      <c r="G679" s="84">
        <v>-0.17350419424010863</v>
      </c>
      <c r="H679" s="231">
        <v>6.1229220577017204E-3</v>
      </c>
      <c r="I679" s="231">
        <v>-1.4363203166058783E-3</v>
      </c>
      <c r="J679" s="85">
        <v>7.5439471338705317</v>
      </c>
      <c r="K679" s="85">
        <v>-0.16003728991157207</v>
      </c>
      <c r="L679" s="84">
        <v>-2.0773314314802994E-2</v>
      </c>
      <c r="M679" s="86">
        <v>93381.968793859472</v>
      </c>
      <c r="N679" s="86">
        <v>-22000.315252219443</v>
      </c>
      <c r="O679" s="84">
        <v>-0.19067325139302518</v>
      </c>
      <c r="P679" s="88">
        <v>8923.5080164670799</v>
      </c>
      <c r="Q679" s="88">
        <v>-3721.9349055290077</v>
      </c>
      <c r="R679" s="84">
        <v>-0.29433013366854049</v>
      </c>
    </row>
    <row r="680" spans="1:18">
      <c r="A680" s="954" t="s">
        <v>284</v>
      </c>
      <c r="B680" s="954" t="s">
        <v>116</v>
      </c>
      <c r="C680" s="954" t="s">
        <v>345</v>
      </c>
      <c r="D680" s="235" t="s">
        <v>323</v>
      </c>
      <c r="E680" s="80">
        <v>111.5</v>
      </c>
      <c r="F680" s="80">
        <v>-78.000000000000909</v>
      </c>
      <c r="G680" s="81">
        <v>-0.41160949868074159</v>
      </c>
      <c r="H680" s="230">
        <v>5.5153008668340546E-5</v>
      </c>
      <c r="I680" s="230">
        <v>-4.0492316737234495E-5</v>
      </c>
      <c r="J680" s="82">
        <v>18.93748878923779</v>
      </c>
      <c r="K680" s="82">
        <v>1.6765389211640098</v>
      </c>
      <c r="L680" s="81">
        <v>9.7129007034831377E-2</v>
      </c>
      <c r="M680" s="83">
        <v>2111.5300000000134</v>
      </c>
      <c r="N680" s="83">
        <v>-1159.4199999999837</v>
      </c>
      <c r="O680" s="81">
        <v>-0.35445971353887545</v>
      </c>
      <c r="P680" s="80">
        <v>223</v>
      </c>
      <c r="Q680" s="80">
        <v>-156</v>
      </c>
      <c r="R680" s="81">
        <v>-0.41160949868073876</v>
      </c>
    </row>
    <row r="681" spans="1:18">
      <c r="A681" s="954" t="s">
        <v>284</v>
      </c>
      <c r="B681" s="954" t="s">
        <v>116</v>
      </c>
      <c r="C681" s="954" t="s">
        <v>345</v>
      </c>
      <c r="D681" s="87" t="s">
        <v>102</v>
      </c>
      <c r="E681" s="88">
        <v>40136.367590248381</v>
      </c>
      <c r="F681" s="88">
        <v>32903.218072402262</v>
      </c>
      <c r="G681" s="84">
        <v>4.5489475907032197</v>
      </c>
      <c r="H681" s="231">
        <v>1.9853286364310954E-2</v>
      </c>
      <c r="I681" s="231">
        <v>1.6202537344038832E-2</v>
      </c>
      <c r="J681" s="85">
        <v>6.1370668246482376</v>
      </c>
      <c r="K681" s="85">
        <v>1.1621578958365646</v>
      </c>
      <c r="L681" s="84">
        <v>0.23360385335016823</v>
      </c>
      <c r="M681" s="86">
        <v>246319.57000000007</v>
      </c>
      <c r="N681" s="86">
        <v>210335.30988023756</v>
      </c>
      <c r="O681" s="84">
        <v>5.845203129929625</v>
      </c>
      <c r="P681" s="88">
        <v>38507.185879945813</v>
      </c>
      <c r="Q681" s="88">
        <v>32951.1058375836</v>
      </c>
      <c r="R681" s="84">
        <v>5.9306391532066858</v>
      </c>
    </row>
    <row r="682" spans="1:18">
      <c r="A682" s="954" t="s">
        <v>284</v>
      </c>
      <c r="B682" s="954" t="s">
        <v>116</v>
      </c>
      <c r="C682" s="954" t="s">
        <v>345</v>
      </c>
      <c r="D682" s="235" t="s">
        <v>90</v>
      </c>
      <c r="E682" s="80">
        <v>2348352.6351191024</v>
      </c>
      <c r="F682" s="80">
        <v>2333.2327294284478</v>
      </c>
      <c r="G682" s="81">
        <v>9.9454963034482946E-4</v>
      </c>
      <c r="H682" s="230">
        <v>1.1616028093367194</v>
      </c>
      <c r="I682" s="230">
        <v>-2.2491064802341088E-2</v>
      </c>
      <c r="J682" s="82">
        <v>7.4015740654320394</v>
      </c>
      <c r="K682" s="82">
        <v>0.30130573072129341</v>
      </c>
      <c r="L682" s="81">
        <v>4.2435823058730657E-2</v>
      </c>
      <c r="M682" s="83">
        <v>17381505.960586537</v>
      </c>
      <c r="N682" s="83">
        <v>724138.68518210575</v>
      </c>
      <c r="O682" s="81">
        <v>4.3472577221211811E-2</v>
      </c>
      <c r="P682" s="80">
        <v>2704219.5307091502</v>
      </c>
      <c r="Q682" s="80">
        <v>81034.549635946751</v>
      </c>
      <c r="R682" s="81">
        <v>3.0891664225217434E-2</v>
      </c>
    </row>
    <row r="683" spans="1:18">
      <c r="A683" s="954" t="s">
        <v>284</v>
      </c>
      <c r="B683" s="954" t="s">
        <v>116</v>
      </c>
      <c r="C683" s="954" t="s">
        <v>345</v>
      </c>
      <c r="D683" s="87" t="s">
        <v>106</v>
      </c>
      <c r="E683" s="88">
        <v>1322.8281948119547</v>
      </c>
      <c r="F683" s="88">
        <v>-338.40942861884832</v>
      </c>
      <c r="G683" s="84">
        <v>-0.20370922488497586</v>
      </c>
      <c r="H683" s="231">
        <v>6.5433143403756963E-4</v>
      </c>
      <c r="I683" s="231">
        <v>-1.84136181102391E-4</v>
      </c>
      <c r="J683" s="85">
        <v>14.3355302660379</v>
      </c>
      <c r="K683" s="85">
        <v>1.8946104208407046</v>
      </c>
      <c r="L683" s="84">
        <v>0.15228861245112171</v>
      </c>
      <c r="M683" s="86">
        <v>18963.443623495055</v>
      </c>
      <c r="N683" s="86">
        <v>-1703.8804934334476</v>
      </c>
      <c r="O683" s="84">
        <v>-8.2443207635080701E-2</v>
      </c>
      <c r="P683" s="88">
        <v>2180.7592316866212</v>
      </c>
      <c r="Q683" s="88">
        <v>-1735.9835115670867</v>
      </c>
      <c r="R683" s="84">
        <v>-0.44322122369593625</v>
      </c>
    </row>
    <row r="684" spans="1:18">
      <c r="A684" s="954" t="s">
        <v>284</v>
      </c>
      <c r="B684" s="954" t="s">
        <v>116</v>
      </c>
      <c r="C684" s="954" t="s">
        <v>345</v>
      </c>
      <c r="D684" s="235" t="s">
        <v>324</v>
      </c>
      <c r="E684" s="80">
        <v>522207.23661148571</v>
      </c>
      <c r="F684" s="80">
        <v>4400.0114611173049</v>
      </c>
      <c r="G684" s="81">
        <v>8.4973929435603474E-3</v>
      </c>
      <c r="H684" s="230">
        <v>0.2583076255381474</v>
      </c>
      <c r="I684" s="230">
        <v>-3.0424565033544959E-3</v>
      </c>
      <c r="J684" s="82">
        <v>8.4519640748738531</v>
      </c>
      <c r="K684" s="82">
        <v>-0.24427675520122705</v>
      </c>
      <c r="L684" s="81">
        <v>-2.8089925287765754E-2</v>
      </c>
      <c r="M684" s="83">
        <v>4413676.8034794275</v>
      </c>
      <c r="N684" s="83">
        <v>-89299.529981086031</v>
      </c>
      <c r="O684" s="81">
        <v>-1.9831223477130695E-2</v>
      </c>
      <c r="P684" s="80">
        <v>784144.35961522069</v>
      </c>
      <c r="Q684" s="80">
        <v>35945.186993789393</v>
      </c>
      <c r="R684" s="81">
        <v>4.8042270439634251E-2</v>
      </c>
    </row>
    <row r="685" spans="1:18">
      <c r="A685" s="954" t="s">
        <v>284</v>
      </c>
      <c r="B685" s="954" t="s">
        <v>116</v>
      </c>
      <c r="C685" s="954" t="s">
        <v>345</v>
      </c>
      <c r="D685" s="87" t="s">
        <v>103</v>
      </c>
      <c r="E685" s="88">
        <v>23537.307480260759</v>
      </c>
      <c r="F685" s="88">
        <v>-10428.172906942578</v>
      </c>
      <c r="G685" s="84">
        <v>-0.30702268267848332</v>
      </c>
      <c r="H685" s="231">
        <v>1.164263070393021E-2</v>
      </c>
      <c r="I685" s="231">
        <v>-5.5005852548598959E-3</v>
      </c>
      <c r="J685" s="85">
        <v>10.823577756919214</v>
      </c>
      <c r="K685" s="85">
        <v>1.4131197350609472</v>
      </c>
      <c r="L685" s="84">
        <v>0.15016482000967482</v>
      </c>
      <c r="M685" s="86">
        <v>254757.87770111859</v>
      </c>
      <c r="N685" s="86">
        <v>-64872.849674908677</v>
      </c>
      <c r="O685" s="84">
        <v>-0.20296186855211037</v>
      </c>
      <c r="P685" s="88">
        <v>58757.29859173327</v>
      </c>
      <c r="Q685" s="88">
        <v>-10023.307587027259</v>
      </c>
      <c r="R685" s="84">
        <v>-0.14572868929036073</v>
      </c>
    </row>
    <row r="686" spans="1:18">
      <c r="A686" s="954" t="s">
        <v>284</v>
      </c>
      <c r="B686" s="954" t="s">
        <v>116</v>
      </c>
      <c r="C686" s="954" t="s">
        <v>345</v>
      </c>
      <c r="D686" s="235" t="s">
        <v>93</v>
      </c>
      <c r="E686" s="80">
        <v>1251995.908677476</v>
      </c>
      <c r="F686" s="80">
        <v>-1176.8695120941848</v>
      </c>
      <c r="G686" s="81">
        <v>-9.3911193458445612E-4</v>
      </c>
      <c r="H686" s="230">
        <v>0.61929453994632944</v>
      </c>
      <c r="I686" s="230">
        <v>-1.3212679891925871E-2</v>
      </c>
      <c r="J686" s="82">
        <v>6.3075573239261971</v>
      </c>
      <c r="K686" s="82">
        <v>-0.24495953781319635</v>
      </c>
      <c r="L686" s="81">
        <v>-3.7384037764714856E-2</v>
      </c>
      <c r="M686" s="83">
        <v>7897035.9633042477</v>
      </c>
      <c r="N686" s="83">
        <v>-314399.79645571113</v>
      </c>
      <c r="O686" s="81">
        <v>-3.8288041903271473E-2</v>
      </c>
      <c r="P686" s="80">
        <v>1715726.972519435</v>
      </c>
      <c r="Q686" s="80">
        <v>136131.81217851024</v>
      </c>
      <c r="R686" s="81">
        <v>8.6181456867168965E-2</v>
      </c>
    </row>
    <row r="687" spans="1:18">
      <c r="A687" s="954" t="s">
        <v>284</v>
      </c>
      <c r="B687" s="954" t="s">
        <v>116</v>
      </c>
      <c r="C687" s="954" t="s">
        <v>345</v>
      </c>
      <c r="D687" s="87" t="s">
        <v>101</v>
      </c>
      <c r="E687" s="88">
        <v>203395.50411143783</v>
      </c>
      <c r="F687" s="88">
        <v>-32622.118631855876</v>
      </c>
      <c r="G687" s="84">
        <v>-0.13821899505926963</v>
      </c>
      <c r="H687" s="231">
        <v>0.10060873543820292</v>
      </c>
      <c r="I687" s="231">
        <v>-1.8515181863815386E-2</v>
      </c>
      <c r="J687" s="85">
        <v>13.695118566618611</v>
      </c>
      <c r="K687" s="85">
        <v>1.3602365377001586</v>
      </c>
      <c r="L687" s="84">
        <v>0.11027560170507987</v>
      </c>
      <c r="M687" s="86">
        <v>2785525.544723304</v>
      </c>
      <c r="N687" s="86">
        <v>-125723.9885610044</v>
      </c>
      <c r="O687" s="84">
        <v>-4.3185576201422229E-2</v>
      </c>
      <c r="P687" s="88">
        <v>315835.36926645052</v>
      </c>
      <c r="Q687" s="88">
        <v>-13306.834301277879</v>
      </c>
      <c r="R687" s="84">
        <v>-4.0428830326341599E-2</v>
      </c>
    </row>
    <row r="688" spans="1:18">
      <c r="A688" s="954" t="s">
        <v>284</v>
      </c>
      <c r="B688" s="954" t="s">
        <v>116</v>
      </c>
      <c r="C688" s="954" t="s">
        <v>345</v>
      </c>
      <c r="D688" s="235" t="s">
        <v>94</v>
      </c>
      <c r="E688" s="80">
        <v>431606.27307514334</v>
      </c>
      <c r="F688" s="80">
        <v>-640112.16182429506</v>
      </c>
      <c r="G688" s="81">
        <v>-0.59727643099127814</v>
      </c>
      <c r="H688" s="230">
        <v>0.21349223784953844</v>
      </c>
      <c r="I688" s="230">
        <v>-0.3274304980296695</v>
      </c>
      <c r="J688" s="82">
        <v>6.0286027814714114</v>
      </c>
      <c r="K688" s="82">
        <v>0.58671432016577718</v>
      </c>
      <c r="L688" s="81">
        <v>0.10781446998364441</v>
      </c>
      <c r="M688" s="83">
        <v>2601982.7783613186</v>
      </c>
      <c r="N688" s="83">
        <v>-3230189.4062864687</v>
      </c>
      <c r="O688" s="81">
        <v>-0.55385700284868122</v>
      </c>
      <c r="P688" s="80">
        <v>550862.85081580887</v>
      </c>
      <c r="Q688" s="80">
        <v>-345883.80497849546</v>
      </c>
      <c r="R688" s="81">
        <v>-0.38570961234544515</v>
      </c>
    </row>
    <row r="689" spans="1:18">
      <c r="A689" s="954" t="s">
        <v>284</v>
      </c>
      <c r="B689" s="954" t="s">
        <v>116</v>
      </c>
      <c r="C689" s="954" t="s">
        <v>345</v>
      </c>
      <c r="D689" s="87" t="s">
        <v>107</v>
      </c>
      <c r="E689" s="88">
        <v>309477.87660050415</v>
      </c>
      <c r="F689" s="88">
        <v>-7676.1809679266298</v>
      </c>
      <c r="G689" s="84">
        <v>-2.4203319442855867E-2</v>
      </c>
      <c r="H689" s="231">
        <v>0.15308193731665679</v>
      </c>
      <c r="I689" s="231">
        <v>-6.9935404660920186E-3</v>
      </c>
      <c r="J689" s="85">
        <v>7.6416041587957197</v>
      </c>
      <c r="K689" s="85">
        <v>0.56922381669713573</v>
      </c>
      <c r="L689" s="84">
        <v>8.048546446361371E-2</v>
      </c>
      <c r="M689" s="86">
        <v>2364907.4288856811</v>
      </c>
      <c r="N689" s="86">
        <v>121873.30672190851</v>
      </c>
      <c r="O689" s="84">
        <v>5.4334129613838336E-2</v>
      </c>
      <c r="P689" s="88">
        <v>147369.26511979103</v>
      </c>
      <c r="Q689" s="88">
        <v>-4826.3451435568277</v>
      </c>
      <c r="R689" s="84">
        <v>-3.1711460896971223E-2</v>
      </c>
    </row>
    <row r="690" spans="1:18">
      <c r="A690" s="954" t="s">
        <v>284</v>
      </c>
      <c r="B690" s="954" t="s">
        <v>116</v>
      </c>
      <c r="C690" s="954" t="s">
        <v>345</v>
      </c>
      <c r="D690" s="235" t="s">
        <v>325</v>
      </c>
      <c r="E690" s="80">
        <v>303587.12666460034</v>
      </c>
      <c r="F690" s="80">
        <v>8719.1192234156188</v>
      </c>
      <c r="G690" s="81">
        <v>2.9569566732853381E-2</v>
      </c>
      <c r="H690" s="230">
        <v>0.15016810249802065</v>
      </c>
      <c r="I690" s="230">
        <v>1.3409440631631242E-3</v>
      </c>
      <c r="J690" s="82">
        <v>12.129871637846014</v>
      </c>
      <c r="K690" s="82">
        <v>-0.21096333046000026</v>
      </c>
      <c r="L690" s="81">
        <v>-1.7094737187702505E-2</v>
      </c>
      <c r="M690" s="83">
        <v>3682472.8773441007</v>
      </c>
      <c r="N690" s="83">
        <v>43555.460079210345</v>
      </c>
      <c r="O690" s="81">
        <v>1.1969345573098445E-2</v>
      </c>
      <c r="P690" s="80">
        <v>201294.54114770872</v>
      </c>
      <c r="Q690" s="80">
        <v>-1729.182653903903</v>
      </c>
      <c r="R690" s="81">
        <v>-8.5171457873248219E-3</v>
      </c>
    </row>
    <row r="691" spans="1:18">
      <c r="A691" s="954" t="s">
        <v>284</v>
      </c>
      <c r="B691" s="954" t="s">
        <v>116</v>
      </c>
      <c r="C691" s="954" t="s">
        <v>345</v>
      </c>
      <c r="D691" s="87" t="s">
        <v>326</v>
      </c>
      <c r="E691" s="88">
        <v>10068.000000000007</v>
      </c>
      <c r="F691" s="88">
        <v>-2537.5005008578155</v>
      </c>
      <c r="G691" s="84">
        <v>-0.20130105113122124</v>
      </c>
      <c r="H691" s="231">
        <v>4.9800940921332108E-3</v>
      </c>
      <c r="I691" s="231">
        <v>-1.3822130176540182E-3</v>
      </c>
      <c r="J691" s="85">
        <v>5.4053843861740143</v>
      </c>
      <c r="K691" s="85">
        <v>-0.18939805662877429</v>
      </c>
      <c r="L691" s="84">
        <v>-3.3852622253867759E-2</v>
      </c>
      <c r="M691" s="86">
        <v>54421.410000000011</v>
      </c>
      <c r="N691" s="86">
        <v>-16103.622884941091</v>
      </c>
      <c r="O691" s="84">
        <v>-0.22833910494183726</v>
      </c>
      <c r="P691" s="88">
        <v>9853</v>
      </c>
      <c r="Q691" s="88">
        <v>-2526.00033390522</v>
      </c>
      <c r="R691" s="84">
        <v>-0.2040552763365456</v>
      </c>
    </row>
    <row r="692" spans="1:18">
      <c r="A692" s="954" t="s">
        <v>284</v>
      </c>
      <c r="B692" s="954" t="s">
        <v>116</v>
      </c>
      <c r="C692" s="954" t="s">
        <v>345</v>
      </c>
      <c r="D692" s="235" t="s">
        <v>327</v>
      </c>
      <c r="E692" s="80">
        <v>0</v>
      </c>
      <c r="F692" s="80">
        <v>0</v>
      </c>
      <c r="G692" s="953"/>
      <c r="H692" s="230">
        <v>0</v>
      </c>
      <c r="I692" s="230">
        <v>0</v>
      </c>
      <c r="J692" s="953"/>
      <c r="K692" s="953"/>
      <c r="L692" s="953"/>
      <c r="M692" s="83">
        <v>0</v>
      </c>
      <c r="N692" s="83">
        <v>0</v>
      </c>
      <c r="O692" s="953"/>
      <c r="P692" s="80">
        <v>0</v>
      </c>
      <c r="Q692" s="80">
        <v>0</v>
      </c>
      <c r="R692" s="953"/>
    </row>
    <row r="693" spans="1:18">
      <c r="A693" s="954" t="s">
        <v>284</v>
      </c>
      <c r="B693" s="954" t="s">
        <v>116</v>
      </c>
      <c r="C693" s="954" t="s">
        <v>345</v>
      </c>
      <c r="D693" s="87" t="s">
        <v>85</v>
      </c>
      <c r="E693" s="88">
        <v>2799114.534010747</v>
      </c>
      <c r="F693" s="88">
        <v>183830.99613396265</v>
      </c>
      <c r="G693" s="84">
        <v>7.0291038608840742E-2</v>
      </c>
      <c r="H693" s="231">
        <v>1.3845702973809215</v>
      </c>
      <c r="I693" s="231">
        <v>6.4572170689273012E-2</v>
      </c>
      <c r="J693" s="85">
        <v>3.4678315616775426</v>
      </c>
      <c r="K693" s="85">
        <v>-2.6903552837245215E-2</v>
      </c>
      <c r="L693" s="84">
        <v>-7.6983095873292039E-3</v>
      </c>
      <c r="M693" s="86">
        <v>9706857.7257927954</v>
      </c>
      <c r="N693" s="86">
        <v>567134.51156233251</v>
      </c>
      <c r="O693" s="84">
        <v>6.2051606845085795E-2</v>
      </c>
      <c r="P693" s="88">
        <v>2432828.9140263889</v>
      </c>
      <c r="Q693" s="88">
        <v>283444.90944295656</v>
      </c>
      <c r="R693" s="84">
        <v>0.13187262436052716</v>
      </c>
    </row>
    <row r="694" spans="1:18">
      <c r="A694" s="954" t="s">
        <v>284</v>
      </c>
      <c r="B694" s="954" t="s">
        <v>116</v>
      </c>
      <c r="C694" s="954" t="s">
        <v>345</v>
      </c>
      <c r="D694" s="235" t="s">
        <v>84</v>
      </c>
      <c r="E694" s="80">
        <v>34421673.362474844</v>
      </c>
      <c r="F694" s="80">
        <v>511371.53284456581</v>
      </c>
      <c r="G694" s="81">
        <v>1.5080123303347822E-2</v>
      </c>
      <c r="H694" s="230">
        <v>17.026536765375443</v>
      </c>
      <c r="I694" s="230">
        <v>-8.8829214024237046E-2</v>
      </c>
      <c r="J694" s="82">
        <v>4.0979958128313063</v>
      </c>
      <c r="K694" s="82">
        <v>-0.11834255529326398</v>
      </c>
      <c r="L694" s="81">
        <v>-2.80676134031204E-2</v>
      </c>
      <c r="M694" s="83">
        <v>141059873.31006882</v>
      </c>
      <c r="N694" s="83">
        <v>-1917433.368886143</v>
      </c>
      <c r="O694" s="81">
        <v>-1.3410753170722392E-2</v>
      </c>
      <c r="P694" s="80">
        <v>27931208.595492028</v>
      </c>
      <c r="Q694" s="80">
        <v>940718.5681136027</v>
      </c>
      <c r="R694" s="81">
        <v>3.4853704662618688E-2</v>
      </c>
    </row>
    <row r="695" spans="1:18">
      <c r="A695" s="954" t="s">
        <v>284</v>
      </c>
      <c r="B695" s="954" t="s">
        <v>116</v>
      </c>
      <c r="C695" s="954" t="s">
        <v>345</v>
      </c>
      <c r="D695" s="87" t="s">
        <v>89</v>
      </c>
      <c r="E695" s="88">
        <v>1420164.7012799489</v>
      </c>
      <c r="F695" s="88">
        <v>28105.730774234049</v>
      </c>
      <c r="G695" s="84">
        <v>2.0190043216361475E-2</v>
      </c>
      <c r="H695" s="231">
        <v>0.70247852986694426</v>
      </c>
      <c r="I695" s="231">
        <v>-1.2797787853469078E-4</v>
      </c>
      <c r="J695" s="85">
        <v>4.2580124368404206</v>
      </c>
      <c r="K695" s="85">
        <v>-0.63787307511289448</v>
      </c>
      <c r="L695" s="84">
        <v>-0.13028757995985119</v>
      </c>
      <c r="M695" s="86">
        <v>6047078.9604117833</v>
      </c>
      <c r="N695" s="86">
        <v>-768282.38507179357</v>
      </c>
      <c r="O695" s="84">
        <v>-0.11272804861343429</v>
      </c>
      <c r="P695" s="88">
        <v>1745458.427562586</v>
      </c>
      <c r="Q695" s="88">
        <v>53198.366832669824</v>
      </c>
      <c r="R695" s="84">
        <v>3.1436283386445919E-2</v>
      </c>
    </row>
    <row r="696" spans="1:18">
      <c r="A696" s="954" t="s">
        <v>284</v>
      </c>
      <c r="B696" s="954" t="s">
        <v>116</v>
      </c>
      <c r="C696" s="954" t="s">
        <v>345</v>
      </c>
      <c r="D696" s="235" t="s">
        <v>105</v>
      </c>
      <c r="E696" s="80">
        <v>213828.71863593924</v>
      </c>
      <c r="F696" s="80">
        <v>-60754.582439191814</v>
      </c>
      <c r="G696" s="81">
        <v>-0.22126102425496094</v>
      </c>
      <c r="H696" s="230">
        <v>0.10576948136742699</v>
      </c>
      <c r="I696" s="230">
        <v>-3.2819485293616626E-2</v>
      </c>
      <c r="J696" s="82">
        <v>5.7359880125566587</v>
      </c>
      <c r="K696" s="82">
        <v>1.6294000190273357</v>
      </c>
      <c r="L696" s="81">
        <v>0.39677708637797415</v>
      </c>
      <c r="M696" s="83">
        <v>1226518.9668360981</v>
      </c>
      <c r="N696" s="83">
        <v>98918.47941731778</v>
      </c>
      <c r="O696" s="81">
        <v>8.7724757590123659E-2</v>
      </c>
      <c r="P696" s="80">
        <v>181269.1351831553</v>
      </c>
      <c r="Q696" s="80">
        <v>-1465.2462942004786</v>
      </c>
      <c r="R696" s="81">
        <v>-8.0184488674456163E-3</v>
      </c>
    </row>
    <row r="697" spans="1:18">
      <c r="A697" s="954" t="s">
        <v>284</v>
      </c>
      <c r="B697" s="954" t="s">
        <v>116</v>
      </c>
      <c r="C697" s="954" t="s">
        <v>345</v>
      </c>
      <c r="D697" s="87" t="s">
        <v>100</v>
      </c>
      <c r="E697" s="88">
        <v>1296674.1100141855</v>
      </c>
      <c r="F697" s="88">
        <v>74144.731166914338</v>
      </c>
      <c r="G697" s="84">
        <v>6.0648629349771339E-2</v>
      </c>
      <c r="H697" s="231">
        <v>0.641394425377804</v>
      </c>
      <c r="I697" s="231">
        <v>2.4353685231512601E-2</v>
      </c>
      <c r="J697" s="85">
        <v>3.3095133504758065</v>
      </c>
      <c r="K697" s="85">
        <v>3.5417757924576687E-2</v>
      </c>
      <c r="L697" s="84">
        <v>1.081756989782286E-2</v>
      </c>
      <c r="M697" s="86">
        <v>4291360.2783082817</v>
      </c>
      <c r="N697" s="86">
        <v>288682.22726003826</v>
      </c>
      <c r="O697" s="84">
        <v>7.2122270034792477E-2</v>
      </c>
      <c r="P697" s="88">
        <v>693291.20993384672</v>
      </c>
      <c r="Q697" s="88">
        <v>81310.075263111736</v>
      </c>
      <c r="R697" s="84">
        <v>0.13286369571973669</v>
      </c>
    </row>
    <row r="698" spans="1:18">
      <c r="A698" s="954" t="s">
        <v>284</v>
      </c>
      <c r="B698" s="954" t="s">
        <v>116</v>
      </c>
      <c r="C698" s="954" t="s">
        <v>345</v>
      </c>
      <c r="D698" s="235" t="s">
        <v>86</v>
      </c>
      <c r="E698" s="80">
        <v>6741636.0855876375</v>
      </c>
      <c r="F698" s="80">
        <v>417720.9835825786</v>
      </c>
      <c r="G698" s="81">
        <v>6.6054173220974469E-2</v>
      </c>
      <c r="H698" s="230">
        <v>3.3347220938763447</v>
      </c>
      <c r="I698" s="230">
        <v>0.14288611620615344</v>
      </c>
      <c r="J698" s="82">
        <v>8.5322898479147895</v>
      </c>
      <c r="K698" s="82">
        <v>0.31568688072612794</v>
      </c>
      <c r="L698" s="81">
        <v>3.8420607882206248E-2</v>
      </c>
      <c r="M698" s="83">
        <v>57521593.1313954</v>
      </c>
      <c r="N698" s="83">
        <v>5560493.5400114506</v>
      </c>
      <c r="O698" s="81">
        <v>0.10701262259148721</v>
      </c>
      <c r="P698" s="80">
        <v>10946060.480615329</v>
      </c>
      <c r="Q698" s="80">
        <v>865023.68439017609</v>
      </c>
      <c r="R698" s="81">
        <v>8.5807015873018588E-2</v>
      </c>
    </row>
    <row r="699" spans="1:18">
      <c r="A699" s="954" t="s">
        <v>284</v>
      </c>
      <c r="B699" s="954" t="s">
        <v>116</v>
      </c>
      <c r="C699" s="954" t="s">
        <v>345</v>
      </c>
      <c r="D699" s="87" t="s">
        <v>328</v>
      </c>
      <c r="E699" s="88">
        <v>31865.527724202941</v>
      </c>
      <c r="F699" s="88">
        <v>-913.45284781824739</v>
      </c>
      <c r="G699" s="84">
        <v>-2.7867030391968133E-2</v>
      </c>
      <c r="H699" s="231">
        <v>1.5762150016091579E-2</v>
      </c>
      <c r="I699" s="231">
        <v>-7.8221021226712248E-4</v>
      </c>
      <c r="J699" s="85">
        <v>19.104025826524076</v>
      </c>
      <c r="K699" s="85">
        <v>1.3768491323170267</v>
      </c>
      <c r="L699" s="84">
        <v>7.766883334371899E-2</v>
      </c>
      <c r="M699" s="86">
        <v>608759.86461899197</v>
      </c>
      <c r="N699" s="86">
        <v>27681.084162792307</v>
      </c>
      <c r="O699" s="84">
        <v>4.7637403212452779E-2</v>
      </c>
      <c r="P699" s="88">
        <v>66563.582335114421</v>
      </c>
      <c r="Q699" s="88">
        <v>8141.6093308925338</v>
      </c>
      <c r="R699" s="84">
        <v>0.13935868496437423</v>
      </c>
    </row>
    <row r="700" spans="1:18">
      <c r="A700" s="954" t="s">
        <v>284</v>
      </c>
      <c r="B700" s="954" t="s">
        <v>116</v>
      </c>
      <c r="C700" s="954" t="s">
        <v>345</v>
      </c>
      <c r="D700" s="235" t="s">
        <v>97</v>
      </c>
      <c r="E700" s="80">
        <v>267736.97976541752</v>
      </c>
      <c r="F700" s="80">
        <v>-21550.60203899676</v>
      </c>
      <c r="G700" s="81">
        <v>-7.4495427368766215E-2</v>
      </c>
      <c r="H700" s="230">
        <v>0.1324349772720842</v>
      </c>
      <c r="I700" s="230">
        <v>-1.3575602661820729E-2</v>
      </c>
      <c r="J700" s="82">
        <v>11.543347336614595</v>
      </c>
      <c r="K700" s="82">
        <v>1.0172995277629493</v>
      </c>
      <c r="L700" s="81">
        <v>9.6645915564574386E-2</v>
      </c>
      <c r="M700" s="83">
        <v>3090580.9522883678</v>
      </c>
      <c r="N700" s="83">
        <v>45526.035708021838</v>
      </c>
      <c r="O700" s="81">
        <v>1.4950809412379477E-2</v>
      </c>
      <c r="P700" s="80">
        <v>163617.61382896185</v>
      </c>
      <c r="Q700" s="80">
        <v>-13746.127212230756</v>
      </c>
      <c r="R700" s="81">
        <v>-7.7502465450580607E-2</v>
      </c>
    </row>
    <row r="701" spans="1:18">
      <c r="A701" s="954" t="s">
        <v>284</v>
      </c>
      <c r="B701" s="954" t="s">
        <v>116</v>
      </c>
      <c r="C701" s="954" t="s">
        <v>345</v>
      </c>
      <c r="D701" s="87" t="s">
        <v>88</v>
      </c>
      <c r="E701" s="88">
        <v>2385402.179883793</v>
      </c>
      <c r="F701" s="88">
        <v>321583.14842840284</v>
      </c>
      <c r="G701" s="84">
        <v>0.15581945099208855</v>
      </c>
      <c r="H701" s="231">
        <v>1.1799292117005316</v>
      </c>
      <c r="I701" s="231">
        <v>0.13826882731125156</v>
      </c>
      <c r="J701" s="85">
        <v>4.3880054586900927</v>
      </c>
      <c r="K701" s="85">
        <v>-0.41685095586222065</v>
      </c>
      <c r="L701" s="84">
        <v>-8.6756173316588109E-2</v>
      </c>
      <c r="M701" s="86">
        <v>10467157.786501329</v>
      </c>
      <c r="N701" s="86">
        <v>550803.67473775521</v>
      </c>
      <c r="O701" s="84">
        <v>5.55449783791351E-2</v>
      </c>
      <c r="P701" s="88">
        <v>3533497.4671328571</v>
      </c>
      <c r="Q701" s="88">
        <v>578802.15744392388</v>
      </c>
      <c r="R701" s="84">
        <v>0.19589233297454942</v>
      </c>
    </row>
    <row r="702" spans="1:18">
      <c r="A702" s="954" t="s">
        <v>284</v>
      </c>
      <c r="B702" s="954" t="s">
        <v>116</v>
      </c>
      <c r="C702" s="954" t="s">
        <v>345</v>
      </c>
      <c r="D702" s="235" t="s">
        <v>329</v>
      </c>
      <c r="E702" s="80">
        <v>12842.439999997623</v>
      </c>
      <c r="F702" s="80">
        <v>645.52000004057481</v>
      </c>
      <c r="G702" s="81">
        <v>5.2924836765580824E-2</v>
      </c>
      <c r="H702" s="230">
        <v>6.3524592344619936E-3</v>
      </c>
      <c r="I702" s="230">
        <v>1.9637278411026478E-4</v>
      </c>
      <c r="J702" s="82">
        <v>4.7849014673232944</v>
      </c>
      <c r="K702" s="82">
        <v>-0.27973862215974599</v>
      </c>
      <c r="L702" s="81">
        <v>-5.5233662652680135E-2</v>
      </c>
      <c r="M702" s="83">
        <v>61449.81</v>
      </c>
      <c r="N702" s="83">
        <v>-323.19999999995343</v>
      </c>
      <c r="O702" s="81">
        <v>-5.2320584669575546E-3</v>
      </c>
      <c r="P702" s="80">
        <v>7456.9800000190735</v>
      </c>
      <c r="Q702" s="80">
        <v>936.03999972343445</v>
      </c>
      <c r="R702" s="81">
        <v>0.14354372217517677</v>
      </c>
    </row>
    <row r="703" spans="1:18">
      <c r="A703" s="954" t="s">
        <v>284</v>
      </c>
      <c r="B703" s="954" t="s">
        <v>116</v>
      </c>
      <c r="C703" s="954" t="s">
        <v>345</v>
      </c>
      <c r="D703" s="87" t="s">
        <v>99</v>
      </c>
      <c r="E703" s="88">
        <v>852053.34961165488</v>
      </c>
      <c r="F703" s="88">
        <v>-54005.885293171275</v>
      </c>
      <c r="G703" s="84">
        <v>-5.9605247882986517E-2</v>
      </c>
      <c r="H703" s="231">
        <v>0.42146462580287175</v>
      </c>
      <c r="I703" s="231">
        <v>-3.584582464144509E-2</v>
      </c>
      <c r="J703" s="85">
        <v>3.578756073485359</v>
      </c>
      <c r="K703" s="85">
        <v>0.19930014043591227</v>
      </c>
      <c r="L703" s="84">
        <v>5.8974031437088188E-2</v>
      </c>
      <c r="M703" s="86">
        <v>3049291.0998562537</v>
      </c>
      <c r="N703" s="86">
        <v>-12696.157237103209</v>
      </c>
      <c r="O703" s="84">
        <v>-4.146378208364998E-3</v>
      </c>
      <c r="P703" s="88">
        <v>548962.99407935143</v>
      </c>
      <c r="Q703" s="88">
        <v>-8619.9879145625746</v>
      </c>
      <c r="R703" s="84">
        <v>-1.5459560626720601E-2</v>
      </c>
    </row>
    <row r="704" spans="1:18">
      <c r="A704" s="954" t="s">
        <v>284</v>
      </c>
      <c r="B704" s="954" t="s">
        <v>116</v>
      </c>
      <c r="C704" s="954" t="s">
        <v>345</v>
      </c>
      <c r="D704" s="235" t="s">
        <v>104</v>
      </c>
      <c r="E704" s="80">
        <v>395944.29674971104</v>
      </c>
      <c r="F704" s="80">
        <v>30283.150321319583</v>
      </c>
      <c r="G704" s="81">
        <v>8.2817522772411986E-2</v>
      </c>
      <c r="H704" s="230">
        <v>0.19585219041091315</v>
      </c>
      <c r="I704" s="230">
        <v>1.1293988097884317E-2</v>
      </c>
      <c r="J704" s="82">
        <v>5.4286532982182329</v>
      </c>
      <c r="K704" s="82">
        <v>0.17198228894284728</v>
      </c>
      <c r="L704" s="81">
        <v>3.2716958820398857E-2</v>
      </c>
      <c r="M704" s="83">
        <v>2149444.3124610176</v>
      </c>
      <c r="N704" s="83">
        <v>227283.96481249062</v>
      </c>
      <c r="O704" s="81">
        <v>0.11824401907496336</v>
      </c>
      <c r="P704" s="80">
        <v>329346.32782924169</v>
      </c>
      <c r="Q704" s="80">
        <v>54282.734971523227</v>
      </c>
      <c r="R704" s="81">
        <v>0.19734612788106035</v>
      </c>
    </row>
    <row r="705" spans="1:18">
      <c r="A705" s="954" t="s">
        <v>284</v>
      </c>
      <c r="B705" s="954" t="s">
        <v>116</v>
      </c>
      <c r="C705" s="954" t="s">
        <v>345</v>
      </c>
      <c r="D705" s="87" t="s">
        <v>330</v>
      </c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</row>
    <row r="706" spans="1:18">
      <c r="A706" s="954" t="s">
        <v>284</v>
      </c>
      <c r="B706" s="954" t="s">
        <v>116</v>
      </c>
      <c r="C706" s="954" t="s">
        <v>345</v>
      </c>
      <c r="D706" s="235" t="s">
        <v>87</v>
      </c>
      <c r="E706" s="80">
        <v>4386658.782162644</v>
      </c>
      <c r="F706" s="80">
        <v>174776.99809524417</v>
      </c>
      <c r="G706" s="81">
        <v>4.1496178443655801E-2</v>
      </c>
      <c r="H706" s="230">
        <v>2.1698424200687754</v>
      </c>
      <c r="I706" s="230">
        <v>4.4001766734007575E-2</v>
      </c>
      <c r="J706" s="82">
        <v>4.4215244363803565</v>
      </c>
      <c r="K706" s="82">
        <v>-0.13278086108408171</v>
      </c>
      <c r="L706" s="81">
        <v>-2.915501979149401E-2</v>
      </c>
      <c r="M706" s="83">
        <v>19395718.999394625</v>
      </c>
      <c r="N706" s="83">
        <v>213523.47792249918</v>
      </c>
      <c r="O706" s="81">
        <v>1.1131336748365729E-2</v>
      </c>
      <c r="P706" s="80">
        <v>3908764.4701342587</v>
      </c>
      <c r="Q706" s="80">
        <v>312124.5366935716</v>
      </c>
      <c r="R706" s="81">
        <v>8.6782258571816775E-2</v>
      </c>
    </row>
    <row r="707" spans="1:18">
      <c r="A707" s="954" t="s">
        <v>284</v>
      </c>
      <c r="B707" s="954" t="s">
        <v>116</v>
      </c>
      <c r="C707" s="954" t="s">
        <v>345</v>
      </c>
      <c r="D707" s="87" t="s">
        <v>109</v>
      </c>
      <c r="E707" s="88">
        <v>1835017.3219887558</v>
      </c>
      <c r="F707" s="88">
        <v>50057.251219788566</v>
      </c>
      <c r="G707" s="84">
        <v>2.8043905317290219E-2</v>
      </c>
      <c r="H707" s="231">
        <v>0.90768364364305743</v>
      </c>
      <c r="I707" s="231">
        <v>6.7702568111032146E-3</v>
      </c>
      <c r="J707" s="85">
        <v>2.8859383719693517</v>
      </c>
      <c r="K707" s="85">
        <v>2.7001115650298058E-2</v>
      </c>
      <c r="L707" s="84">
        <v>9.4444589823082046E-3</v>
      </c>
      <c r="M707" s="86">
        <v>5295746.9027557895</v>
      </c>
      <c r="N707" s="86">
        <v>192658.05539249443</v>
      </c>
      <c r="O707" s="84">
        <v>3.7753223813071279E-2</v>
      </c>
      <c r="P707" s="88">
        <v>1353169.2441709624</v>
      </c>
      <c r="Q707" s="88">
        <v>83996.303912221454</v>
      </c>
      <c r="R707" s="84">
        <v>6.6181921507952643E-2</v>
      </c>
    </row>
    <row r="708" spans="1:18">
      <c r="A708" s="954" t="s">
        <v>284</v>
      </c>
      <c r="B708" s="954" t="s">
        <v>116</v>
      </c>
      <c r="C708" s="954" t="s">
        <v>345</v>
      </c>
      <c r="D708" s="235" t="s">
        <v>110</v>
      </c>
      <c r="E708" s="80">
        <v>15474.857692830279</v>
      </c>
      <c r="F708" s="80">
        <v>2775.8159829750948</v>
      </c>
      <c r="G708" s="81">
        <v>0.2185846811433734</v>
      </c>
      <c r="H708" s="230">
        <v>7.6545736365381594E-3</v>
      </c>
      <c r="I708" s="230">
        <v>1.2450539706908587E-3</v>
      </c>
      <c r="J708" s="82">
        <v>11.045891614269662</v>
      </c>
      <c r="K708" s="82">
        <v>3.3979445757781335E-2</v>
      </c>
      <c r="L708" s="81">
        <v>3.0856989447249853E-3</v>
      </c>
      <c r="M708" s="83">
        <v>170933.60082125035</v>
      </c>
      <c r="N708" s="83">
        <v>31092.868888056139</v>
      </c>
      <c r="O708" s="81">
        <v>0.22234486660803565</v>
      </c>
      <c r="P708" s="80">
        <v>31176.060357451439</v>
      </c>
      <c r="Q708" s="80">
        <v>5317.0674933791743</v>
      </c>
      <c r="R708" s="81">
        <v>0.20561773311622486</v>
      </c>
    </row>
    <row r="709" spans="1:18">
      <c r="A709" s="954" t="s">
        <v>284</v>
      </c>
      <c r="B709" s="954" t="s">
        <v>116</v>
      </c>
      <c r="C709" s="954" t="s">
        <v>345</v>
      </c>
      <c r="D709" s="87" t="s">
        <v>331</v>
      </c>
      <c r="E709" s="88">
        <v>181.07239456474781</v>
      </c>
      <c r="F709" s="88">
        <v>-12031.49467287956</v>
      </c>
      <c r="G709" s="84">
        <v>-0.98517327327131388</v>
      </c>
      <c r="H709" s="231">
        <v>8.9566702663916733E-5</v>
      </c>
      <c r="I709" s="231">
        <v>-6.0744172086981659E-3</v>
      </c>
      <c r="J709" s="85">
        <v>20.220420726201951</v>
      </c>
      <c r="K709" s="85">
        <v>6.4028916949928441</v>
      </c>
      <c r="L709" s="84">
        <v>0.46338905317520129</v>
      </c>
      <c r="M709" s="86">
        <v>3661.3600000000442</v>
      </c>
      <c r="N709" s="86">
        <v>-165086.13999999996</v>
      </c>
      <c r="O709" s="84">
        <v>-0.97830273041082061</v>
      </c>
      <c r="P709" s="88">
        <v>823.99999999998545</v>
      </c>
      <c r="Q709" s="88">
        <v>-12458</v>
      </c>
      <c r="R709" s="84">
        <v>-0.93796115042915329</v>
      </c>
    </row>
    <row r="710" spans="1:18">
      <c r="A710" s="954" t="s">
        <v>284</v>
      </c>
      <c r="B710" s="954" t="s">
        <v>116</v>
      </c>
      <c r="C710" s="954" t="s">
        <v>345</v>
      </c>
      <c r="D710" s="235" t="s">
        <v>332</v>
      </c>
      <c r="E710" s="80">
        <v>158.53132276055476</v>
      </c>
      <c r="F710" s="80">
        <v>-405.8183809537004</v>
      </c>
      <c r="G710" s="81">
        <v>-0.71909027023991623</v>
      </c>
      <c r="H710" s="230">
        <v>7.84168557705504E-5</v>
      </c>
      <c r="I710" s="230">
        <v>-2.0642436351329941E-4</v>
      </c>
      <c r="J710" s="82">
        <v>17.789017927912216</v>
      </c>
      <c r="K710" s="82">
        <v>0.37460243828446593</v>
      </c>
      <c r="L710" s="81">
        <v>2.1511054362265788E-2</v>
      </c>
      <c r="M710" s="83">
        <v>2820.1165427231463</v>
      </c>
      <c r="N710" s="83">
        <v>-7007.7036792052095</v>
      </c>
      <c r="O710" s="81">
        <v>-0.71304760577215764</v>
      </c>
      <c r="P710" s="80">
        <v>379.20441699028015</v>
      </c>
      <c r="Q710" s="80">
        <v>-747.61561048030853</v>
      </c>
      <c r="R710" s="81">
        <v>-0.66347383988063002</v>
      </c>
    </row>
    <row r="711" spans="1:18">
      <c r="A711" s="954" t="s">
        <v>284</v>
      </c>
      <c r="B711" s="954" t="s">
        <v>116</v>
      </c>
      <c r="C711" s="954" t="s">
        <v>345</v>
      </c>
      <c r="D711" s="87" t="s">
        <v>333</v>
      </c>
      <c r="E711" s="88">
        <v>1.5347723092418164E-12</v>
      </c>
      <c r="F711" s="88">
        <v>1.5347723092418164E-12</v>
      </c>
      <c r="G711" s="87"/>
      <c r="H711" s="231">
        <v>7.5916870381652861E-19</v>
      </c>
      <c r="I711" s="231">
        <v>7.5916870381652861E-19</v>
      </c>
      <c r="J711" s="85">
        <v>-0.29629629629629628</v>
      </c>
      <c r="K711" s="85">
        <v>-0.29629629629629628</v>
      </c>
      <c r="L711" s="87"/>
      <c r="M711" s="86">
        <v>-4.5474735088646412E-13</v>
      </c>
      <c r="N711" s="86">
        <v>-2.2737367544323206E-12</v>
      </c>
      <c r="O711" s="84">
        <v>-1.25</v>
      </c>
      <c r="P711" s="88">
        <v>0</v>
      </c>
      <c r="Q711" s="88">
        <v>0</v>
      </c>
      <c r="R711" s="87"/>
    </row>
    <row r="712" spans="1:18">
      <c r="A712" s="954" t="s">
        <v>284</v>
      </c>
      <c r="B712" s="954" t="s">
        <v>116</v>
      </c>
      <c r="C712" s="954" t="s">
        <v>345</v>
      </c>
      <c r="D712" s="235" t="s">
        <v>334</v>
      </c>
      <c r="E712" s="80">
        <v>190.00000011920929</v>
      </c>
      <c r="F712" s="80">
        <v>-12448.999999880798</v>
      </c>
      <c r="G712" s="81">
        <v>-0.9849671651143912</v>
      </c>
      <c r="H712" s="230">
        <v>9.3982705413089279E-5</v>
      </c>
      <c r="I712" s="230">
        <v>-6.2852324281017277E-3</v>
      </c>
      <c r="J712" s="82">
        <v>11.01373683519498</v>
      </c>
      <c r="K712" s="82">
        <v>-0.75843976105472066</v>
      </c>
      <c r="L712" s="81">
        <v>-6.442646819419437E-2</v>
      </c>
      <c r="M712" s="83">
        <v>2092.609999999986</v>
      </c>
      <c r="N712" s="83">
        <v>-146695.93000000005</v>
      </c>
      <c r="O712" s="81">
        <v>-0.98593567757301748</v>
      </c>
      <c r="P712" s="80">
        <v>186</v>
      </c>
      <c r="Q712" s="80">
        <v>-12453</v>
      </c>
      <c r="R712" s="81">
        <v>-0.98528364585805839</v>
      </c>
    </row>
    <row r="713" spans="1:18">
      <c r="A713" s="954" t="s">
        <v>284</v>
      </c>
      <c r="B713" s="954" t="s">
        <v>116</v>
      </c>
      <c r="C713" s="954" t="s">
        <v>345</v>
      </c>
      <c r="D713" s="87" t="s">
        <v>335</v>
      </c>
      <c r="E713" s="88">
        <v>0</v>
      </c>
      <c r="F713" s="88">
        <v>0</v>
      </c>
      <c r="G713" s="87"/>
      <c r="H713" s="231">
        <v>0</v>
      </c>
      <c r="I713" s="231">
        <v>0</v>
      </c>
      <c r="J713" s="87"/>
      <c r="K713" s="87"/>
      <c r="L713" s="87"/>
      <c r="M713" s="86">
        <v>0</v>
      </c>
      <c r="N713" s="86">
        <v>0</v>
      </c>
      <c r="O713" s="87"/>
      <c r="P713" s="88">
        <v>0</v>
      </c>
      <c r="Q713" s="88">
        <v>0</v>
      </c>
      <c r="R713" s="87"/>
    </row>
    <row r="714" spans="1:18">
      <c r="A714" s="954" t="s">
        <v>284</v>
      </c>
      <c r="B714" s="954" t="s">
        <v>116</v>
      </c>
      <c r="C714" s="954" t="s">
        <v>345</v>
      </c>
      <c r="D714" s="235" t="s">
        <v>336</v>
      </c>
      <c r="E714" s="80">
        <v>26035814.303130206</v>
      </c>
      <c r="F714" s="80">
        <v>877973.64665576443</v>
      </c>
      <c r="G714" s="81">
        <v>3.4898609091468885E-2</v>
      </c>
      <c r="H714" s="230">
        <v>12.878506654240763</v>
      </c>
      <c r="I714" s="230">
        <v>0.18072377249885108</v>
      </c>
      <c r="J714" s="82">
        <v>5.2383340999400696</v>
      </c>
      <c r="K714" s="82">
        <v>-8.3041990814366251E-2</v>
      </c>
      <c r="L714" s="81">
        <v>-1.5605360229780903E-2</v>
      </c>
      <c r="M714" s="83">
        <v>136384293.88379437</v>
      </c>
      <c r="N714" s="83">
        <v>2509962.1194213927</v>
      </c>
      <c r="O714" s="81">
        <v>1.8748643495297364E-2</v>
      </c>
      <c r="P714" s="80">
        <v>28748452.445918083</v>
      </c>
      <c r="Q714" s="80">
        <v>1533331.0035828426</v>
      </c>
      <c r="R714" s="81">
        <v>5.6341141333201138E-2</v>
      </c>
    </row>
    <row r="715" spans="1:18">
      <c r="A715" s="954" t="s">
        <v>284</v>
      </c>
      <c r="B715" s="954" t="s">
        <v>116</v>
      </c>
      <c r="C715" s="954" t="s">
        <v>345</v>
      </c>
      <c r="D715" s="87" t="s">
        <v>337</v>
      </c>
      <c r="E715" s="88">
        <v>3693560.1607468873</v>
      </c>
      <c r="F715" s="88">
        <v>194649.29965277854</v>
      </c>
      <c r="G715" s="84">
        <v>5.5631397134796326E-2</v>
      </c>
      <c r="H715" s="231">
        <v>1.8270040857642187</v>
      </c>
      <c r="I715" s="231">
        <v>6.1017447904349487E-2</v>
      </c>
      <c r="J715" s="85">
        <v>4.2762117719386854</v>
      </c>
      <c r="K715" s="85">
        <v>-0.62766228502759258</v>
      </c>
      <c r="L715" s="84">
        <v>-0.12799314944394968</v>
      </c>
      <c r="M715" s="86">
        <v>15794445.439749582</v>
      </c>
      <c r="N715" s="86">
        <v>-1363772.7596073579</v>
      </c>
      <c r="O715" s="84">
        <v>-7.9482190036403069E-2</v>
      </c>
      <c r="P715" s="88">
        <v>5586869.7908505192</v>
      </c>
      <c r="Q715" s="88">
        <v>397018.41987911705</v>
      </c>
      <c r="R715" s="84">
        <v>7.6498996117649085E-2</v>
      </c>
    </row>
    <row r="716" spans="1:18">
      <c r="A716" s="954" t="s">
        <v>284</v>
      </c>
      <c r="B716" s="954" t="s">
        <v>116</v>
      </c>
      <c r="C716" s="954" t="s">
        <v>345</v>
      </c>
      <c r="D716" s="235" t="s">
        <v>338</v>
      </c>
      <c r="E716" s="80">
        <v>2711383.7720466712</v>
      </c>
      <c r="F716" s="80">
        <v>256164.9515014952</v>
      </c>
      <c r="G716" s="81">
        <v>0.10433487612505933</v>
      </c>
      <c r="H716" s="230">
        <v>1.3411746428958562</v>
      </c>
      <c r="I716" s="230">
        <v>0.10196512821018655</v>
      </c>
      <c r="J716" s="82">
        <v>4.9446556813977205</v>
      </c>
      <c r="K716" s="82">
        <v>-0.41585621707020959</v>
      </c>
      <c r="L716" s="81">
        <v>-7.7577706186803555E-2</v>
      </c>
      <c r="M716" s="83">
        <v>13406859.172900155</v>
      </c>
      <c r="N716" s="83">
        <v>245629.47202534229</v>
      </c>
      <c r="O716" s="81">
        <v>1.8663109573189469E-2</v>
      </c>
      <c r="P716" s="80">
        <v>4233883.281919755</v>
      </c>
      <c r="Q716" s="80">
        <v>562224.3772632163</v>
      </c>
      <c r="R716" s="81">
        <v>0.1531254378096456</v>
      </c>
    </row>
    <row r="717" spans="1:18">
      <c r="A717" s="954" t="s">
        <v>284</v>
      </c>
      <c r="B717" s="954" t="s">
        <v>116</v>
      </c>
      <c r="C717" s="954" t="s">
        <v>350</v>
      </c>
      <c r="D717" s="87" t="s">
        <v>312</v>
      </c>
      <c r="E717" s="88">
        <v>119975165.34160294</v>
      </c>
      <c r="F717" s="88">
        <v>8353084.2625687122</v>
      </c>
      <c r="G717" s="84">
        <v>7.4833618777043726E-2</v>
      </c>
      <c r="H717" s="231">
        <v>4.3426305760041313</v>
      </c>
      <c r="I717" s="231">
        <v>0.17000384317026462</v>
      </c>
      <c r="J717" s="85">
        <v>4.7885784418239581</v>
      </c>
      <c r="K717" s="85">
        <v>4.168223076579558E-2</v>
      </c>
      <c r="L717" s="84">
        <v>8.7809442028023432E-3</v>
      </c>
      <c r="M717" s="86">
        <v>574510490.30906475</v>
      </c>
      <c r="N717" s="86">
        <v>44652056.564570189</v>
      </c>
      <c r="O717" s="84">
        <v>8.4271672810821124E-2</v>
      </c>
      <c r="P717" s="88">
        <v>92718735.098560423</v>
      </c>
      <c r="Q717" s="88">
        <v>7181328.2836332619</v>
      </c>
      <c r="R717" s="84">
        <v>8.395541262048227E-2</v>
      </c>
    </row>
    <row r="718" spans="1:18">
      <c r="A718" s="954" t="s">
        <v>284</v>
      </c>
      <c r="B718" s="954" t="s">
        <v>116</v>
      </c>
      <c r="C718" s="954" t="s">
        <v>350</v>
      </c>
      <c r="D718" s="235" t="s">
        <v>313</v>
      </c>
      <c r="E718" s="80">
        <v>221747000.2997885</v>
      </c>
      <c r="F718" s="80">
        <v>4824424.4926078022</v>
      </c>
      <c r="G718" s="81">
        <v>2.224030613068214E-2</v>
      </c>
      <c r="H718" s="230">
        <v>8.0263719653748904</v>
      </c>
      <c r="I718" s="230">
        <v>-8.2569652792390258E-2</v>
      </c>
      <c r="J718" s="82">
        <v>3.9277190368385018</v>
      </c>
      <c r="K718" s="82">
        <v>-0.2278056401490316</v>
      </c>
      <c r="L718" s="81">
        <v>-5.48199464223071E-2</v>
      </c>
      <c r="M718" s="83">
        <v>870959914.43931222</v>
      </c>
      <c r="N718" s="83">
        <v>-30467202.323126078</v>
      </c>
      <c r="O718" s="81">
        <v>-3.3798852682124708E-2</v>
      </c>
      <c r="P718" s="80">
        <v>208196253.28407931</v>
      </c>
      <c r="Q718" s="80">
        <v>7892181.7817427516</v>
      </c>
      <c r="R718" s="81">
        <v>3.9401005294346647E-2</v>
      </c>
    </row>
    <row r="719" spans="1:18">
      <c r="A719" s="954" t="s">
        <v>284</v>
      </c>
      <c r="B719" s="954" t="s">
        <v>116</v>
      </c>
      <c r="C719" s="954" t="s">
        <v>350</v>
      </c>
      <c r="D719" s="87" t="s">
        <v>314</v>
      </c>
      <c r="E719" s="88">
        <v>28821763.861697078</v>
      </c>
      <c r="F719" s="88">
        <v>2403875.1756608859</v>
      </c>
      <c r="G719" s="84">
        <v>9.0994220023779257E-2</v>
      </c>
      <c r="H719" s="231">
        <v>1.0432348448431352</v>
      </c>
      <c r="I719" s="231">
        <v>5.5688406980773597E-2</v>
      </c>
      <c r="J719" s="85">
        <v>5.4147219072246475</v>
      </c>
      <c r="K719" s="85">
        <v>-6.5605097006448787E-2</v>
      </c>
      <c r="L719" s="84">
        <v>-1.1971018692095974E-2</v>
      </c>
      <c r="M719" s="86">
        <v>156061836.18678683</v>
      </c>
      <c r="N719" s="86">
        <v>11283167.425931543</v>
      </c>
      <c r="O719" s="84">
        <v>7.7933907822906046E-2</v>
      </c>
      <c r="P719" s="88">
        <v>17099508.098171655</v>
      </c>
      <c r="Q719" s="88">
        <v>1403769.4266168773</v>
      </c>
      <c r="R719" s="84">
        <v>8.9436340397340705E-2</v>
      </c>
    </row>
    <row r="720" spans="1:18">
      <c r="A720" s="954" t="s">
        <v>284</v>
      </c>
      <c r="B720" s="954" t="s">
        <v>116</v>
      </c>
      <c r="C720" s="954" t="s">
        <v>350</v>
      </c>
      <c r="D720" s="235" t="s">
        <v>315</v>
      </c>
      <c r="E720" s="80">
        <v>41710.569678805768</v>
      </c>
      <c r="F720" s="80">
        <v>-5835.5166570798028</v>
      </c>
      <c r="G720" s="81">
        <v>-0.12273390107979143</v>
      </c>
      <c r="H720" s="230">
        <v>1.5097590798395203E-3</v>
      </c>
      <c r="I720" s="230">
        <v>-2.6759598260794729E-4</v>
      </c>
      <c r="J720" s="82">
        <v>3.5268107207025747</v>
      </c>
      <c r="K720" s="82">
        <v>-0.88394662539440771</v>
      </c>
      <c r="L720" s="81">
        <v>-0.20040699499749171</v>
      </c>
      <c r="M720" s="83">
        <v>147105.28430982394</v>
      </c>
      <c r="N720" s="83">
        <v>-62608.965274344722</v>
      </c>
      <c r="O720" s="81">
        <v>-0.29854416377756277</v>
      </c>
      <c r="P720" s="80">
        <v>12183.251850486267</v>
      </c>
      <c r="Q720" s="80">
        <v>-16394.711311358958</v>
      </c>
      <c r="R720" s="81">
        <v>-0.57368368831994754</v>
      </c>
    </row>
    <row r="721" spans="1:18">
      <c r="A721" s="954" t="s">
        <v>284</v>
      </c>
      <c r="B721" s="954" t="s">
        <v>116</v>
      </c>
      <c r="C721" s="954" t="s">
        <v>350</v>
      </c>
      <c r="D721" s="87" t="s">
        <v>316</v>
      </c>
      <c r="E721" s="88">
        <v>688357.32515993714</v>
      </c>
      <c r="F721" s="88">
        <v>-74584.022415667772</v>
      </c>
      <c r="G721" s="84">
        <v>-9.7758527117022903E-2</v>
      </c>
      <c r="H721" s="231">
        <v>2.4915836197805089E-2</v>
      </c>
      <c r="I721" s="231">
        <v>-3.6042328754833965E-3</v>
      </c>
      <c r="J721" s="85">
        <v>12.81182846772697</v>
      </c>
      <c r="K721" s="85">
        <v>0.70271627289441163</v>
      </c>
      <c r="L721" s="84">
        <v>5.8032022627908984E-2</v>
      </c>
      <c r="M721" s="86">
        <v>8819115.9744524732</v>
      </c>
      <c r="N721" s="86">
        <v>-419426.4014172703</v>
      </c>
      <c r="O721" s="84">
        <v>-4.5399629546840098E-2</v>
      </c>
      <c r="P721" s="88">
        <v>730709.92729711533</v>
      </c>
      <c r="Q721" s="88">
        <v>-96395.437435626052</v>
      </c>
      <c r="R721" s="84">
        <v>-0.11654553524359482</v>
      </c>
    </row>
    <row r="722" spans="1:18">
      <c r="A722" s="954" t="s">
        <v>284</v>
      </c>
      <c r="B722" s="954" t="s">
        <v>116</v>
      </c>
      <c r="C722" s="954" t="s">
        <v>350</v>
      </c>
      <c r="D722" s="235" t="s">
        <v>96</v>
      </c>
      <c r="E722" s="80">
        <v>530693.25419557793</v>
      </c>
      <c r="F722" s="80">
        <v>-34700.830966546666</v>
      </c>
      <c r="G722" s="81">
        <v>-6.1374591417234822E-2</v>
      </c>
      <c r="H722" s="230">
        <v>1.92090150122902E-2</v>
      </c>
      <c r="I722" s="230">
        <v>-1.926395217726997E-3</v>
      </c>
      <c r="J722" s="82">
        <v>9.8784138738171148</v>
      </c>
      <c r="K722" s="82">
        <v>0.36418836350527783</v>
      </c>
      <c r="L722" s="81">
        <v>3.8278298439590089E-2</v>
      </c>
      <c r="M722" s="83">
        <v>5242407.6049867496</v>
      </c>
      <c r="N722" s="83">
        <v>-136879.22344215959</v>
      </c>
      <c r="O722" s="81">
        <v>-2.5445607904521602E-2</v>
      </c>
      <c r="P722" s="80">
        <v>903399.01091742888</v>
      </c>
      <c r="Q722" s="80">
        <v>-3192.1339649502188</v>
      </c>
      <c r="R722" s="81">
        <v>-3.5210292787101571E-3</v>
      </c>
    </row>
    <row r="723" spans="1:18">
      <c r="A723" s="954" t="s">
        <v>284</v>
      </c>
      <c r="B723" s="954" t="s">
        <v>116</v>
      </c>
      <c r="C723" s="954" t="s">
        <v>350</v>
      </c>
      <c r="D723" s="87" t="s">
        <v>317</v>
      </c>
      <c r="E723" s="88">
        <v>587938.34103419725</v>
      </c>
      <c r="F723" s="88">
        <v>325703.8609104557</v>
      </c>
      <c r="G723" s="84">
        <v>1.2420329346345478</v>
      </c>
      <c r="H723" s="231">
        <v>2.1281062704190286E-2</v>
      </c>
      <c r="I723" s="231">
        <v>1.1478283617314454E-2</v>
      </c>
      <c r="J723" s="85">
        <v>7.0388682958636064</v>
      </c>
      <c r="K723" s="85">
        <v>-0.23456050172899356</v>
      </c>
      <c r="L723" s="84">
        <v>-3.2248958263897447E-2</v>
      </c>
      <c r="M723" s="86">
        <v>4138420.5486282557</v>
      </c>
      <c r="N723" s="86">
        <v>2231076.7291745096</v>
      </c>
      <c r="O723" s="84">
        <v>1.1697297080992346</v>
      </c>
      <c r="P723" s="88">
        <v>796607.9077053722</v>
      </c>
      <c r="Q723" s="88">
        <v>494207.90484302863</v>
      </c>
      <c r="R723" s="84">
        <v>1.6342853841439893</v>
      </c>
    </row>
    <row r="724" spans="1:18">
      <c r="A724" s="954" t="s">
        <v>284</v>
      </c>
      <c r="B724" s="954" t="s">
        <v>116</v>
      </c>
      <c r="C724" s="954" t="s">
        <v>350</v>
      </c>
      <c r="D724" s="235" t="s">
        <v>95</v>
      </c>
      <c r="E724" s="80">
        <v>2545842.6638959982</v>
      </c>
      <c r="F724" s="80">
        <v>80928.772691086866</v>
      </c>
      <c r="G724" s="81">
        <v>3.2832292024419105E-2</v>
      </c>
      <c r="H724" s="230">
        <v>9.2149522465353753E-2</v>
      </c>
      <c r="I724" s="230">
        <v>6.7717017953189407E-6</v>
      </c>
      <c r="J724" s="82">
        <v>9.8860177410963548</v>
      </c>
      <c r="K724" s="82">
        <v>4.2804342912454274E-2</v>
      </c>
      <c r="L724" s="81">
        <v>4.3486147440785737E-3</v>
      </c>
      <c r="M724" s="83">
        <v>25168245.741315842</v>
      </c>
      <c r="N724" s="83">
        <v>905572.30203804374</v>
      </c>
      <c r="O724" s="81">
        <v>3.7323681757676863E-2</v>
      </c>
      <c r="P724" s="80">
        <v>5602803.9666792266</v>
      </c>
      <c r="Q724" s="80">
        <v>-180046.44975230098</v>
      </c>
      <c r="R724" s="81">
        <v>-3.1134550746931434E-2</v>
      </c>
    </row>
    <row r="725" spans="1:18">
      <c r="A725" s="954" t="s">
        <v>284</v>
      </c>
      <c r="B725" s="954" t="s">
        <v>116</v>
      </c>
      <c r="C725" s="954" t="s">
        <v>350</v>
      </c>
      <c r="D725" s="87" t="s">
        <v>92</v>
      </c>
      <c r="E725" s="88">
        <v>3505868.5466279965</v>
      </c>
      <c r="F725" s="88">
        <v>62356.229883970693</v>
      </c>
      <c r="G725" s="84">
        <v>1.8108322012023736E-2</v>
      </c>
      <c r="H725" s="231">
        <v>0.12689869526488201</v>
      </c>
      <c r="I725" s="231">
        <v>-1.8257596887500394E-3</v>
      </c>
      <c r="J725" s="85">
        <v>9.5261071030946418</v>
      </c>
      <c r="K725" s="85">
        <v>0.64505293693048849</v>
      </c>
      <c r="L725" s="84">
        <v>7.2632474125433194E-2</v>
      </c>
      <c r="M725" s="86">
        <v>33397279.264549047</v>
      </c>
      <c r="N725" s="86">
        <v>2815259.8576919436</v>
      </c>
      <c r="O725" s="84">
        <v>9.2056048367450377E-2</v>
      </c>
      <c r="P725" s="88">
        <v>4537451.4099974819</v>
      </c>
      <c r="Q725" s="88">
        <v>91404.562891282141</v>
      </c>
      <c r="R725" s="84">
        <v>2.0558614435377501E-2</v>
      </c>
    </row>
    <row r="726" spans="1:18">
      <c r="A726" s="954" t="s">
        <v>284</v>
      </c>
      <c r="B726" s="954" t="s">
        <v>116</v>
      </c>
      <c r="C726" s="954" t="s">
        <v>350</v>
      </c>
      <c r="D726" s="235" t="s">
        <v>318</v>
      </c>
      <c r="E726" s="80">
        <v>24829.530258744955</v>
      </c>
      <c r="F726" s="80">
        <v>-14796.341803783551</v>
      </c>
      <c r="G726" s="81">
        <v>-0.37340103910988615</v>
      </c>
      <c r="H726" s="230">
        <v>8.987316415229456E-4</v>
      </c>
      <c r="I726" s="230">
        <v>-5.8255209267736011E-4</v>
      </c>
      <c r="J726" s="82">
        <v>11.661132458109941</v>
      </c>
      <c r="K726" s="82">
        <v>0.70881063027173674</v>
      </c>
      <c r="L726" s="81">
        <v>6.4717841697283604E-2</v>
      </c>
      <c r="M726" s="83">
        <v>289540.44121987373</v>
      </c>
      <c r="N726" s="83">
        <v>-144454.86231768131</v>
      </c>
      <c r="O726" s="81">
        <v>-0.33284890675131734</v>
      </c>
      <c r="P726" s="80">
        <v>51561.812452316284</v>
      </c>
      <c r="Q726" s="80">
        <v>-29837.185410756618</v>
      </c>
      <c r="R726" s="81">
        <v>-0.36655470207321089</v>
      </c>
    </row>
    <row r="727" spans="1:18">
      <c r="A727" s="954" t="s">
        <v>284</v>
      </c>
      <c r="B727" s="954" t="s">
        <v>116</v>
      </c>
      <c r="C727" s="954" t="s">
        <v>350</v>
      </c>
      <c r="D727" s="87" t="s">
        <v>82</v>
      </c>
      <c r="E727" s="88">
        <v>30307516.660495244</v>
      </c>
      <c r="F727" s="88">
        <v>45539.478912197053</v>
      </c>
      <c r="G727" s="84">
        <v>1.5048414926408591E-3</v>
      </c>
      <c r="H727" s="231">
        <v>1.0970132706871318</v>
      </c>
      <c r="I727" s="231">
        <v>-3.4231853535868551E-2</v>
      </c>
      <c r="J727" s="85">
        <v>6.5693357585153427</v>
      </c>
      <c r="K727" s="85">
        <v>0.3457476746502044</v>
      </c>
      <c r="L727" s="84">
        <v>5.5554395630161783E-2</v>
      </c>
      <c r="M727" s="86">
        <v>199100252.94959092</v>
      </c>
      <c r="N727" s="86">
        <v>10762172.368091941</v>
      </c>
      <c r="O727" s="84">
        <v>5.7142837682445519E-2</v>
      </c>
      <c r="P727" s="88">
        <v>28947190.545272291</v>
      </c>
      <c r="Q727" s="88">
        <v>-1534213.2031379491</v>
      </c>
      <c r="R727" s="84">
        <v>-5.0332760781004585E-2</v>
      </c>
    </row>
    <row r="728" spans="1:18">
      <c r="A728" s="954" t="s">
        <v>284</v>
      </c>
      <c r="B728" s="954" t="s">
        <v>116</v>
      </c>
      <c r="C728" s="954" t="s">
        <v>350</v>
      </c>
      <c r="D728" s="235" t="s">
        <v>319</v>
      </c>
      <c r="E728" s="80">
        <v>436228219.41839635</v>
      </c>
      <c r="F728" s="80">
        <v>7955529.8589702845</v>
      </c>
      <c r="G728" s="81">
        <v>1.8575851444448444E-2</v>
      </c>
      <c r="H728" s="230">
        <v>15.78975114031593</v>
      </c>
      <c r="I728" s="230">
        <v>-0.2198238122690892</v>
      </c>
      <c r="J728" s="82">
        <v>3.9579626361815059</v>
      </c>
      <c r="K728" s="82">
        <v>-0.21487741685514727</v>
      </c>
      <c r="L728" s="81">
        <v>-5.1494285456442787E-2</v>
      </c>
      <c r="M728" s="83">
        <v>1726574993.3060005</v>
      </c>
      <c r="N728" s="83">
        <v>-60538439.309305191</v>
      </c>
      <c r="O728" s="81">
        <v>-3.3874984208871257E-2</v>
      </c>
      <c r="P728" s="80">
        <v>435483932.37033021</v>
      </c>
      <c r="Q728" s="80">
        <v>8920540.8784234524</v>
      </c>
      <c r="R728" s="81">
        <v>2.0912579598600416E-2</v>
      </c>
    </row>
    <row r="729" spans="1:18">
      <c r="A729" s="954" t="s">
        <v>284</v>
      </c>
      <c r="B729" s="954" t="s">
        <v>116</v>
      </c>
      <c r="C729" s="954" t="s">
        <v>350</v>
      </c>
      <c r="D729" s="87" t="s">
        <v>91</v>
      </c>
      <c r="E729" s="88">
        <v>3692953.5899441196</v>
      </c>
      <c r="F729" s="88">
        <v>161873.00247861166</v>
      </c>
      <c r="G729" s="84">
        <v>4.5842341591755827E-2</v>
      </c>
      <c r="H729" s="231">
        <v>0.13367044029315017</v>
      </c>
      <c r="I729" s="231">
        <v>1.6725317017761976E-3</v>
      </c>
      <c r="J729" s="85">
        <v>4.9609657868420642</v>
      </c>
      <c r="K729" s="85">
        <v>-0.15447561966625312</v>
      </c>
      <c r="L729" s="84">
        <v>-3.0197906180630972E-2</v>
      </c>
      <c r="M729" s="86">
        <v>18320616.412108354</v>
      </c>
      <c r="N729" s="86">
        <v>257580.56526958197</v>
      </c>
      <c r="O729" s="84">
        <v>1.4260092680636592E-2</v>
      </c>
      <c r="P729" s="88">
        <v>5049831.2818732113</v>
      </c>
      <c r="Q729" s="88">
        <v>308510.36644636653</v>
      </c>
      <c r="R729" s="84">
        <v>6.5068442307409685E-2</v>
      </c>
    </row>
    <row r="730" spans="1:18">
      <c r="A730" s="954" t="s">
        <v>284</v>
      </c>
      <c r="B730" s="954" t="s">
        <v>116</v>
      </c>
      <c r="C730" s="954" t="s">
        <v>350</v>
      </c>
      <c r="D730" s="235" t="s">
        <v>320</v>
      </c>
      <c r="E730" s="80">
        <v>187068890.71984199</v>
      </c>
      <c r="F730" s="80">
        <v>12051919.706842631</v>
      </c>
      <c r="G730" s="81">
        <v>6.8861434620231643E-2</v>
      </c>
      <c r="H730" s="230">
        <v>6.7711603676153569</v>
      </c>
      <c r="I730" s="230">
        <v>0.22872284191312175</v>
      </c>
      <c r="J730" s="82">
        <v>4.3206249064992237</v>
      </c>
      <c r="K730" s="82">
        <v>-0.24706942759656414</v>
      </c>
      <c r="L730" s="81">
        <v>-5.4090621991121815E-2</v>
      </c>
      <c r="M730" s="83">
        <v>808254508.47533083</v>
      </c>
      <c r="N730" s="83">
        <v>8830481.6086468697</v>
      </c>
      <c r="O730" s="81">
        <v>1.1046054799300504E-2</v>
      </c>
      <c r="P730" s="80">
        <v>233655098.26728117</v>
      </c>
      <c r="Q730" s="80">
        <v>17228064.499060035</v>
      </c>
      <c r="R730" s="81">
        <v>7.9602183697209186E-2</v>
      </c>
    </row>
    <row r="731" spans="1:18">
      <c r="A731" s="954" t="s">
        <v>284</v>
      </c>
      <c r="B731" s="954" t="s">
        <v>116</v>
      </c>
      <c r="C731" s="954" t="s">
        <v>350</v>
      </c>
      <c r="D731" s="87" t="s">
        <v>98</v>
      </c>
      <c r="E731" s="88">
        <v>3594581.176107069</v>
      </c>
      <c r="F731" s="88">
        <v>257912.39834802691</v>
      </c>
      <c r="G731" s="84">
        <v>7.7296374176295923E-2</v>
      </c>
      <c r="H731" s="231">
        <v>0.13010974461961006</v>
      </c>
      <c r="I731" s="231">
        <v>5.3792862183596052E-3</v>
      </c>
      <c r="J731" s="85">
        <v>5.8438952081433593</v>
      </c>
      <c r="K731" s="85">
        <v>0.22483224381880262</v>
      </c>
      <c r="L731" s="84">
        <v>4.0012408696300975E-2</v>
      </c>
      <c r="M731" s="86">
        <v>21006355.71033442</v>
      </c>
      <c r="N731" s="86">
        <v>2257403.7570105009</v>
      </c>
      <c r="O731" s="84">
        <v>0.12040159698688095</v>
      </c>
      <c r="P731" s="88">
        <v>3315916.2936509233</v>
      </c>
      <c r="Q731" s="88">
        <v>292008.86012511328</v>
      </c>
      <c r="R731" s="84">
        <v>9.6566732462652571E-2</v>
      </c>
    </row>
    <row r="732" spans="1:18">
      <c r="A732" s="954" t="s">
        <v>284</v>
      </c>
      <c r="B732" s="954" t="s">
        <v>116</v>
      </c>
      <c r="C732" s="954" t="s">
        <v>350</v>
      </c>
      <c r="D732" s="235" t="s">
        <v>321</v>
      </c>
      <c r="E732" s="80">
        <v>2152.2996687367558</v>
      </c>
      <c r="F732" s="80">
        <v>-773.9655936434865</v>
      </c>
      <c r="G732" s="81">
        <v>-0.26448921210032</v>
      </c>
      <c r="H732" s="230">
        <v>7.7904809079173075E-5</v>
      </c>
      <c r="I732" s="230">
        <v>-3.148405505179976E-5</v>
      </c>
      <c r="J732" s="82">
        <v>9.350921501959208</v>
      </c>
      <c r="K732" s="82">
        <v>0.95263220251288949</v>
      </c>
      <c r="L732" s="81">
        <v>0.11343169644985848</v>
      </c>
      <c r="M732" s="83">
        <v>20125.98525105021</v>
      </c>
      <c r="N732" s="83">
        <v>-4449.6369893392548</v>
      </c>
      <c r="O732" s="81">
        <v>-0.18105897567168736</v>
      </c>
      <c r="P732" s="80">
        <v>2207.3584456443787</v>
      </c>
      <c r="Q732" s="80">
        <v>-928.50429451465607</v>
      </c>
      <c r="R732" s="81">
        <v>-0.29609213522769401</v>
      </c>
    </row>
    <row r="733" spans="1:18">
      <c r="A733" s="954" t="s">
        <v>284</v>
      </c>
      <c r="B733" s="954" t="s">
        <v>116</v>
      </c>
      <c r="C733" s="954" t="s">
        <v>350</v>
      </c>
      <c r="D733" s="87" t="s">
        <v>112</v>
      </c>
      <c r="E733" s="88">
        <v>7052135.2660257546</v>
      </c>
      <c r="F733" s="88">
        <v>43841.546950710937</v>
      </c>
      <c r="G733" s="84">
        <v>6.2556663159513181E-3</v>
      </c>
      <c r="H733" s="231">
        <v>0.25525964598725931</v>
      </c>
      <c r="I733" s="231">
        <v>-6.7225123910515938E-3</v>
      </c>
      <c r="J733" s="85">
        <v>7.613026076829545</v>
      </c>
      <c r="K733" s="85">
        <v>0.50342323377563059</v>
      </c>
      <c r="L733" s="84">
        <v>7.0808910833532052E-2</v>
      </c>
      <c r="M733" s="86">
        <v>53688089.677583329</v>
      </c>
      <c r="N733" s="86">
        <v>3861904.7274905071</v>
      </c>
      <c r="O733" s="84">
        <v>7.7507534067853864E-2</v>
      </c>
      <c r="P733" s="88">
        <v>4779326.9812362175</v>
      </c>
      <c r="Q733" s="88">
        <v>184565.4560350813</v>
      </c>
      <c r="R733" s="84">
        <v>4.0168669260153153E-2</v>
      </c>
    </row>
    <row r="734" spans="1:18">
      <c r="A734" s="954" t="s">
        <v>284</v>
      </c>
      <c r="B734" s="954" t="s">
        <v>116</v>
      </c>
      <c r="C734" s="954" t="s">
        <v>350</v>
      </c>
      <c r="D734" s="235" t="s">
        <v>322</v>
      </c>
      <c r="E734" s="80">
        <v>209527.26536924916</v>
      </c>
      <c r="F734" s="80">
        <v>-24633.493965028785</v>
      </c>
      <c r="G734" s="81">
        <v>-0.10519906937038523</v>
      </c>
      <c r="H734" s="230">
        <v>7.5840654731193242E-3</v>
      </c>
      <c r="I734" s="230">
        <v>-1.1692693037790979E-3</v>
      </c>
      <c r="J734" s="82">
        <v>7.5129468215325161</v>
      </c>
      <c r="K734" s="82">
        <v>-0.12973995870944677</v>
      </c>
      <c r="L734" s="81">
        <v>-1.6975700096051729E-2</v>
      </c>
      <c r="M734" s="83">
        <v>1574167.2023803005</v>
      </c>
      <c r="N734" s="83">
        <v>-215450.13743520528</v>
      </c>
      <c r="O734" s="81">
        <v>-0.12038894161442151</v>
      </c>
      <c r="P734" s="80">
        <v>166370.34949386097</v>
      </c>
      <c r="Q734" s="80">
        <v>-38066.360053260112</v>
      </c>
      <c r="R734" s="81">
        <v>-0.18620119712152827</v>
      </c>
    </row>
    <row r="735" spans="1:18">
      <c r="A735" s="954" t="s">
        <v>284</v>
      </c>
      <c r="B735" s="954" t="s">
        <v>116</v>
      </c>
      <c r="C735" s="954" t="s">
        <v>350</v>
      </c>
      <c r="D735" s="87" t="s">
        <v>323</v>
      </c>
      <c r="E735" s="88">
        <v>2957.6684910059121</v>
      </c>
      <c r="F735" s="88">
        <v>192.16849100591207</v>
      </c>
      <c r="G735" s="84">
        <v>6.9487792806332341E-2</v>
      </c>
      <c r="H735" s="231">
        <v>1.0705600268318556E-4</v>
      </c>
      <c r="I735" s="231">
        <v>3.6768225236473608E-6</v>
      </c>
      <c r="J735" s="85">
        <v>17.022938983563513</v>
      </c>
      <c r="K735" s="85">
        <v>-0.14235481502629455</v>
      </c>
      <c r="L735" s="84">
        <v>-8.2931767260511161E-3</v>
      </c>
      <c r="M735" s="86">
        <v>50348.210256002014</v>
      </c>
      <c r="N735" s="86">
        <v>2877.5902560019022</v>
      </c>
      <c r="O735" s="84">
        <v>6.0618341534235183E-2</v>
      </c>
      <c r="P735" s="88">
        <v>5915.336982011795</v>
      </c>
      <c r="Q735" s="88">
        <v>384.33698201179504</v>
      </c>
      <c r="R735" s="84">
        <v>6.9487792806327067E-2</v>
      </c>
    </row>
    <row r="736" spans="1:18">
      <c r="A736" s="954" t="s">
        <v>284</v>
      </c>
      <c r="B736" s="954" t="s">
        <v>116</v>
      </c>
      <c r="C736" s="954" t="s">
        <v>350</v>
      </c>
      <c r="D736" s="235" t="s">
        <v>102</v>
      </c>
      <c r="E736" s="80">
        <v>280661.43157157488</v>
      </c>
      <c r="F736" s="80">
        <v>190167.4295921023</v>
      </c>
      <c r="G736" s="81">
        <v>2.1014368403691481</v>
      </c>
      <c r="H736" s="230">
        <v>1.0158843380440624E-2</v>
      </c>
      <c r="I736" s="230">
        <v>6.7760208405767651E-3</v>
      </c>
      <c r="J736" s="82">
        <v>5.9259749139958915</v>
      </c>
      <c r="K736" s="82">
        <v>0.91585469470226055</v>
      </c>
      <c r="L736" s="81">
        <v>0.18280094181679846</v>
      </c>
      <c r="M736" s="83">
        <v>1663192.6028193273</v>
      </c>
      <c r="N736" s="83">
        <v>1209806.7737771738</v>
      </c>
      <c r="O736" s="81">
        <v>2.668382415773944</v>
      </c>
      <c r="P736" s="80">
        <v>259308.42014682293</v>
      </c>
      <c r="Q736" s="80">
        <v>188963.55860682717</v>
      </c>
      <c r="R736" s="81">
        <v>2.6862453698823292</v>
      </c>
    </row>
    <row r="737" spans="1:18">
      <c r="A737" s="954" t="s">
        <v>284</v>
      </c>
      <c r="B737" s="954" t="s">
        <v>116</v>
      </c>
      <c r="C737" s="954" t="s">
        <v>350</v>
      </c>
      <c r="D737" s="87" t="s">
        <v>90</v>
      </c>
      <c r="E737" s="88">
        <v>29782493.623498108</v>
      </c>
      <c r="F737" s="88">
        <v>1164954.109081544</v>
      </c>
      <c r="G737" s="84">
        <v>4.0707696358545389E-2</v>
      </c>
      <c r="H737" s="231">
        <v>1.0780094953051305</v>
      </c>
      <c r="I737" s="231">
        <v>8.2362994332905171E-3</v>
      </c>
      <c r="J737" s="85">
        <v>7.188461004441006</v>
      </c>
      <c r="K737" s="85">
        <v>1.6201412029881013E-2</v>
      </c>
      <c r="L737" s="84">
        <v>2.2588992800851096E-3</v>
      </c>
      <c r="M737" s="86">
        <v>214090294.02752906</v>
      </c>
      <c r="N737" s="86">
        <v>8837871.7340504527</v>
      </c>
      <c r="O737" s="84">
        <v>4.3058550224628719E-2</v>
      </c>
      <c r="P737" s="88">
        <v>33547181.596715838</v>
      </c>
      <c r="Q737" s="88">
        <v>1213144.4046523422</v>
      </c>
      <c r="R737" s="84">
        <v>3.7519113293718633E-2</v>
      </c>
    </row>
    <row r="738" spans="1:18">
      <c r="A738" s="954" t="s">
        <v>284</v>
      </c>
      <c r="B738" s="954" t="s">
        <v>116</v>
      </c>
      <c r="C738" s="954" t="s">
        <v>350</v>
      </c>
      <c r="D738" s="235" t="s">
        <v>106</v>
      </c>
      <c r="E738" s="80">
        <v>56274.055769842817</v>
      </c>
      <c r="F738" s="80">
        <v>-96163.201622138964</v>
      </c>
      <c r="G738" s="81">
        <v>-0.63083791500434827</v>
      </c>
      <c r="H738" s="230">
        <v>2.0369001745158678E-3</v>
      </c>
      <c r="I738" s="230">
        <v>-3.6614685454087674E-3</v>
      </c>
      <c r="J738" s="82">
        <v>11.027334432711877</v>
      </c>
      <c r="K738" s="82">
        <v>2.4479904052458377</v>
      </c>
      <c r="L738" s="81">
        <v>0.28533538198361141</v>
      </c>
      <c r="M738" s="83">
        <v>620552.83285913616</v>
      </c>
      <c r="N738" s="83">
        <v>-687258.84091006592</v>
      </c>
      <c r="O738" s="81">
        <v>-0.52550291046824749</v>
      </c>
      <c r="P738" s="80">
        <v>82040.767489890568</v>
      </c>
      <c r="Q738" s="80">
        <v>-149629.43133776356</v>
      </c>
      <c r="R738" s="81">
        <v>-0.64587258997898578</v>
      </c>
    </row>
    <row r="739" spans="1:18">
      <c r="A739" s="954" t="s">
        <v>284</v>
      </c>
      <c r="B739" s="954" t="s">
        <v>116</v>
      </c>
      <c r="C739" s="954" t="s">
        <v>350</v>
      </c>
      <c r="D739" s="87" t="s">
        <v>324</v>
      </c>
      <c r="E739" s="88">
        <v>8324763.4026447162</v>
      </c>
      <c r="F739" s="88">
        <v>434407.57508435845</v>
      </c>
      <c r="G739" s="84">
        <v>5.5055511383530875E-2</v>
      </c>
      <c r="H739" s="231">
        <v>0.30132379469861154</v>
      </c>
      <c r="I739" s="231">
        <v>6.3686268735440033E-3</v>
      </c>
      <c r="J739" s="85">
        <v>8.2410525242302217</v>
      </c>
      <c r="K739" s="85">
        <v>-0.17210851656446025</v>
      </c>
      <c r="L739" s="84">
        <v>-2.0457057190504391E-2</v>
      </c>
      <c r="M739" s="86">
        <v>68604812.452984601</v>
      </c>
      <c r="N739" s="86">
        <v>2221978.2065465152</v>
      </c>
      <c r="O739" s="84">
        <v>3.3472180448000988E-2</v>
      </c>
      <c r="P739" s="88">
        <v>12059602.878950588</v>
      </c>
      <c r="Q739" s="88">
        <v>716750.2025417015</v>
      </c>
      <c r="R739" s="84">
        <v>6.3189589337822774E-2</v>
      </c>
    </row>
    <row r="740" spans="1:18">
      <c r="A740" s="954" t="s">
        <v>284</v>
      </c>
      <c r="B740" s="954" t="s">
        <v>116</v>
      </c>
      <c r="C740" s="954" t="s">
        <v>350</v>
      </c>
      <c r="D740" s="235" t="s">
        <v>103</v>
      </c>
      <c r="E740" s="80">
        <v>357232.88251274312</v>
      </c>
      <c r="F740" s="80">
        <v>-113501.22130078776</v>
      </c>
      <c r="G740" s="81">
        <v>-0.24111535659151717</v>
      </c>
      <c r="H740" s="230">
        <v>1.293042967631557E-2</v>
      </c>
      <c r="I740" s="230">
        <v>-4.666426489071434E-3</v>
      </c>
      <c r="J740" s="82">
        <v>9.9510056975357113</v>
      </c>
      <c r="K740" s="82">
        <v>1.197164524116884</v>
      </c>
      <c r="L740" s="81">
        <v>0.13675876685449725</v>
      </c>
      <c r="M740" s="83">
        <v>3554826.4492314123</v>
      </c>
      <c r="N740" s="83">
        <v>-565905.13046388701</v>
      </c>
      <c r="O740" s="81">
        <v>-0.13733122857415817</v>
      </c>
      <c r="P740" s="80">
        <v>827824.9153465014</v>
      </c>
      <c r="Q740" s="80">
        <v>-41300.827858917415</v>
      </c>
      <c r="R740" s="81">
        <v>-4.7519968407098392E-2</v>
      </c>
    </row>
    <row r="741" spans="1:18">
      <c r="A741" s="954" t="s">
        <v>284</v>
      </c>
      <c r="B741" s="954" t="s">
        <v>116</v>
      </c>
      <c r="C741" s="954" t="s">
        <v>350</v>
      </c>
      <c r="D741" s="87" t="s">
        <v>93</v>
      </c>
      <c r="E741" s="88">
        <v>18276135.389241435</v>
      </c>
      <c r="F741" s="88">
        <v>1918879.735856384</v>
      </c>
      <c r="G741" s="84">
        <v>0.11731061594426334</v>
      </c>
      <c r="H741" s="231">
        <v>0.66152444238382446</v>
      </c>
      <c r="I741" s="231">
        <v>5.0061893438997918E-2</v>
      </c>
      <c r="J741" s="85">
        <v>6.1716771785806923</v>
      </c>
      <c r="K741" s="85">
        <v>-0.42479466082884709</v>
      </c>
      <c r="L741" s="84">
        <v>-6.4397252223678272E-2</v>
      </c>
      <c r="M741" s="86">
        <v>112794407.69443232</v>
      </c>
      <c r="N741" s="86">
        <v>4894231.4068553448</v>
      </c>
      <c r="O741" s="84">
        <v>4.5358882397107253E-2</v>
      </c>
      <c r="P741" s="88">
        <v>24606549.003938377</v>
      </c>
      <c r="Q741" s="88">
        <v>3339664.8632115573</v>
      </c>
      <c r="R741" s="84">
        <v>0.15703592689518553</v>
      </c>
    </row>
    <row r="742" spans="1:18">
      <c r="A742" s="954" t="s">
        <v>284</v>
      </c>
      <c r="B742" s="954" t="s">
        <v>116</v>
      </c>
      <c r="C742" s="954" t="s">
        <v>350</v>
      </c>
      <c r="D742" s="235" t="s">
        <v>101</v>
      </c>
      <c r="E742" s="80">
        <v>3158565.5044886488</v>
      </c>
      <c r="F742" s="80">
        <v>-156388.74229270313</v>
      </c>
      <c r="G742" s="81">
        <v>-4.717674231689576E-2</v>
      </c>
      <c r="H742" s="230">
        <v>0.11432768687627683</v>
      </c>
      <c r="I742" s="230">
        <v>-9.5910447449980285E-3</v>
      </c>
      <c r="J742" s="82">
        <v>14.433974321754533</v>
      </c>
      <c r="K742" s="82">
        <v>1.8070610723062064</v>
      </c>
      <c r="L742" s="81">
        <v>0.14311186246449878</v>
      </c>
      <c r="M742" s="83">
        <v>45590653.385368809</v>
      </c>
      <c r="N742" s="83">
        <v>3733013.6853703558</v>
      </c>
      <c r="O742" s="81">
        <v>8.9183568689624265E-2</v>
      </c>
      <c r="P742" s="80">
        <v>4827402.0298269596</v>
      </c>
      <c r="Q742" s="80">
        <v>146494.79010260105</v>
      </c>
      <c r="R742" s="81">
        <v>3.1296238656339535E-2</v>
      </c>
    </row>
    <row r="743" spans="1:18">
      <c r="A743" s="954" t="s">
        <v>284</v>
      </c>
      <c r="B743" s="954" t="s">
        <v>116</v>
      </c>
      <c r="C743" s="954" t="s">
        <v>350</v>
      </c>
      <c r="D743" s="87" t="s">
        <v>94</v>
      </c>
      <c r="E743" s="88">
        <v>13110568.661832731</v>
      </c>
      <c r="F743" s="88">
        <v>-1029062.5419091024</v>
      </c>
      <c r="G743" s="84">
        <v>-7.2778598471279571E-2</v>
      </c>
      <c r="H743" s="231">
        <v>0.47455118046779354</v>
      </c>
      <c r="I743" s="231">
        <v>-5.4012725372399872E-2</v>
      </c>
      <c r="J743" s="85">
        <v>5.4215751680366129</v>
      </c>
      <c r="K743" s="85">
        <v>0.14737154471654357</v>
      </c>
      <c r="L743" s="84">
        <v>2.7941952044652829E-2</v>
      </c>
      <c r="M743" s="86">
        <v>71079933.495831341</v>
      </c>
      <c r="N743" s="86">
        <v>-3495360.6313533485</v>
      </c>
      <c r="O743" s="84">
        <v>-4.6870222534988244E-2</v>
      </c>
      <c r="P743" s="88">
        <v>11337154.062218048</v>
      </c>
      <c r="Q743" s="88">
        <v>-817003.08788779378</v>
      </c>
      <c r="R743" s="84">
        <v>-6.722005300718685E-2</v>
      </c>
    </row>
    <row r="744" spans="1:18">
      <c r="A744" s="954" t="s">
        <v>284</v>
      </c>
      <c r="B744" s="954" t="s">
        <v>116</v>
      </c>
      <c r="C744" s="954" t="s">
        <v>350</v>
      </c>
      <c r="D744" s="235" t="s">
        <v>107</v>
      </c>
      <c r="E744" s="80">
        <v>5026246.9781061215</v>
      </c>
      <c r="F744" s="80">
        <v>-31521.636920229532</v>
      </c>
      <c r="G744" s="81">
        <v>-6.2323208749764649E-3</v>
      </c>
      <c r="H744" s="230">
        <v>0.18193043324861474</v>
      </c>
      <c r="I744" s="230">
        <v>-7.1377182097353276E-3</v>
      </c>
      <c r="J744" s="82">
        <v>6.8817020952213044</v>
      </c>
      <c r="K744" s="82">
        <v>0.53308193696242512</v>
      </c>
      <c r="L744" s="81">
        <v>8.3968157437950081E-2</v>
      </c>
      <c r="M744" s="83">
        <v>34589134.360332645</v>
      </c>
      <c r="N744" s="83">
        <v>2479282.5751672611</v>
      </c>
      <c r="O744" s="81">
        <v>7.7212520062539786E-2</v>
      </c>
      <c r="P744" s="80">
        <v>2393449.6927902717</v>
      </c>
      <c r="Q744" s="80">
        <v>-55719.163175348192</v>
      </c>
      <c r="R744" s="81">
        <v>-2.2750233426996651E-2</v>
      </c>
    </row>
    <row r="745" spans="1:18">
      <c r="A745" s="954" t="s">
        <v>284</v>
      </c>
      <c r="B745" s="954" t="s">
        <v>116</v>
      </c>
      <c r="C745" s="954" t="s">
        <v>350</v>
      </c>
      <c r="D745" s="87" t="s">
        <v>325</v>
      </c>
      <c r="E745" s="88">
        <v>4034589.2441117782</v>
      </c>
      <c r="F745" s="88">
        <v>173133.60474835709</v>
      </c>
      <c r="G745" s="84">
        <v>4.4836357300973413E-2</v>
      </c>
      <c r="H745" s="231">
        <v>0.146036311458382</v>
      </c>
      <c r="I745" s="231">
        <v>1.688411180017918E-3</v>
      </c>
      <c r="J745" s="85">
        <v>12.189306239382175</v>
      </c>
      <c r="K745" s="85">
        <v>-0.46389013006390734</v>
      </c>
      <c r="L745" s="84">
        <v>-3.6661892894041523E-2</v>
      </c>
      <c r="M745" s="86">
        <v>49178843.846595913</v>
      </c>
      <c r="N745" s="86">
        <v>319087.36982557178</v>
      </c>
      <c r="O745" s="84">
        <v>6.5306786778046508E-3</v>
      </c>
      <c r="P745" s="88">
        <v>2703103.7974712062</v>
      </c>
      <c r="Q745" s="88">
        <v>-27259.14414453553</v>
      </c>
      <c r="R745" s="84">
        <v>-9.9837071947674605E-3</v>
      </c>
    </row>
    <row r="746" spans="1:18">
      <c r="A746" s="954" t="s">
        <v>284</v>
      </c>
      <c r="B746" s="954" t="s">
        <v>116</v>
      </c>
      <c r="C746" s="954" t="s">
        <v>350</v>
      </c>
      <c r="D746" s="235" t="s">
        <v>326</v>
      </c>
      <c r="E746" s="80">
        <v>160968.97453612089</v>
      </c>
      <c r="F746" s="80">
        <v>-6727.2783579826355</v>
      </c>
      <c r="G746" s="81">
        <v>-4.0115853764667975E-2</v>
      </c>
      <c r="H746" s="230">
        <v>5.8264457366510652E-3</v>
      </c>
      <c r="I746" s="230">
        <v>-4.4233066545307752E-4</v>
      </c>
      <c r="J746" s="82">
        <v>5.3885184021439727</v>
      </c>
      <c r="K746" s="82">
        <v>-5.6069302116444675E-2</v>
      </c>
      <c r="L746" s="81">
        <v>-1.0298172269788245E-2</v>
      </c>
      <c r="M746" s="83">
        <v>867384.281462132</v>
      </c>
      <c r="N746" s="83">
        <v>-45652.675095649553</v>
      </c>
      <c r="O746" s="81">
        <v>-5.0000906061638067E-2</v>
      </c>
      <c r="P746" s="80">
        <v>158508.22457206249</v>
      </c>
      <c r="Q746" s="80">
        <v>-8981.777357339859</v>
      </c>
      <c r="R746" s="81">
        <v>-5.3625752306849406E-2</v>
      </c>
    </row>
    <row r="747" spans="1:18">
      <c r="A747" s="954" t="s">
        <v>284</v>
      </c>
      <c r="B747" s="954" t="s">
        <v>116</v>
      </c>
      <c r="C747" s="954" t="s">
        <v>350</v>
      </c>
      <c r="D747" s="87" t="s">
        <v>327</v>
      </c>
      <c r="E747" s="88">
        <v>0</v>
      </c>
      <c r="F747" s="88">
        <v>0</v>
      </c>
      <c r="G747" s="87"/>
      <c r="H747" s="231">
        <v>0</v>
      </c>
      <c r="I747" s="231">
        <v>0</v>
      </c>
      <c r="J747" s="87"/>
      <c r="K747" s="87"/>
      <c r="L747" s="87"/>
      <c r="M747" s="86">
        <v>0</v>
      </c>
      <c r="N747" s="86">
        <v>0</v>
      </c>
      <c r="O747" s="87"/>
      <c r="P747" s="88">
        <v>0</v>
      </c>
      <c r="Q747" s="88">
        <v>0</v>
      </c>
      <c r="R747" s="87"/>
    </row>
    <row r="748" spans="1:18">
      <c r="A748" s="954" t="s">
        <v>284</v>
      </c>
      <c r="B748" s="954" t="s">
        <v>116</v>
      </c>
      <c r="C748" s="954" t="s">
        <v>350</v>
      </c>
      <c r="D748" s="235" t="s">
        <v>85</v>
      </c>
      <c r="E748" s="80">
        <v>36715389.025658026</v>
      </c>
      <c r="F748" s="80">
        <v>1900020.5022647753</v>
      </c>
      <c r="G748" s="81">
        <v>5.4574189010468399E-2</v>
      </c>
      <c r="H748" s="230">
        <v>1.3289531257467726</v>
      </c>
      <c r="I748" s="230">
        <v>2.7494346176862638E-2</v>
      </c>
      <c r="J748" s="82">
        <v>3.3975776564665043</v>
      </c>
      <c r="K748" s="82">
        <v>-0.20714730508749879</v>
      </c>
      <c r="L748" s="81">
        <v>-5.7465495231069509E-2</v>
      </c>
      <c r="M748" s="83">
        <v>124743385.40205121</v>
      </c>
      <c r="N748" s="83">
        <v>-756442.55992597342</v>
      </c>
      <c r="O748" s="81">
        <v>-6.0274390189216324E-3</v>
      </c>
      <c r="P748" s="80">
        <v>31351231.067023888</v>
      </c>
      <c r="Q748" s="80">
        <v>1255167.0042565912</v>
      </c>
      <c r="R748" s="81">
        <v>4.1705353950565058E-2</v>
      </c>
    </row>
    <row r="749" spans="1:18">
      <c r="A749" s="954" t="s">
        <v>284</v>
      </c>
      <c r="B749" s="954" t="s">
        <v>116</v>
      </c>
      <c r="C749" s="954" t="s">
        <v>350</v>
      </c>
      <c r="D749" s="87" t="s">
        <v>84</v>
      </c>
      <c r="E749" s="88">
        <v>469571294.28522438</v>
      </c>
      <c r="F749" s="88">
        <v>19362232.483828127</v>
      </c>
      <c r="G749" s="84">
        <v>4.3007202934465853E-2</v>
      </c>
      <c r="H749" s="231">
        <v>16.996639715984116</v>
      </c>
      <c r="I749" s="231">
        <v>0.16704517271049113</v>
      </c>
      <c r="J749" s="85">
        <v>4.0945546035054647</v>
      </c>
      <c r="K749" s="85">
        <v>-9.4666622185388682E-2</v>
      </c>
      <c r="L749" s="84">
        <v>-2.2597666030343626E-2</v>
      </c>
      <c r="M749" s="86">
        <v>1922685304.6895847</v>
      </c>
      <c r="N749" s="86">
        <v>36659946.992810249</v>
      </c>
      <c r="O749" s="84">
        <v>1.9437674495309861E-2</v>
      </c>
      <c r="P749" s="88">
        <v>373556642.25362134</v>
      </c>
      <c r="Q749" s="88">
        <v>16891627.48465085</v>
      </c>
      <c r="R749" s="84">
        <v>4.7359922574947221E-2</v>
      </c>
    </row>
    <row r="750" spans="1:18">
      <c r="A750" s="954" t="s">
        <v>284</v>
      </c>
      <c r="B750" s="954" t="s">
        <v>116</v>
      </c>
      <c r="C750" s="954" t="s">
        <v>350</v>
      </c>
      <c r="D750" s="235" t="s">
        <v>89</v>
      </c>
      <c r="E750" s="80">
        <v>19074153.699992012</v>
      </c>
      <c r="F750" s="80">
        <v>671194.75567087904</v>
      </c>
      <c r="G750" s="81">
        <v>3.6472110691634148E-2</v>
      </c>
      <c r="H750" s="230">
        <v>0.69040957629140753</v>
      </c>
      <c r="I750" s="230">
        <v>2.4750949413590018E-3</v>
      </c>
      <c r="J750" s="82">
        <v>4.5151719610569199</v>
      </c>
      <c r="K750" s="82">
        <v>-0.3411727560849922</v>
      </c>
      <c r="L750" s="81">
        <v>-7.0252993960812041E-2</v>
      </c>
      <c r="M750" s="83">
        <v>86123083.967094034</v>
      </c>
      <c r="N750" s="83">
        <v>-3248028.4819394052</v>
      </c>
      <c r="O750" s="81">
        <v>-3.6343158241335431E-2</v>
      </c>
      <c r="P750" s="80">
        <v>23537420.129493453</v>
      </c>
      <c r="Q750" s="80">
        <v>534891.75539065897</v>
      </c>
      <c r="R750" s="81">
        <v>2.3253607024906985E-2</v>
      </c>
    </row>
    <row r="751" spans="1:18">
      <c r="A751" s="954" t="s">
        <v>284</v>
      </c>
      <c r="B751" s="954" t="s">
        <v>116</v>
      </c>
      <c r="C751" s="954" t="s">
        <v>350</v>
      </c>
      <c r="D751" s="87" t="s">
        <v>105</v>
      </c>
      <c r="E751" s="88">
        <v>2975849.4458250008</v>
      </c>
      <c r="F751" s="88">
        <v>-681519.03940167418</v>
      </c>
      <c r="G751" s="84">
        <v>-0.18634136597243503</v>
      </c>
      <c r="H751" s="231">
        <v>0.10771408196212236</v>
      </c>
      <c r="I751" s="231">
        <v>-2.9004686992520803E-2</v>
      </c>
      <c r="J751" s="85">
        <v>5.2632345514171588</v>
      </c>
      <c r="K751" s="85">
        <v>1.2985439663715628</v>
      </c>
      <c r="L751" s="84">
        <v>0.32752718995765689</v>
      </c>
      <c r="M751" s="86">
        <v>15662593.623081747</v>
      </c>
      <c r="N751" s="86">
        <v>1162259.2236610763</v>
      </c>
      <c r="O751" s="84">
        <v>8.0153960015398804E-2</v>
      </c>
      <c r="P751" s="88">
        <v>2327110.2144094612</v>
      </c>
      <c r="Q751" s="88">
        <v>-108854.64326202776</v>
      </c>
      <c r="R751" s="84">
        <v>-4.4686458804697481E-2</v>
      </c>
    </row>
    <row r="752" spans="1:18">
      <c r="A752" s="954" t="s">
        <v>284</v>
      </c>
      <c r="B752" s="954" t="s">
        <v>116</v>
      </c>
      <c r="C752" s="954" t="s">
        <v>350</v>
      </c>
      <c r="D752" s="235" t="s">
        <v>100</v>
      </c>
      <c r="E752" s="80">
        <v>15547163.880329669</v>
      </c>
      <c r="F752" s="80">
        <v>1668522.8744774964</v>
      </c>
      <c r="G752" s="81">
        <v>0.12022235273424353</v>
      </c>
      <c r="H752" s="230">
        <v>0.5627463737568591</v>
      </c>
      <c r="I752" s="230">
        <v>4.3938733578393729E-2</v>
      </c>
      <c r="J752" s="82">
        <v>3.512275920213288</v>
      </c>
      <c r="K752" s="82">
        <v>-9.8696962423040713E-2</v>
      </c>
      <c r="L752" s="81">
        <v>-2.7332512768964142E-2</v>
      </c>
      <c r="M752" s="83">
        <v>54605929.32449168</v>
      </c>
      <c r="N752" s="83">
        <v>4490533.0045149028</v>
      </c>
      <c r="O752" s="81">
        <v>8.9603860974055718E-2</v>
      </c>
      <c r="P752" s="80">
        <v>8250178.7963619428</v>
      </c>
      <c r="Q752" s="80">
        <v>923410.5278966343</v>
      </c>
      <c r="R752" s="81">
        <v>0.1260324462384089</v>
      </c>
    </row>
    <row r="753" spans="1:18">
      <c r="A753" s="954" t="s">
        <v>284</v>
      </c>
      <c r="B753" s="954" t="s">
        <v>116</v>
      </c>
      <c r="C753" s="954" t="s">
        <v>350</v>
      </c>
      <c r="D753" s="87" t="s">
        <v>86</v>
      </c>
      <c r="E753" s="88">
        <v>92144926.397196636</v>
      </c>
      <c r="F753" s="88">
        <v>2662874.9156759977</v>
      </c>
      <c r="G753" s="84">
        <v>2.9758760238369375E-2</v>
      </c>
      <c r="H753" s="231">
        <v>3.3352850455073195</v>
      </c>
      <c r="I753" s="231">
        <v>-9.7090319301034178E-3</v>
      </c>
      <c r="J753" s="85">
        <v>8.3091466189034389</v>
      </c>
      <c r="K753" s="85">
        <v>0.44305110136431303</v>
      </c>
      <c r="L753" s="84">
        <v>5.6324144599622109E-2</v>
      </c>
      <c r="M753" s="86">
        <v>765645703.62237263</v>
      </c>
      <c r="N753" s="86">
        <v>61771339.563377857</v>
      </c>
      <c r="O753" s="84">
        <v>8.7759041552762859E-2</v>
      </c>
      <c r="P753" s="88">
        <v>148034491.32368478</v>
      </c>
      <c r="Q753" s="88">
        <v>6140024.0012736022</v>
      </c>
      <c r="R753" s="84">
        <v>4.3271764693420367E-2</v>
      </c>
    </row>
    <row r="754" spans="1:18">
      <c r="A754" s="954" t="s">
        <v>284</v>
      </c>
      <c r="B754" s="954" t="s">
        <v>116</v>
      </c>
      <c r="C754" s="954" t="s">
        <v>350</v>
      </c>
      <c r="D754" s="235" t="s">
        <v>328</v>
      </c>
      <c r="E754" s="80">
        <v>472471.16263987898</v>
      </c>
      <c r="F754" s="80">
        <v>45304.973601874139</v>
      </c>
      <c r="G754" s="81">
        <v>0.10605936229153046</v>
      </c>
      <c r="H754" s="230">
        <v>1.710160358035933E-2</v>
      </c>
      <c r="I754" s="230">
        <v>1.1333915338493858E-3</v>
      </c>
      <c r="J754" s="82">
        <v>18.458627790425993</v>
      </c>
      <c r="K754" s="82">
        <v>0.53724848787707558</v>
      </c>
      <c r="L754" s="81">
        <v>2.9978076955308006E-2</v>
      </c>
      <c r="M754" s="83">
        <v>8721169.3328793496</v>
      </c>
      <c r="N754" s="83">
        <v>1065762.033904952</v>
      </c>
      <c r="O754" s="81">
        <v>0.13921689497144499</v>
      </c>
      <c r="P754" s="80">
        <v>904774.32038772106</v>
      </c>
      <c r="Q754" s="80">
        <v>143208.26110872021</v>
      </c>
      <c r="R754" s="81">
        <v>0.18804443733259343</v>
      </c>
    </row>
    <row r="755" spans="1:18">
      <c r="A755" s="954" t="s">
        <v>284</v>
      </c>
      <c r="B755" s="954" t="s">
        <v>116</v>
      </c>
      <c r="C755" s="954" t="s">
        <v>350</v>
      </c>
      <c r="D755" s="87" t="s">
        <v>97</v>
      </c>
      <c r="E755" s="88">
        <v>3842642.5972265303</v>
      </c>
      <c r="F755" s="88">
        <v>-172544.98248035694</v>
      </c>
      <c r="G755" s="84">
        <v>-4.2973081345542737E-2</v>
      </c>
      <c r="H755" s="231">
        <v>0.13908859544272173</v>
      </c>
      <c r="I755" s="231">
        <v>-1.1006071046831101E-2</v>
      </c>
      <c r="J755" s="85">
        <v>11.417644363028669</v>
      </c>
      <c r="K755" s="85">
        <v>0.92687724109558722</v>
      </c>
      <c r="L755" s="84">
        <v>8.8351712541379537E-2</v>
      </c>
      <c r="M755" s="86">
        <v>43873926.589357339</v>
      </c>
      <c r="N755" s="86">
        <v>1751528.7397742569</v>
      </c>
      <c r="O755" s="84">
        <v>4.1581885865778011E-2</v>
      </c>
      <c r="P755" s="88">
        <v>2377224.5512984442</v>
      </c>
      <c r="Q755" s="88">
        <v>-93198.0413031606</v>
      </c>
      <c r="R755" s="84">
        <v>-3.7725546059313539E-2</v>
      </c>
    </row>
    <row r="756" spans="1:18">
      <c r="A756" s="954" t="s">
        <v>284</v>
      </c>
      <c r="B756" s="954" t="s">
        <v>116</v>
      </c>
      <c r="C756" s="954" t="s">
        <v>350</v>
      </c>
      <c r="D756" s="235" t="s">
        <v>88</v>
      </c>
      <c r="E756" s="80">
        <v>30476905.669680074</v>
      </c>
      <c r="F756" s="80">
        <v>2958630.5692537427</v>
      </c>
      <c r="G756" s="81">
        <v>0.10751511707970045</v>
      </c>
      <c r="H756" s="230">
        <v>1.1031444886640411</v>
      </c>
      <c r="I756" s="230">
        <v>7.4463700637750208E-2</v>
      </c>
      <c r="J756" s="82">
        <v>4.5130624553813661</v>
      </c>
      <c r="K756" s="82">
        <v>-0.28200080755602919</v>
      </c>
      <c r="L756" s="81">
        <v>-5.8810654227589701E-2</v>
      </c>
      <c r="M756" s="83">
        <v>137544178.73403263</v>
      </c>
      <c r="N756" s="83">
        <v>5592308.7405734658</v>
      </c>
      <c r="O756" s="81">
        <v>4.2381428477297638E-2</v>
      </c>
      <c r="P756" s="80">
        <v>45308752.050952747</v>
      </c>
      <c r="Q756" s="80">
        <v>5405246.7564459145</v>
      </c>
      <c r="R756" s="81">
        <v>0.13545794326971089</v>
      </c>
    </row>
    <row r="757" spans="1:18">
      <c r="A757" s="954" t="s">
        <v>284</v>
      </c>
      <c r="B757" s="954" t="s">
        <v>116</v>
      </c>
      <c r="C757" s="954" t="s">
        <v>350</v>
      </c>
      <c r="D757" s="87" t="s">
        <v>329</v>
      </c>
      <c r="E757" s="88">
        <v>174936.60552245652</v>
      </c>
      <c r="F757" s="88">
        <v>25277.162107455195</v>
      </c>
      <c r="G757" s="84">
        <v>0.16889787594199687</v>
      </c>
      <c r="H757" s="231">
        <v>6.3320192128192235E-3</v>
      </c>
      <c r="I757" s="231">
        <v>7.3748999084286004E-4</v>
      </c>
      <c r="J757" s="85">
        <v>4.6694434794896198</v>
      </c>
      <c r="K757" s="85">
        <v>-0.10437539545158625</v>
      </c>
      <c r="L757" s="84">
        <v>-2.1864129784955808E-2</v>
      </c>
      <c r="M757" s="86">
        <v>816856.59198088245</v>
      </c>
      <c r="N757" s="86">
        <v>102409.5161931538</v>
      </c>
      <c r="O757" s="84">
        <v>0.14334094107704204</v>
      </c>
      <c r="P757" s="88">
        <v>97795.050014075008</v>
      </c>
      <c r="Q757" s="88">
        <v>17149.983533170191</v>
      </c>
      <c r="R757" s="84">
        <v>0.21266004582228193</v>
      </c>
    </row>
    <row r="758" spans="1:18">
      <c r="A758" s="954" t="s">
        <v>284</v>
      </c>
      <c r="B758" s="954" t="s">
        <v>116</v>
      </c>
      <c r="C758" s="954" t="s">
        <v>350</v>
      </c>
      <c r="D758" s="235" t="s">
        <v>99</v>
      </c>
      <c r="E758" s="80">
        <v>11088564.888005901</v>
      </c>
      <c r="F758" s="80">
        <v>363407.82124883309</v>
      </c>
      <c r="G758" s="81">
        <v>3.3883682913626138E-2</v>
      </c>
      <c r="H758" s="230">
        <v>0.40136257190855806</v>
      </c>
      <c r="I758" s="230">
        <v>4.3762356517595968E-4</v>
      </c>
      <c r="J758" s="82">
        <v>3.4487281267901966</v>
      </c>
      <c r="K758" s="82">
        <v>0.10937332749047446</v>
      </c>
      <c r="L758" s="81">
        <v>3.2752832227773622E-2</v>
      </c>
      <c r="M758" s="83">
        <v>38241445.615004137</v>
      </c>
      <c r="N758" s="83">
        <v>2426340.8908855915</v>
      </c>
      <c r="O758" s="81">
        <v>6.7746301723128829E-2</v>
      </c>
      <c r="P758" s="80">
        <v>7280940.8578686789</v>
      </c>
      <c r="Q758" s="80">
        <v>456558.0822618762</v>
      </c>
      <c r="R758" s="81">
        <v>6.6901007354658606E-2</v>
      </c>
    </row>
    <row r="759" spans="1:18">
      <c r="A759" s="954" t="s">
        <v>284</v>
      </c>
      <c r="B759" s="954" t="s">
        <v>116</v>
      </c>
      <c r="C759" s="954" t="s">
        <v>350</v>
      </c>
      <c r="D759" s="87" t="s">
        <v>104</v>
      </c>
      <c r="E759" s="88">
        <v>4981435.9256787905</v>
      </c>
      <c r="F759" s="88">
        <v>549357.4422280835</v>
      </c>
      <c r="G759" s="84">
        <v>0.1239502965210055</v>
      </c>
      <c r="H759" s="231">
        <v>0.18030844884992878</v>
      </c>
      <c r="I759" s="231">
        <v>1.4629678276121688E-2</v>
      </c>
      <c r="J759" s="85">
        <v>5.3865519394221755</v>
      </c>
      <c r="K759" s="85">
        <v>0.14821695761661946</v>
      </c>
      <c r="L759" s="84">
        <v>2.8294669609985851E-2</v>
      </c>
      <c r="M759" s="86">
        <v>26832763.346572388</v>
      </c>
      <c r="N759" s="86">
        <v>3616051.5846048333</v>
      </c>
      <c r="O759" s="84">
        <v>0.15575209881911298</v>
      </c>
      <c r="P759" s="88">
        <v>4020740.1489727488</v>
      </c>
      <c r="Q759" s="88">
        <v>682395.987958421</v>
      </c>
      <c r="R759" s="84">
        <v>0.20441151512403705</v>
      </c>
    </row>
    <row r="760" spans="1:18">
      <c r="A760" s="954" t="s">
        <v>284</v>
      </c>
      <c r="B760" s="954" t="s">
        <v>116</v>
      </c>
      <c r="C760" s="954" t="s">
        <v>350</v>
      </c>
      <c r="D760" s="235" t="s">
        <v>330</v>
      </c>
      <c r="E760" s="953"/>
      <c r="F760" s="953"/>
      <c r="G760" s="953"/>
      <c r="H760" s="953"/>
      <c r="I760" s="953"/>
      <c r="J760" s="953"/>
      <c r="K760" s="953"/>
      <c r="L760" s="953"/>
      <c r="M760" s="953"/>
      <c r="N760" s="953"/>
      <c r="O760" s="953"/>
      <c r="P760" s="953"/>
      <c r="Q760" s="953"/>
      <c r="R760" s="953"/>
    </row>
    <row r="761" spans="1:18">
      <c r="A761" s="954" t="s">
        <v>284</v>
      </c>
      <c r="B761" s="954" t="s">
        <v>116</v>
      </c>
      <c r="C761" s="954" t="s">
        <v>350</v>
      </c>
      <c r="D761" s="87" t="s">
        <v>87</v>
      </c>
      <c r="E761" s="88">
        <v>54221790.894565202</v>
      </c>
      <c r="F761" s="88">
        <v>2120118.9571233988</v>
      </c>
      <c r="G761" s="84">
        <v>4.0691956290174608E-2</v>
      </c>
      <c r="H761" s="231">
        <v>1.9626162327345478</v>
      </c>
      <c r="I761" s="231">
        <v>1.4965489710157431E-2</v>
      </c>
      <c r="J761" s="85">
        <v>4.6719097458142436</v>
      </c>
      <c r="K761" s="85">
        <v>4.6272465148944342E-2</v>
      </c>
      <c r="L761" s="84">
        <v>1.0003478945994883E-2</v>
      </c>
      <c r="M761" s="86">
        <v>253319313.31582117</v>
      </c>
      <c r="N761" s="86">
        <v>12315877.216997355</v>
      </c>
      <c r="O761" s="84">
        <v>5.1102496364189641E-2</v>
      </c>
      <c r="P761" s="88">
        <v>47841813.922611818</v>
      </c>
      <c r="Q761" s="88">
        <v>2280911.6717974022</v>
      </c>
      <c r="R761" s="84">
        <v>5.0062917087131002E-2</v>
      </c>
    </row>
    <row r="762" spans="1:18">
      <c r="A762" s="954" t="s">
        <v>284</v>
      </c>
      <c r="B762" s="954" t="s">
        <v>116</v>
      </c>
      <c r="C762" s="954" t="s">
        <v>350</v>
      </c>
      <c r="D762" s="235" t="s">
        <v>109</v>
      </c>
      <c r="E762" s="80">
        <v>28762216.805688187</v>
      </c>
      <c r="F762" s="80">
        <v>926187.66494476795</v>
      </c>
      <c r="G762" s="81">
        <v>3.3272980864541231E-2</v>
      </c>
      <c r="H762" s="230">
        <v>1.0410794748930381</v>
      </c>
      <c r="I762" s="230">
        <v>5.2049045367130731E-4</v>
      </c>
      <c r="J762" s="82">
        <v>2.8415176163604481</v>
      </c>
      <c r="K762" s="82">
        <v>9.7631504884544196E-2</v>
      </c>
      <c r="L762" s="81">
        <v>3.5581471284910349E-2</v>
      </c>
      <c r="M762" s="83">
        <v>81728345.73894152</v>
      </c>
      <c r="N762" s="83">
        <v>5349451.9810171127</v>
      </c>
      <c r="O762" s="81">
        <v>7.0038353762646638E-2</v>
      </c>
      <c r="P762" s="80">
        <v>20493730.731512867</v>
      </c>
      <c r="Q762" s="80">
        <v>992486.09132310748</v>
      </c>
      <c r="R762" s="81">
        <v>5.0893474218446089E-2</v>
      </c>
    </row>
    <row r="763" spans="1:18">
      <c r="A763" s="954" t="s">
        <v>284</v>
      </c>
      <c r="B763" s="954" t="s">
        <v>116</v>
      </c>
      <c r="C763" s="954" t="s">
        <v>350</v>
      </c>
      <c r="D763" s="87" t="s">
        <v>110</v>
      </c>
      <c r="E763" s="88">
        <v>210972.87362419069</v>
      </c>
      <c r="F763" s="88">
        <v>17829.522727502277</v>
      </c>
      <c r="G763" s="84">
        <v>9.2312381682966738E-2</v>
      </c>
      <c r="H763" s="231">
        <v>7.6363908238780299E-3</v>
      </c>
      <c r="I763" s="231">
        <v>4.1635782117846291E-4</v>
      </c>
      <c r="J763" s="85">
        <v>10.950986814684086</v>
      </c>
      <c r="K763" s="85">
        <v>-2.0515640882072361E-2</v>
      </c>
      <c r="L763" s="84">
        <v>-1.8699025922073406E-3</v>
      </c>
      <c r="M763" s="86">
        <v>2310361.1573145241</v>
      </c>
      <c r="N763" s="86">
        <v>191288.40867523104</v>
      </c>
      <c r="O763" s="84">
        <v>9.0269863928957542E-2</v>
      </c>
      <c r="P763" s="88">
        <v>425713.87216734979</v>
      </c>
      <c r="Q763" s="88">
        <v>33143.814539354295</v>
      </c>
      <c r="R763" s="84">
        <v>8.442777001286686E-2</v>
      </c>
    </row>
    <row r="764" spans="1:18">
      <c r="A764" s="954" t="s">
        <v>284</v>
      </c>
      <c r="B764" s="954" t="s">
        <v>116</v>
      </c>
      <c r="C764" s="954" t="s">
        <v>350</v>
      </c>
      <c r="D764" s="235" t="s">
        <v>331</v>
      </c>
      <c r="E764" s="80">
        <v>33305.21991573766</v>
      </c>
      <c r="F764" s="80">
        <v>-37336.409783505864</v>
      </c>
      <c r="G764" s="81">
        <v>-0.52853267885332611</v>
      </c>
      <c r="H764" s="230">
        <v>1.2055183748637935E-3</v>
      </c>
      <c r="I764" s="230">
        <v>-1.4351881026055536E-3</v>
      </c>
      <c r="J764" s="82">
        <v>14.585886813243798</v>
      </c>
      <c r="K764" s="82">
        <v>-0.84712968889928675</v>
      </c>
      <c r="L764" s="81">
        <v>-5.4890739524684061E-2</v>
      </c>
      <c r="M764" s="83">
        <v>485786.16798114264</v>
      </c>
      <c r="N764" s="83">
        <v>-604427.26890556375</v>
      </c>
      <c r="O764" s="81">
        <v>-0.55441186877278881</v>
      </c>
      <c r="P764" s="80">
        <v>40762.035838484764</v>
      </c>
      <c r="Q764" s="80">
        <v>-35975.664876103168</v>
      </c>
      <c r="R764" s="81">
        <v>-0.46881343252527435</v>
      </c>
    </row>
    <row r="765" spans="1:18">
      <c r="A765" s="954" t="s">
        <v>284</v>
      </c>
      <c r="B765" s="954" t="s">
        <v>116</v>
      </c>
      <c r="C765" s="954" t="s">
        <v>350</v>
      </c>
      <c r="D765" s="87" t="s">
        <v>332</v>
      </c>
      <c r="E765" s="88">
        <v>44456.814392315457</v>
      </c>
      <c r="F765" s="88">
        <v>-34490.852887509333</v>
      </c>
      <c r="G765" s="84">
        <v>-0.43688248273706154</v>
      </c>
      <c r="H765" s="231">
        <v>1.6091623707466046E-3</v>
      </c>
      <c r="I765" s="231">
        <v>-1.3420381784836558E-3</v>
      </c>
      <c r="J765" s="85">
        <v>18.62019442356938</v>
      </c>
      <c r="K765" s="85">
        <v>4.6715256134106387</v>
      </c>
      <c r="L765" s="84">
        <v>0.33490834695339466</v>
      </c>
      <c r="M765" s="86">
        <v>827794.5274374513</v>
      </c>
      <c r="N765" s="86">
        <v>-273420.33678343054</v>
      </c>
      <c r="O765" s="84">
        <v>-0.24828972589003107</v>
      </c>
      <c r="P765" s="88">
        <v>44144.436955910991</v>
      </c>
      <c r="Q765" s="88">
        <v>-36228.513920738595</v>
      </c>
      <c r="R765" s="84">
        <v>-0.45075505534616261</v>
      </c>
    </row>
    <row r="766" spans="1:18">
      <c r="A766" s="954" t="s">
        <v>284</v>
      </c>
      <c r="B766" s="954" t="s">
        <v>116</v>
      </c>
      <c r="C766" s="954" t="s">
        <v>350</v>
      </c>
      <c r="D766" s="235" t="s">
        <v>333</v>
      </c>
      <c r="E766" s="80">
        <v>0</v>
      </c>
      <c r="F766" s="80">
        <v>2.5011104298755527E-12</v>
      </c>
      <c r="G766" s="81">
        <v>-1</v>
      </c>
      <c r="H766" s="230">
        <v>0</v>
      </c>
      <c r="I766" s="230">
        <v>9.3495840075575765E-20</v>
      </c>
      <c r="J766" s="953"/>
      <c r="K766" s="82">
        <v>-18.90909090909091</v>
      </c>
      <c r="L766" s="81">
        <v>-1</v>
      </c>
      <c r="M766" s="83">
        <v>7.2759576141834259E-12</v>
      </c>
      <c r="N766" s="83">
        <v>5.4569682106375694E-11</v>
      </c>
      <c r="O766" s="81">
        <v>-1.1538461538461537</v>
      </c>
      <c r="P766" s="80">
        <v>0</v>
      </c>
      <c r="Q766" s="80">
        <v>0</v>
      </c>
      <c r="R766" s="953"/>
    </row>
    <row r="767" spans="1:18">
      <c r="A767" s="954" t="s">
        <v>284</v>
      </c>
      <c r="B767" s="954" t="s">
        <v>116</v>
      </c>
      <c r="C767" s="954" t="s">
        <v>350</v>
      </c>
      <c r="D767" s="87" t="s">
        <v>334</v>
      </c>
      <c r="E767" s="88">
        <v>167094.16262149252</v>
      </c>
      <c r="F767" s="88">
        <v>30013.257250777795</v>
      </c>
      <c r="G767" s="84">
        <v>0.21894557210292306</v>
      </c>
      <c r="H767" s="231">
        <v>6.0481535291560806E-3</v>
      </c>
      <c r="I767" s="231">
        <v>9.2383184672913295E-4</v>
      </c>
      <c r="J767" s="85">
        <v>10.805354138142707</v>
      </c>
      <c r="K767" s="85">
        <v>-0.47105014458402827</v>
      </c>
      <c r="L767" s="84">
        <v>-4.1773080564838007E-2</v>
      </c>
      <c r="M767" s="86">
        <v>1805511.6015416346</v>
      </c>
      <c r="N767" s="86">
        <v>259731.89313924871</v>
      </c>
      <c r="O767" s="84">
        <v>0.16802646051531506</v>
      </c>
      <c r="P767" s="88">
        <v>166376.2852769345</v>
      </c>
      <c r="Q767" s="88">
        <v>29997.231164038181</v>
      </c>
      <c r="R767" s="84">
        <v>0.21995482634163227</v>
      </c>
    </row>
    <row r="768" spans="1:18">
      <c r="A768" s="954" t="s">
        <v>284</v>
      </c>
      <c r="B768" s="954" t="s">
        <v>116</v>
      </c>
      <c r="C768" s="954" t="s">
        <v>350</v>
      </c>
      <c r="D768" s="235" t="s">
        <v>335</v>
      </c>
      <c r="E768" s="80">
        <v>0.85503030248219147</v>
      </c>
      <c r="F768" s="80">
        <v>-6.2625121172168292</v>
      </c>
      <c r="G768" s="81">
        <v>-0.87987000960953199</v>
      </c>
      <c r="H768" s="230">
        <v>3.0948744470549751E-8</v>
      </c>
      <c r="I768" s="230">
        <v>-2.3511731956822098E-7</v>
      </c>
      <c r="J768" s="82">
        <v>12.682539778423045</v>
      </c>
      <c r="K768" s="82">
        <v>0.90432235350550627</v>
      </c>
      <c r="L768" s="81">
        <v>7.6779220562897488E-2</v>
      </c>
      <c r="M768" s="83">
        <v>10.843955822987482</v>
      </c>
      <c r="N768" s="83">
        <v>-72.988006327301264</v>
      </c>
      <c r="O768" s="81">
        <v>-0.87064652258112352</v>
      </c>
      <c r="P768" s="80">
        <v>1.3571909666061401</v>
      </c>
      <c r="Q768" s="80">
        <v>-9.9454144111950882</v>
      </c>
      <c r="R768" s="81">
        <v>-0.87992229037105751</v>
      </c>
    </row>
    <row r="769" spans="1:18">
      <c r="A769" s="954" t="s">
        <v>284</v>
      </c>
      <c r="B769" s="954" t="s">
        <v>116</v>
      </c>
      <c r="C769" s="954" t="s">
        <v>350</v>
      </c>
      <c r="D769" s="87" t="s">
        <v>336</v>
      </c>
      <c r="E769" s="88">
        <v>364604773.16114354</v>
      </c>
      <c r="F769" s="88">
        <v>14179349.52024132</v>
      </c>
      <c r="G769" s="84">
        <v>4.0463244284386114E-2</v>
      </c>
      <c r="H769" s="231">
        <v>13.197263213419284</v>
      </c>
      <c r="I769" s="231">
        <v>9.7753901159176593E-2</v>
      </c>
      <c r="J769" s="85">
        <v>5.2308412614710447</v>
      </c>
      <c r="K769" s="85">
        <v>-8.8582898022807832E-2</v>
      </c>
      <c r="L769" s="84">
        <v>-1.6652723183337305E-2</v>
      </c>
      <c r="M769" s="86">
        <v>1907189691.5806003</v>
      </c>
      <c r="N769" s="86">
        <v>43128226.964316845</v>
      </c>
      <c r="O769" s="84">
        <v>2.3136697894881261E-2</v>
      </c>
      <c r="P769" s="88">
        <v>407257501.19105375</v>
      </c>
      <c r="Q769" s="88">
        <v>19190789.648388386</v>
      </c>
      <c r="R769" s="84">
        <v>4.9452295385244573E-2</v>
      </c>
    </row>
    <row r="770" spans="1:18">
      <c r="A770" s="954" t="s">
        <v>284</v>
      </c>
      <c r="B770" s="954" t="s">
        <v>116</v>
      </c>
      <c r="C770" s="954" t="s">
        <v>350</v>
      </c>
      <c r="D770" s="235" t="s">
        <v>337</v>
      </c>
      <c r="E770" s="80">
        <v>48310314.283510603</v>
      </c>
      <c r="F770" s="80">
        <v>1956100.1986467168</v>
      </c>
      <c r="G770" s="81">
        <v>4.219897235374432E-2</v>
      </c>
      <c r="H770" s="230">
        <v>1.7486439576607404</v>
      </c>
      <c r="I770" s="230">
        <v>1.5843144414330768E-2</v>
      </c>
      <c r="J770" s="82">
        <v>4.4311937193729616</v>
      </c>
      <c r="K770" s="82">
        <v>-0.38766877943568367</v>
      </c>
      <c r="L770" s="81">
        <v>-8.0448192811379451E-2</v>
      </c>
      <c r="M770" s="83">
        <v>214072361.23402604</v>
      </c>
      <c r="N770" s="83">
        <v>-9302222.6812720597</v>
      </c>
      <c r="O770" s="81">
        <v>-4.1644051521991375E-2</v>
      </c>
      <c r="P770" s="80">
        <v>72818861.298105627</v>
      </c>
      <c r="Q770" s="80">
        <v>3285252.8585229218</v>
      </c>
      <c r="R770" s="81">
        <v>4.7246977860748537E-2</v>
      </c>
    </row>
    <row r="771" spans="1:18">
      <c r="A771" s="954" t="s">
        <v>284</v>
      </c>
      <c r="B771" s="954" t="s">
        <v>116</v>
      </c>
      <c r="C771" s="954" t="s">
        <v>350</v>
      </c>
      <c r="D771" s="87" t="s">
        <v>338</v>
      </c>
      <c r="E771" s="88">
        <v>35987578.312422961</v>
      </c>
      <c r="F771" s="88">
        <v>2504180.1238442212</v>
      </c>
      <c r="G771" s="84">
        <v>7.4788709011572266E-2</v>
      </c>
      <c r="H771" s="231">
        <v>1.3026092315930216</v>
      </c>
      <c r="I771" s="231">
        <v>5.0941810262109977E-2</v>
      </c>
      <c r="J771" s="85">
        <v>5.0491417582134739</v>
      </c>
      <c r="K771" s="85">
        <v>-0.13280452899478323</v>
      </c>
      <c r="L771" s="84">
        <v>-2.5628310606502037E-2</v>
      </c>
      <c r="M771" s="86">
        <v>181706384.43423235</v>
      </c>
      <c r="N771" s="86">
        <v>8197213.5078110695</v>
      </c>
      <c r="O771" s="84">
        <v>4.7243690140662362E-2</v>
      </c>
      <c r="P771" s="88">
        <v>55400254.891140193</v>
      </c>
      <c r="Q771" s="88">
        <v>5408765.8074970543</v>
      </c>
      <c r="R771" s="84">
        <v>0.10819373270612906</v>
      </c>
    </row>
    <row r="772" spans="1:18">
      <c r="A772" s="954" t="s">
        <v>284</v>
      </c>
      <c r="B772" s="954" t="s">
        <v>116</v>
      </c>
      <c r="C772" s="954" t="s">
        <v>353</v>
      </c>
      <c r="D772" s="235" t="s">
        <v>312</v>
      </c>
      <c r="E772" s="80">
        <v>49494533.62869174</v>
      </c>
      <c r="F772" s="80">
        <v>2677107.5796493664</v>
      </c>
      <c r="G772" s="81">
        <v>5.71818616607635E-2</v>
      </c>
      <c r="H772" s="230">
        <v>4.512391124772436</v>
      </c>
      <c r="I772" s="230">
        <v>0.11449402884278381</v>
      </c>
      <c r="J772" s="82">
        <v>4.7340125732458507</v>
      </c>
      <c r="K772" s="82">
        <v>6.5001752590583273E-2</v>
      </c>
      <c r="L772" s="81">
        <v>1.3921953725834517E-2</v>
      </c>
      <c r="M772" s="83">
        <v>234307744.50516629</v>
      </c>
      <c r="N772" s="83">
        <v>15716675.686959684</v>
      </c>
      <c r="O772" s="81">
        <v>7.18998986185964E-2</v>
      </c>
      <c r="P772" s="80">
        <v>38571272.690461159</v>
      </c>
      <c r="Q772" s="80">
        <v>3231788.8167630732</v>
      </c>
      <c r="R772" s="81">
        <v>9.1449802388550952E-2</v>
      </c>
    </row>
    <row r="773" spans="1:18">
      <c r="A773" s="954" t="s">
        <v>284</v>
      </c>
      <c r="B773" s="954" t="s">
        <v>116</v>
      </c>
      <c r="C773" s="954" t="s">
        <v>353</v>
      </c>
      <c r="D773" s="87" t="s">
        <v>313</v>
      </c>
      <c r="E773" s="88">
        <v>89679887.955197066</v>
      </c>
      <c r="F773" s="88">
        <v>2452201.2435228676</v>
      </c>
      <c r="G773" s="84">
        <v>2.8112647898464502E-2</v>
      </c>
      <c r="H773" s="231">
        <v>8.176069169889745</v>
      </c>
      <c r="I773" s="231">
        <v>-1.7853957624440753E-2</v>
      </c>
      <c r="J773" s="85">
        <v>3.8762826012347245</v>
      </c>
      <c r="K773" s="85">
        <v>-0.24488255806888182</v>
      </c>
      <c r="L773" s="84">
        <v>-5.9420709581622794E-2</v>
      </c>
      <c r="M773" s="86">
        <v>347624589.3614099</v>
      </c>
      <c r="N773" s="86">
        <v>-11855114.041391969</v>
      </c>
      <c r="O773" s="84">
        <v>-3.2978535169503442E-2</v>
      </c>
      <c r="P773" s="88">
        <v>84585375.785777748</v>
      </c>
      <c r="Q773" s="88">
        <v>2914577.2248036265</v>
      </c>
      <c r="R773" s="84">
        <v>3.5686895146833292E-2</v>
      </c>
    </row>
    <row r="774" spans="1:18">
      <c r="A774" s="954" t="s">
        <v>284</v>
      </c>
      <c r="B774" s="954" t="s">
        <v>116</v>
      </c>
      <c r="C774" s="954" t="s">
        <v>353</v>
      </c>
      <c r="D774" s="235" t="s">
        <v>314</v>
      </c>
      <c r="E774" s="80">
        <v>11416558.361916104</v>
      </c>
      <c r="F774" s="80">
        <v>806469.47663244046</v>
      </c>
      <c r="G774" s="81">
        <v>7.6009681478825739E-2</v>
      </c>
      <c r="H774" s="230">
        <v>1.0408417425291832</v>
      </c>
      <c r="I774" s="230">
        <v>4.4159886348861366E-2</v>
      </c>
      <c r="J774" s="82">
        <v>5.4775290429689285</v>
      </c>
      <c r="K774" s="82">
        <v>-3.8595936290831467E-2</v>
      </c>
      <c r="L774" s="81">
        <v>-6.9969292639215858E-3</v>
      </c>
      <c r="M774" s="83">
        <v>62534529.998145238</v>
      </c>
      <c r="N774" s="83">
        <v>4007953.6658656746</v>
      </c>
      <c r="O774" s="81">
        <v>6.8480917850223547E-2</v>
      </c>
      <c r="P774" s="80">
        <v>6915570.505991431</v>
      </c>
      <c r="Q774" s="80">
        <v>664397.34860932548</v>
      </c>
      <c r="R774" s="81">
        <v>0.10628362579026124</v>
      </c>
    </row>
    <row r="775" spans="1:18">
      <c r="A775" s="954" t="s">
        <v>284</v>
      </c>
      <c r="B775" s="954" t="s">
        <v>116</v>
      </c>
      <c r="C775" s="954" t="s">
        <v>353</v>
      </c>
      <c r="D775" s="87" t="s">
        <v>315</v>
      </c>
      <c r="E775" s="88">
        <v>17510.164809584618</v>
      </c>
      <c r="F775" s="88">
        <v>1249.981827378273</v>
      </c>
      <c r="G775" s="84">
        <v>7.687378602972296E-2</v>
      </c>
      <c r="H775" s="231">
        <v>1.5963927021279977E-3</v>
      </c>
      <c r="I775" s="231">
        <v>6.8956925504546707E-5</v>
      </c>
      <c r="J775" s="85">
        <v>3.3161952415067955</v>
      </c>
      <c r="K775" s="85">
        <v>-0.3086089794608875</v>
      </c>
      <c r="L775" s="84">
        <v>-8.5138109715205745E-2</v>
      </c>
      <c r="M775" s="86">
        <v>58067.12521954425</v>
      </c>
      <c r="N775" s="86">
        <v>-872.85468806419522</v>
      </c>
      <c r="O775" s="84">
        <v>-1.4809212514704644E-2</v>
      </c>
      <c r="P775" s="88">
        <v>4981.0829619169235</v>
      </c>
      <c r="Q775" s="88">
        <v>322.57136547553819</v>
      </c>
      <c r="R775" s="84">
        <v>6.9243439411409619E-2</v>
      </c>
    </row>
    <row r="776" spans="1:18">
      <c r="A776" s="954" t="s">
        <v>284</v>
      </c>
      <c r="B776" s="954" t="s">
        <v>116</v>
      </c>
      <c r="C776" s="954" t="s">
        <v>353</v>
      </c>
      <c r="D776" s="235" t="s">
        <v>316</v>
      </c>
      <c r="E776" s="80">
        <v>239567.97182357323</v>
      </c>
      <c r="F776" s="80">
        <v>-71211.260692387586</v>
      </c>
      <c r="G776" s="81">
        <v>-0.22913777125931464</v>
      </c>
      <c r="H776" s="230">
        <v>2.1841288533927316E-2</v>
      </c>
      <c r="I776" s="230">
        <v>-7.3524369546431254E-3</v>
      </c>
      <c r="J776" s="82">
        <v>12.65458328839031</v>
      </c>
      <c r="K776" s="82">
        <v>0.48376467809021229</v>
      </c>
      <c r="L776" s="81">
        <v>3.9747916190354268E-2</v>
      </c>
      <c r="M776" s="83">
        <v>3031632.8526721504</v>
      </c>
      <c r="N776" s="83">
        <v>-750804.81412788667</v>
      </c>
      <c r="O776" s="81">
        <v>-0.19849760399702016</v>
      </c>
      <c r="P776" s="80">
        <v>244023.7667196393</v>
      </c>
      <c r="Q776" s="80">
        <v>-95064.948802888393</v>
      </c>
      <c r="R776" s="81">
        <v>-0.28035420953597806</v>
      </c>
    </row>
    <row r="777" spans="1:18">
      <c r="A777" s="954" t="s">
        <v>284</v>
      </c>
      <c r="B777" s="954" t="s">
        <v>116</v>
      </c>
      <c r="C777" s="954" t="s">
        <v>353</v>
      </c>
      <c r="D777" s="87" t="s">
        <v>96</v>
      </c>
      <c r="E777" s="88">
        <v>216647.39360297099</v>
      </c>
      <c r="F777" s="88">
        <v>659.80061665293761</v>
      </c>
      <c r="G777" s="84">
        <v>3.0548079523009144E-3</v>
      </c>
      <c r="H777" s="231">
        <v>1.9751631229280201E-2</v>
      </c>
      <c r="I777" s="231">
        <v>-5.37634715334738E-4</v>
      </c>
      <c r="J777" s="85">
        <v>9.8980074675790153</v>
      </c>
      <c r="K777" s="85">
        <v>0.12661895177161675</v>
      </c>
      <c r="L777" s="84">
        <v>1.2958132978417794E-2</v>
      </c>
      <c r="M777" s="86">
        <v>2144377.5197137371</v>
      </c>
      <c r="N777" s="86">
        <v>33878.834050346166</v>
      </c>
      <c r="O777" s="84">
        <v>1.6052525538388131E-2</v>
      </c>
      <c r="P777" s="88">
        <v>370555.56373049924</v>
      </c>
      <c r="Q777" s="88">
        <v>8996.8528292081319</v>
      </c>
      <c r="R777" s="84">
        <v>2.4883518382895098E-2</v>
      </c>
    </row>
    <row r="778" spans="1:18">
      <c r="A778" s="954" t="s">
        <v>284</v>
      </c>
      <c r="B778" s="954" t="s">
        <v>116</v>
      </c>
      <c r="C778" s="954" t="s">
        <v>353</v>
      </c>
      <c r="D778" s="235" t="s">
        <v>317</v>
      </c>
      <c r="E778" s="80">
        <v>315431.64879485918</v>
      </c>
      <c r="F778" s="80">
        <v>218626.91980081238</v>
      </c>
      <c r="G778" s="81">
        <v>2.2584322281844029</v>
      </c>
      <c r="H778" s="230">
        <v>2.8757740868360242E-2</v>
      </c>
      <c r="I778" s="230">
        <v>1.966417737195603E-2</v>
      </c>
      <c r="J778" s="82">
        <v>7.2315619412238528</v>
      </c>
      <c r="K778" s="82">
        <v>-0.18172970395524324</v>
      </c>
      <c r="L778" s="81">
        <v>-2.4514036767111821E-2</v>
      </c>
      <c r="M778" s="83">
        <v>2281063.5064823925</v>
      </c>
      <c r="N778" s="83">
        <v>1563421.8178169988</v>
      </c>
      <c r="O778" s="81">
        <v>2.1785549007395484</v>
      </c>
      <c r="P778" s="80">
        <v>483619.96985736117</v>
      </c>
      <c r="Q778" s="80">
        <v>371758.31672667339</v>
      </c>
      <c r="R778" s="81">
        <v>3.3233758515292888</v>
      </c>
    </row>
    <row r="779" spans="1:18">
      <c r="A779" s="954" t="s">
        <v>284</v>
      </c>
      <c r="B779" s="954" t="s">
        <v>116</v>
      </c>
      <c r="C779" s="954" t="s">
        <v>353</v>
      </c>
      <c r="D779" s="87" t="s">
        <v>95</v>
      </c>
      <c r="E779" s="88">
        <v>1015351.2192014325</v>
      </c>
      <c r="F779" s="88">
        <v>-22272.461622314993</v>
      </c>
      <c r="G779" s="84">
        <v>-2.1464874052058408E-2</v>
      </c>
      <c r="H779" s="231">
        <v>9.2569047410832633E-2</v>
      </c>
      <c r="I779" s="231">
        <v>-4.9023976827606008E-3</v>
      </c>
      <c r="J779" s="85">
        <v>9.993803433275616</v>
      </c>
      <c r="K779" s="85">
        <v>0.40500037257630161</v>
      </c>
      <c r="L779" s="84">
        <v>4.2236801612522093E-2</v>
      </c>
      <c r="M779" s="86">
        <v>10147220.500435859</v>
      </c>
      <c r="N779" s="86">
        <v>197651.37389902025</v>
      </c>
      <c r="O779" s="84">
        <v>1.9865319933489126E-2</v>
      </c>
      <c r="P779" s="88">
        <v>2250878.0356143108</v>
      </c>
      <c r="Q779" s="88">
        <v>-101963.91947060823</v>
      </c>
      <c r="R779" s="84">
        <v>-4.3336493235444765E-2</v>
      </c>
    </row>
    <row r="780" spans="1:18">
      <c r="A780" s="954" t="s">
        <v>284</v>
      </c>
      <c r="B780" s="954" t="s">
        <v>116</v>
      </c>
      <c r="C780" s="954" t="s">
        <v>353</v>
      </c>
      <c r="D780" s="235" t="s">
        <v>92</v>
      </c>
      <c r="E780" s="80">
        <v>1159037.253285069</v>
      </c>
      <c r="F780" s="80">
        <v>112037.66982817696</v>
      </c>
      <c r="G780" s="81">
        <v>0.10700832321084669</v>
      </c>
      <c r="H780" s="230">
        <v>0.10566882909211503</v>
      </c>
      <c r="I780" s="230">
        <v>7.3166381215735016E-3</v>
      </c>
      <c r="J780" s="82">
        <v>9.7143617128285431</v>
      </c>
      <c r="K780" s="82">
        <v>0.51922448386309838</v>
      </c>
      <c r="L780" s="81">
        <v>5.6467290365988035E-2</v>
      </c>
      <c r="M780" s="83">
        <v>11259307.117054433</v>
      </c>
      <c r="N780" s="83">
        <v>1632002.2684986517</v>
      </c>
      <c r="O780" s="81">
        <v>0.16951808363515911</v>
      </c>
      <c r="P780" s="80">
        <v>1559417.1704054009</v>
      </c>
      <c r="Q780" s="80">
        <v>187567.21312503889</v>
      </c>
      <c r="R780" s="81">
        <v>0.13672574914598054</v>
      </c>
    </row>
    <row r="781" spans="1:18">
      <c r="A781" s="954" t="s">
        <v>284</v>
      </c>
      <c r="B781" s="954" t="s">
        <v>116</v>
      </c>
      <c r="C781" s="954" t="s">
        <v>353</v>
      </c>
      <c r="D781" s="87" t="s">
        <v>318</v>
      </c>
      <c r="E781" s="88">
        <v>6558.1395087540732</v>
      </c>
      <c r="F781" s="88">
        <v>-8205.4785905330791</v>
      </c>
      <c r="G781" s="84">
        <v>-0.55579049358702071</v>
      </c>
      <c r="H781" s="231">
        <v>5.9790219938887334E-4</v>
      </c>
      <c r="I781" s="231">
        <v>-7.8895048867336367E-4</v>
      </c>
      <c r="J781" s="85">
        <v>11.699233938850211</v>
      </c>
      <c r="K781" s="85">
        <v>0.51057167532026604</v>
      </c>
      <c r="L781" s="84">
        <v>4.5632950865314992E-2</v>
      </c>
      <c r="M781" s="86">
        <v>76725.208316530101</v>
      </c>
      <c r="N781" s="86">
        <v>-88459.928384131752</v>
      </c>
      <c r="O781" s="84">
        <v>-0.53551990300697139</v>
      </c>
      <c r="P781" s="88">
        <v>13618.03095233452</v>
      </c>
      <c r="Q781" s="88">
        <v>-16778.208984255558</v>
      </c>
      <c r="R781" s="84">
        <v>-0.5519830419570565</v>
      </c>
    </row>
    <row r="782" spans="1:18">
      <c r="A782" s="954" t="s">
        <v>284</v>
      </c>
      <c r="B782" s="954" t="s">
        <v>116</v>
      </c>
      <c r="C782" s="954" t="s">
        <v>353</v>
      </c>
      <c r="D782" s="235" t="s">
        <v>82</v>
      </c>
      <c r="E782" s="80">
        <v>11927026.555451661</v>
      </c>
      <c r="F782" s="80">
        <v>84426.639222543687</v>
      </c>
      <c r="G782" s="81">
        <v>7.1290628594862255E-3</v>
      </c>
      <c r="H782" s="230">
        <v>1.0873808646728289</v>
      </c>
      <c r="I782" s="230">
        <v>-2.5079605180491793E-2</v>
      </c>
      <c r="J782" s="82">
        <v>6.6838215441842657</v>
      </c>
      <c r="K782" s="82">
        <v>0.39825301116536771</v>
      </c>
      <c r="L782" s="81">
        <v>6.335990277940548E-2</v>
      </c>
      <c r="M782" s="83">
        <v>79718117.049385667</v>
      </c>
      <c r="N782" s="83">
        <v>5280643.6668036878</v>
      </c>
      <c r="O782" s="81">
        <v>7.0940662368577032E-2</v>
      </c>
      <c r="P782" s="80">
        <v>11313001.164398663</v>
      </c>
      <c r="Q782" s="80">
        <v>-507806.11024164408</v>
      </c>
      <c r="R782" s="81">
        <v>-4.2958665888332574E-2</v>
      </c>
    </row>
    <row r="783" spans="1:18">
      <c r="A783" s="954" t="s">
        <v>284</v>
      </c>
      <c r="B783" s="954" t="s">
        <v>116</v>
      </c>
      <c r="C783" s="954" t="s">
        <v>353</v>
      </c>
      <c r="D783" s="87" t="s">
        <v>319</v>
      </c>
      <c r="E783" s="88">
        <v>171848837.87374327</v>
      </c>
      <c r="F783" s="88">
        <v>2518264.6897002459</v>
      </c>
      <c r="G783" s="84">
        <v>1.4871884281423765E-2</v>
      </c>
      <c r="H783" s="231">
        <v>15.667369989610574</v>
      </c>
      <c r="I783" s="231">
        <v>-0.23906696995479848</v>
      </c>
      <c r="J783" s="85">
        <v>3.8926982382436606</v>
      </c>
      <c r="K783" s="85">
        <v>-0.32766677890762619</v>
      </c>
      <c r="L783" s="84">
        <v>-7.7639440564029383E-2</v>
      </c>
      <c r="M783" s="86">
        <v>668955668.43534088</v>
      </c>
      <c r="N783" s="86">
        <v>-45681158.964770079</v>
      </c>
      <c r="O783" s="84">
        <v>-6.3922201058348352E-2</v>
      </c>
      <c r="P783" s="88">
        <v>172223306.48184758</v>
      </c>
      <c r="Q783" s="88">
        <v>4189094.4011959732</v>
      </c>
      <c r="R783" s="84">
        <v>2.4930008891197276E-2</v>
      </c>
    </row>
    <row r="784" spans="1:18">
      <c r="A784" s="954" t="s">
        <v>284</v>
      </c>
      <c r="B784" s="954" t="s">
        <v>116</v>
      </c>
      <c r="C784" s="954" t="s">
        <v>353</v>
      </c>
      <c r="D784" s="235" t="s">
        <v>91</v>
      </c>
      <c r="E784" s="80">
        <v>1515376.4009209638</v>
      </c>
      <c r="F784" s="80">
        <v>209235.35714228917</v>
      </c>
      <c r="G784" s="81">
        <v>0.16019353969382197</v>
      </c>
      <c r="H784" s="230">
        <v>0.13815608554883757</v>
      </c>
      <c r="I784" s="230">
        <v>1.5460875921305017E-2</v>
      </c>
      <c r="J784" s="82">
        <v>4.954129798073807</v>
      </c>
      <c r="K784" s="82">
        <v>-0.40460673452763807</v>
      </c>
      <c r="L784" s="81">
        <v>-7.5504129017370858E-2</v>
      </c>
      <c r="M784" s="83">
        <v>7507371.3831003867</v>
      </c>
      <c r="N784" s="83">
        <v>508105.65507341921</v>
      </c>
      <c r="O784" s="81">
        <v>7.2594136987659388E-2</v>
      </c>
      <c r="P784" s="80">
        <v>2143133.7539285747</v>
      </c>
      <c r="Q784" s="80">
        <v>384649.12636968773</v>
      </c>
      <c r="R784" s="81">
        <v>0.21873897578715504</v>
      </c>
    </row>
    <row r="785" spans="1:18">
      <c r="A785" s="954" t="s">
        <v>284</v>
      </c>
      <c r="B785" s="954" t="s">
        <v>116</v>
      </c>
      <c r="C785" s="954" t="s">
        <v>353</v>
      </c>
      <c r="D785" s="87" t="s">
        <v>320</v>
      </c>
      <c r="E785" s="88">
        <v>75304160.568074003</v>
      </c>
      <c r="F785" s="88">
        <v>5385579.0910743326</v>
      </c>
      <c r="G785" s="84">
        <v>7.7026435280955555E-2</v>
      </c>
      <c r="H785" s="231">
        <v>6.8654415122892303</v>
      </c>
      <c r="I785" s="231">
        <v>0.29748696247887718</v>
      </c>
      <c r="J785" s="85">
        <v>4.2435336088015401</v>
      </c>
      <c r="K785" s="85">
        <v>-0.35513204664890541</v>
      </c>
      <c r="L785" s="84">
        <v>-7.7225019876797224E-2</v>
      </c>
      <c r="M785" s="86">
        <v>319555736.25320971</v>
      </c>
      <c r="N785" s="86">
        <v>-1976443.0628823638</v>
      </c>
      <c r="O785" s="84">
        <v>-6.1469525914523183E-3</v>
      </c>
      <c r="P785" s="88">
        <v>94474222.758377805</v>
      </c>
      <c r="Q785" s="88">
        <v>8642121.3358550668</v>
      </c>
      <c r="R785" s="84">
        <v>0.10068635385393622</v>
      </c>
    </row>
    <row r="786" spans="1:18">
      <c r="A786" s="954" t="s">
        <v>284</v>
      </c>
      <c r="B786" s="954" t="s">
        <v>116</v>
      </c>
      <c r="C786" s="954" t="s">
        <v>353</v>
      </c>
      <c r="D786" s="235" t="s">
        <v>98</v>
      </c>
      <c r="E786" s="80">
        <v>1458258.067703926</v>
      </c>
      <c r="F786" s="80">
        <v>52941.347831703722</v>
      </c>
      <c r="G786" s="81">
        <v>3.7672182421993376E-2</v>
      </c>
      <c r="H786" s="230">
        <v>0.13294863654438943</v>
      </c>
      <c r="I786" s="230">
        <v>9.3714333001934658E-4</v>
      </c>
      <c r="J786" s="82">
        <v>5.8654076876073606</v>
      </c>
      <c r="K786" s="82">
        <v>0.21073464635852002</v>
      </c>
      <c r="L786" s="81">
        <v>3.7267344163187735E-2</v>
      </c>
      <c r="M786" s="83">
        <v>8553278.0808260627</v>
      </c>
      <c r="N786" s="83">
        <v>606671.51054835878</v>
      </c>
      <c r="O786" s="81">
        <v>7.634346877287998E-2</v>
      </c>
      <c r="P786" s="80">
        <v>1358680.8769496698</v>
      </c>
      <c r="Q786" s="80">
        <v>78396.748391152825</v>
      </c>
      <c r="R786" s="81">
        <v>6.1233867266182865E-2</v>
      </c>
    </row>
    <row r="787" spans="1:18">
      <c r="A787" s="954" t="s">
        <v>284</v>
      </c>
      <c r="B787" s="954" t="s">
        <v>116</v>
      </c>
      <c r="C787" s="954" t="s">
        <v>353</v>
      </c>
      <c r="D787" s="87" t="s">
        <v>321</v>
      </c>
      <c r="E787" s="88">
        <v>46.490248084068298</v>
      </c>
      <c r="F787" s="88">
        <v>-438.81053401529789</v>
      </c>
      <c r="G787" s="84">
        <v>-0.90420322859782798</v>
      </c>
      <c r="H787" s="231">
        <v>4.2384919598759256E-6</v>
      </c>
      <c r="I787" s="231">
        <v>-4.1349296185748697E-5</v>
      </c>
      <c r="J787" s="85">
        <v>10.873850229398158</v>
      </c>
      <c r="K787" s="85">
        <v>1.6620442840288039</v>
      </c>
      <c r="L787" s="84">
        <v>0.18042545553885558</v>
      </c>
      <c r="M787" s="86">
        <v>505.52799479372334</v>
      </c>
      <c r="N787" s="86">
        <v>-3964.9686350416159</v>
      </c>
      <c r="O787" s="84">
        <v>-0.8869190524784395</v>
      </c>
      <c r="P787" s="88">
        <v>56.232257485389709</v>
      </c>
      <c r="Q787" s="88">
        <v>-441.04211735725403</v>
      </c>
      <c r="R787" s="84">
        <v>-0.88691905247845582</v>
      </c>
    </row>
    <row r="788" spans="1:18">
      <c r="A788" s="954" t="s">
        <v>284</v>
      </c>
      <c r="B788" s="954" t="s">
        <v>116</v>
      </c>
      <c r="C788" s="954" t="s">
        <v>353</v>
      </c>
      <c r="D788" s="235" t="s">
        <v>112</v>
      </c>
      <c r="E788" s="80">
        <v>3104366.2178171966</v>
      </c>
      <c r="F788" s="80">
        <v>-259784.71975267865</v>
      </c>
      <c r="G788" s="81">
        <v>-7.7221481608175546E-2</v>
      </c>
      <c r="H788" s="230">
        <v>0.28302346829673447</v>
      </c>
      <c r="I788" s="230">
        <v>-3.2995392353768915E-2</v>
      </c>
      <c r="J788" s="82">
        <v>7.3486362687305578</v>
      </c>
      <c r="K788" s="82">
        <v>0.51202160967802968</v>
      </c>
      <c r="L788" s="81">
        <v>7.4894027996743884E-2</v>
      </c>
      <c r="M788" s="83">
        <v>22812858.179673359</v>
      </c>
      <c r="N788" s="83">
        <v>-186545.43538215756</v>
      </c>
      <c r="O788" s="81">
        <v>-8.110881416944396E-3</v>
      </c>
      <c r="P788" s="80">
        <v>2074131.2972223747</v>
      </c>
      <c r="Q788" s="80">
        <v>-101765.41645610449</v>
      </c>
      <c r="R788" s="81">
        <v>-4.6769415026168298E-2</v>
      </c>
    </row>
    <row r="789" spans="1:18">
      <c r="A789" s="954" t="s">
        <v>284</v>
      </c>
      <c r="B789" s="954" t="s">
        <v>116</v>
      </c>
      <c r="C789" s="954" t="s">
        <v>353</v>
      </c>
      <c r="D789" s="87" t="s">
        <v>322</v>
      </c>
      <c r="E789" s="88">
        <v>80981.211087145086</v>
      </c>
      <c r="F789" s="88">
        <v>-6005.8339258054621</v>
      </c>
      <c r="G789" s="84">
        <v>-6.904285488616517E-2</v>
      </c>
      <c r="H789" s="231">
        <v>7.3830152825427398E-3</v>
      </c>
      <c r="I789" s="231">
        <v>-7.8830264179629347E-4</v>
      </c>
      <c r="J789" s="85">
        <v>7.4490244407155766</v>
      </c>
      <c r="K789" s="85">
        <v>-0.15451891424548947</v>
      </c>
      <c r="L789" s="84">
        <v>-2.0321961358275267E-2</v>
      </c>
      <c r="M789" s="86">
        <v>603231.02062689094</v>
      </c>
      <c r="N789" s="86">
        <v>-58178.747449028306</v>
      </c>
      <c r="O789" s="84">
        <v>-8.7961730015378783E-2</v>
      </c>
      <c r="P789" s="88">
        <v>62164.239891171688</v>
      </c>
      <c r="Q789" s="88">
        <v>-11586.247699856583</v>
      </c>
      <c r="R789" s="84">
        <v>-0.15710062507120356</v>
      </c>
    </row>
    <row r="790" spans="1:18">
      <c r="A790" s="954" t="s">
        <v>284</v>
      </c>
      <c r="B790" s="954" t="s">
        <v>116</v>
      </c>
      <c r="C790" s="954" t="s">
        <v>353</v>
      </c>
      <c r="D790" s="235" t="s">
        <v>323</v>
      </c>
      <c r="E790" s="80">
        <v>999.66849100589025</v>
      </c>
      <c r="F790" s="80">
        <v>-302.33150899411703</v>
      </c>
      <c r="G790" s="81">
        <v>-0.23220546005692422</v>
      </c>
      <c r="H790" s="230">
        <v>9.1139261163068909E-5</v>
      </c>
      <c r="I790" s="230">
        <v>-3.1166950479199747E-5</v>
      </c>
      <c r="J790" s="82">
        <v>16.343568295887906</v>
      </c>
      <c r="K790" s="82">
        <v>0.25097997023512875</v>
      </c>
      <c r="L790" s="81">
        <v>1.5595997682675328E-2</v>
      </c>
      <c r="M790" s="83">
        <v>16338.150256001973</v>
      </c>
      <c r="N790" s="83">
        <v>-4614.3997439980594</v>
      </c>
      <c r="O790" s="81">
        <v>-0.22023093819120118</v>
      </c>
      <c r="P790" s="80">
        <v>1999.336982011795</v>
      </c>
      <c r="Q790" s="80">
        <v>-604.66301798820496</v>
      </c>
      <c r="R790" s="81">
        <v>-0.23220546005691434</v>
      </c>
    </row>
    <row r="791" spans="1:18">
      <c r="A791" s="954" t="s">
        <v>284</v>
      </c>
      <c r="B791" s="954" t="s">
        <v>116</v>
      </c>
      <c r="C791" s="954" t="s">
        <v>353</v>
      </c>
      <c r="D791" s="87" t="s">
        <v>102</v>
      </c>
      <c r="E791" s="88">
        <v>205283.34618246858</v>
      </c>
      <c r="F791" s="88">
        <v>167629.26373819087</v>
      </c>
      <c r="G791" s="84">
        <v>4.4518217642471196</v>
      </c>
      <c r="H791" s="231">
        <v>1.8715576882219094E-2</v>
      </c>
      <c r="I791" s="231">
        <v>1.5178458466992338E-2</v>
      </c>
      <c r="J791" s="85">
        <v>6.1302441277437483</v>
      </c>
      <c r="K791" s="85">
        <v>1.1063268417132903</v>
      </c>
      <c r="L791" s="84">
        <v>0.22021199369455205</v>
      </c>
      <c r="M791" s="86">
        <v>1258437.027458665</v>
      </c>
      <c r="N791" s="86">
        <v>1069266.0317772422</v>
      </c>
      <c r="O791" s="84">
        <v>5.6523783042193276</v>
      </c>
      <c r="P791" s="88">
        <v>196742.72216784931</v>
      </c>
      <c r="Q791" s="88">
        <v>167718.3054830425</v>
      </c>
      <c r="R791" s="84">
        <v>5.7785245886039354</v>
      </c>
    </row>
    <row r="792" spans="1:18">
      <c r="A792" s="954" t="s">
        <v>284</v>
      </c>
      <c r="B792" s="954" t="s">
        <v>116</v>
      </c>
      <c r="C792" s="954" t="s">
        <v>353</v>
      </c>
      <c r="D792" s="235" t="s">
        <v>90</v>
      </c>
      <c r="E792" s="80">
        <v>11863620.564509684</v>
      </c>
      <c r="F792" s="80">
        <v>251744.94785770215</v>
      </c>
      <c r="G792" s="81">
        <v>2.1679955604819598E-2</v>
      </c>
      <c r="H792" s="230">
        <v>1.0816001731538343</v>
      </c>
      <c r="I792" s="230">
        <v>-9.1867060580923532E-3</v>
      </c>
      <c r="J792" s="82">
        <v>7.3941198631087062</v>
      </c>
      <c r="K792" s="82">
        <v>0.16347015981000101</v>
      </c>
      <c r="L792" s="81">
        <v>2.2607949011196608E-2</v>
      </c>
      <c r="M792" s="83">
        <v>87721032.464425981</v>
      </c>
      <c r="N792" s="83">
        <v>3759627.4821398556</v>
      </c>
      <c r="O792" s="81">
        <v>4.4778043946894983E-2</v>
      </c>
      <c r="P792" s="80">
        <v>13682028.986769445</v>
      </c>
      <c r="Q792" s="80">
        <v>512046.50027921051</v>
      </c>
      <c r="R792" s="81">
        <v>3.887981634026224E-2</v>
      </c>
    </row>
    <row r="793" spans="1:18">
      <c r="A793" s="954" t="s">
        <v>284</v>
      </c>
      <c r="B793" s="954" t="s">
        <v>116</v>
      </c>
      <c r="C793" s="954" t="s">
        <v>353</v>
      </c>
      <c r="D793" s="87" t="s">
        <v>106</v>
      </c>
      <c r="E793" s="88">
        <v>7969.5877363225445</v>
      </c>
      <c r="F793" s="88">
        <v>-12725.400245853467</v>
      </c>
      <c r="G793" s="84">
        <v>-0.61490251923864281</v>
      </c>
      <c r="H793" s="231">
        <v>7.2658320693075817E-4</v>
      </c>
      <c r="I793" s="231">
        <v>-1.2174456564196347E-3</v>
      </c>
      <c r="J793" s="85">
        <v>14.323472732873599</v>
      </c>
      <c r="K793" s="85">
        <v>4.383954357592545</v>
      </c>
      <c r="L793" s="84">
        <v>0.4410630567870531</v>
      </c>
      <c r="M793" s="86">
        <v>114152.17263345979</v>
      </c>
      <c r="N793" s="86">
        <v>-91546.04069159925</v>
      </c>
      <c r="O793" s="84">
        <v>-0.44505024721304526</v>
      </c>
      <c r="P793" s="88">
        <v>22137.21002317965</v>
      </c>
      <c r="Q793" s="88">
        <v>-21443.02983354032</v>
      </c>
      <c r="R793" s="84">
        <v>-0.49203560843261068</v>
      </c>
    </row>
    <row r="794" spans="1:18">
      <c r="A794" s="954" t="s">
        <v>284</v>
      </c>
      <c r="B794" s="954" t="s">
        <v>116</v>
      </c>
      <c r="C794" s="954" t="s">
        <v>353</v>
      </c>
      <c r="D794" s="235" t="s">
        <v>324</v>
      </c>
      <c r="E794" s="80">
        <v>2792789.405099513</v>
      </c>
      <c r="F794" s="80">
        <v>144672.01848662645</v>
      </c>
      <c r="G794" s="81">
        <v>5.4632026215299813E-2</v>
      </c>
      <c r="H794" s="230">
        <v>0.25461717084700691</v>
      </c>
      <c r="I794" s="230">
        <v>5.8604845638692005E-3</v>
      </c>
      <c r="J794" s="82">
        <v>8.2827687402198418</v>
      </c>
      <c r="K794" s="82">
        <v>-0.33433936298291833</v>
      </c>
      <c r="L794" s="81">
        <v>-3.8799485741469679E-2</v>
      </c>
      <c r="M794" s="83">
        <v>23132028.782575414</v>
      </c>
      <c r="N794" s="83">
        <v>312914.99216139317</v>
      </c>
      <c r="O794" s="81">
        <v>1.3712845951661988E-2</v>
      </c>
      <c r="P794" s="80">
        <v>4306832.2003435045</v>
      </c>
      <c r="Q794" s="80">
        <v>304566.94990937784</v>
      </c>
      <c r="R794" s="81">
        <v>7.6098641856968727E-2</v>
      </c>
    </row>
    <row r="795" spans="1:18">
      <c r="A795" s="954" t="s">
        <v>284</v>
      </c>
      <c r="B795" s="954" t="s">
        <v>116</v>
      </c>
      <c r="C795" s="954" t="s">
        <v>353</v>
      </c>
      <c r="D795" s="87" t="s">
        <v>103</v>
      </c>
      <c r="E795" s="88">
        <v>130185.62917826767</v>
      </c>
      <c r="F795" s="88">
        <v>-57875.408486642758</v>
      </c>
      <c r="G795" s="84">
        <v>-0.30774800142156988</v>
      </c>
      <c r="H795" s="231">
        <v>1.1868956723261041E-2</v>
      </c>
      <c r="I795" s="231">
        <v>-5.796967296945614E-3</v>
      </c>
      <c r="J795" s="85">
        <v>10.24843025211959</v>
      </c>
      <c r="K795" s="85">
        <v>1.2269089164967344</v>
      </c>
      <c r="L795" s="84">
        <v>0.13599800641739848</v>
      </c>
      <c r="M795" s="86">
        <v>1334198.3404617812</v>
      </c>
      <c r="N795" s="86">
        <v>-362398.3232315816</v>
      </c>
      <c r="O795" s="84">
        <v>-0.21360310967644355</v>
      </c>
      <c r="P795" s="88">
        <v>325440.9653608792</v>
      </c>
      <c r="Q795" s="88">
        <v>-36861.97292804881</v>
      </c>
      <c r="R795" s="84">
        <v>-0.1017435108369236</v>
      </c>
    </row>
    <row r="796" spans="1:18">
      <c r="A796" s="954" t="s">
        <v>284</v>
      </c>
      <c r="B796" s="954" t="s">
        <v>116</v>
      </c>
      <c r="C796" s="954" t="s">
        <v>353</v>
      </c>
      <c r="D796" s="235" t="s">
        <v>93</v>
      </c>
      <c r="E796" s="80">
        <v>7139122.2745860852</v>
      </c>
      <c r="F796" s="80">
        <v>668727.82195247151</v>
      </c>
      <c r="G796" s="81">
        <v>0.10335194041845198</v>
      </c>
      <c r="H796" s="230">
        <v>0.65087009875031654</v>
      </c>
      <c r="I796" s="230">
        <v>4.3059474070774706E-2</v>
      </c>
      <c r="J796" s="82">
        <v>6.2109263827833541</v>
      </c>
      <c r="K796" s="82">
        <v>-0.45515722174903317</v>
      </c>
      <c r="L796" s="81">
        <v>-6.8279554945810131E-2</v>
      </c>
      <c r="M796" s="83">
        <v>44340562.885143027</v>
      </c>
      <c r="N796" s="83">
        <v>1208372.5095847845</v>
      </c>
      <c r="O796" s="81">
        <v>2.8015560978084109E-2</v>
      </c>
      <c r="P796" s="80">
        <v>9876615.6329414956</v>
      </c>
      <c r="Q796" s="80">
        <v>1585966.0854747966</v>
      </c>
      <c r="R796" s="81">
        <v>0.19129575751509195</v>
      </c>
    </row>
    <row r="797" spans="1:18">
      <c r="A797" s="954" t="s">
        <v>284</v>
      </c>
      <c r="B797" s="954" t="s">
        <v>116</v>
      </c>
      <c r="C797" s="954" t="s">
        <v>353</v>
      </c>
      <c r="D797" s="87" t="s">
        <v>101</v>
      </c>
      <c r="E797" s="88">
        <v>1163143.5115926797</v>
      </c>
      <c r="F797" s="88">
        <v>-118813.58187810192</v>
      </c>
      <c r="G797" s="84">
        <v>-9.2681402898146151E-2</v>
      </c>
      <c r="H797" s="231">
        <v>0.10604319454593039</v>
      </c>
      <c r="I797" s="231">
        <v>-1.43802429274522E-2</v>
      </c>
      <c r="J797" s="85">
        <v>14.50424415584553</v>
      </c>
      <c r="K797" s="85">
        <v>1.8036665356047585</v>
      </c>
      <c r="L797" s="84">
        <v>0.14201452796369474</v>
      </c>
      <c r="M797" s="86">
        <v>16870517.480427772</v>
      </c>
      <c r="N797" s="86">
        <v>588921.90898385644</v>
      </c>
      <c r="O797" s="84">
        <v>3.6171019381955362E-2</v>
      </c>
      <c r="P797" s="88">
        <v>1829222.1380271753</v>
      </c>
      <c r="Q797" s="88">
        <v>37630.020437821746</v>
      </c>
      <c r="R797" s="84">
        <v>2.1003676042320493E-2</v>
      </c>
    </row>
    <row r="798" spans="1:18">
      <c r="A798" s="954" t="s">
        <v>284</v>
      </c>
      <c r="B798" s="954" t="s">
        <v>116</v>
      </c>
      <c r="C798" s="954" t="s">
        <v>353</v>
      </c>
      <c r="D798" s="235" t="s">
        <v>94</v>
      </c>
      <c r="E798" s="80">
        <v>4722919.67732968</v>
      </c>
      <c r="F798" s="80">
        <v>-910927.96412144508</v>
      </c>
      <c r="G798" s="81">
        <v>-0.16168842718061416</v>
      </c>
      <c r="H798" s="230">
        <v>0.43058615310684084</v>
      </c>
      <c r="I798" s="230">
        <v>-9.8641621083338571E-2</v>
      </c>
      <c r="J798" s="82">
        <v>5.2649097541551235</v>
      </c>
      <c r="K798" s="82">
        <v>-0.18694377240197824</v>
      </c>
      <c r="L798" s="81">
        <v>-3.4289947719860152E-2</v>
      </c>
      <c r="M798" s="83">
        <v>24865745.877264202</v>
      </c>
      <c r="N798" s="83">
        <v>-5849166.2548665255</v>
      </c>
      <c r="O798" s="81">
        <v>-0.19043408718554464</v>
      </c>
      <c r="P798" s="80">
        <v>4243065.1655595824</v>
      </c>
      <c r="Q798" s="80">
        <v>-523954.97458730265</v>
      </c>
      <c r="R798" s="81">
        <v>-0.109912473449537</v>
      </c>
    </row>
    <row r="799" spans="1:18">
      <c r="A799" s="954" t="s">
        <v>284</v>
      </c>
      <c r="B799" s="954" t="s">
        <v>116</v>
      </c>
      <c r="C799" s="954" t="s">
        <v>353</v>
      </c>
      <c r="D799" s="87" t="s">
        <v>107</v>
      </c>
      <c r="E799" s="88">
        <v>1937663.57623656</v>
      </c>
      <c r="F799" s="88">
        <v>173633.0701880008</v>
      </c>
      <c r="G799" s="84">
        <v>9.8429743472486828E-2</v>
      </c>
      <c r="H799" s="231">
        <v>0.17665578970393833</v>
      </c>
      <c r="I799" s="231">
        <v>1.0947734084743116E-2</v>
      </c>
      <c r="J799" s="85">
        <v>7.1826149679786413</v>
      </c>
      <c r="K799" s="85">
        <v>0.37896274486759829</v>
      </c>
      <c r="L799" s="84">
        <v>5.5699899471686035E-2</v>
      </c>
      <c r="M799" s="86">
        <v>13917491.405583739</v>
      </c>
      <c r="N799" s="86">
        <v>1915641.3314707614</v>
      </c>
      <c r="O799" s="84">
        <v>0.15961216976061426</v>
      </c>
      <c r="P799" s="88">
        <v>915834.22075862857</v>
      </c>
      <c r="Q799" s="88">
        <v>72919.277214659378</v>
      </c>
      <c r="R799" s="84">
        <v>8.650846419696398E-2</v>
      </c>
    </row>
    <row r="800" spans="1:18">
      <c r="A800" s="954" t="s">
        <v>284</v>
      </c>
      <c r="B800" s="954" t="s">
        <v>116</v>
      </c>
      <c r="C800" s="954" t="s">
        <v>353</v>
      </c>
      <c r="D800" s="235" t="s">
        <v>325</v>
      </c>
      <c r="E800" s="80">
        <v>1545620.265956549</v>
      </c>
      <c r="F800" s="80">
        <v>24035.039291869383</v>
      </c>
      <c r="G800" s="81">
        <v>1.5796051953365951E-2</v>
      </c>
      <c r="H800" s="230">
        <v>0.14091340313847697</v>
      </c>
      <c r="I800" s="230">
        <v>-2.0200260198937059E-3</v>
      </c>
      <c r="J800" s="82">
        <v>12.189063434775463</v>
      </c>
      <c r="K800" s="82">
        <v>-0.13650988412766374</v>
      </c>
      <c r="L800" s="81">
        <v>-1.1075337478890758E-2</v>
      </c>
      <c r="M800" s="83">
        <v>18839663.467818897</v>
      </c>
      <c r="N800" s="83">
        <v>85253.195603556931</v>
      </c>
      <c r="O800" s="81">
        <v>4.5457678682576091E-3</v>
      </c>
      <c r="P800" s="80">
        <v>1024374.1926622654</v>
      </c>
      <c r="Q800" s="80">
        <v>-37137.275033922866</v>
      </c>
      <c r="R800" s="81">
        <v>-3.4985279164738904E-2</v>
      </c>
    </row>
    <row r="801" spans="1:18">
      <c r="A801" s="954" t="s">
        <v>284</v>
      </c>
      <c r="B801" s="954" t="s">
        <v>116</v>
      </c>
      <c r="C801" s="954" t="s">
        <v>353</v>
      </c>
      <c r="D801" s="87" t="s">
        <v>326</v>
      </c>
      <c r="E801" s="88">
        <v>60357.474643945694</v>
      </c>
      <c r="F801" s="88">
        <v>-5735.5281527042389</v>
      </c>
      <c r="G801" s="84">
        <v>-8.6779657603859944E-2</v>
      </c>
      <c r="H801" s="231">
        <v>5.502759859103595E-3</v>
      </c>
      <c r="I801" s="231">
        <v>-7.0583060796251557E-4</v>
      </c>
      <c r="J801" s="85">
        <v>5.3156583169793974</v>
      </c>
      <c r="K801" s="85">
        <v>-0.27966781976259103</v>
      </c>
      <c r="L801" s="84">
        <v>-4.9982398331732326E-2</v>
      </c>
      <c r="M801" s="86">
        <v>320839.71208296303</v>
      </c>
      <c r="N801" s="86">
        <v>-48972.193920893653</v>
      </c>
      <c r="O801" s="84">
        <v>-0.13242460052214472</v>
      </c>
      <c r="P801" s="88">
        <v>59420.224643945709</v>
      </c>
      <c r="Q801" s="88">
        <v>-5731.7772204875801</v>
      </c>
      <c r="R801" s="84">
        <v>-8.797545825858312E-2</v>
      </c>
    </row>
    <row r="802" spans="1:18">
      <c r="A802" s="954" t="s">
        <v>284</v>
      </c>
      <c r="B802" s="954" t="s">
        <v>116</v>
      </c>
      <c r="C802" s="954" t="s">
        <v>353</v>
      </c>
      <c r="D802" s="235" t="s">
        <v>327</v>
      </c>
      <c r="E802" s="80">
        <v>0</v>
      </c>
      <c r="F802" s="80">
        <v>0</v>
      </c>
      <c r="G802" s="953"/>
      <c r="H802" s="230">
        <v>0</v>
      </c>
      <c r="I802" s="230">
        <v>0</v>
      </c>
      <c r="J802" s="953"/>
      <c r="K802" s="953"/>
      <c r="L802" s="953"/>
      <c r="M802" s="83">
        <v>0</v>
      </c>
      <c r="N802" s="83">
        <v>0</v>
      </c>
      <c r="O802" s="953"/>
      <c r="P802" s="80">
        <v>0</v>
      </c>
      <c r="Q802" s="80">
        <v>0</v>
      </c>
      <c r="R802" s="953"/>
    </row>
    <row r="803" spans="1:18">
      <c r="A803" s="954" t="s">
        <v>284</v>
      </c>
      <c r="B803" s="954" t="s">
        <v>116</v>
      </c>
      <c r="C803" s="954" t="s">
        <v>353</v>
      </c>
      <c r="D803" s="87" t="s">
        <v>85</v>
      </c>
      <c r="E803" s="88">
        <v>14865383.646562178</v>
      </c>
      <c r="F803" s="88">
        <v>898620.21733553335</v>
      </c>
      <c r="G803" s="84">
        <v>6.4339903936161319E-2</v>
      </c>
      <c r="H803" s="231">
        <v>1.3552693664376594</v>
      </c>
      <c r="I803" s="231">
        <v>4.3270960959562288E-2</v>
      </c>
      <c r="J803" s="85">
        <v>3.3546019377696772</v>
      </c>
      <c r="K803" s="85">
        <v>-0.23219980121170414</v>
      </c>
      <c r="L803" s="84">
        <v>-6.4737283549340177E-2</v>
      </c>
      <c r="M803" s="86">
        <v>49867444.786447152</v>
      </c>
      <c r="N803" s="86">
        <v>-228566.56944453716</v>
      </c>
      <c r="O803" s="84">
        <v>-4.5625702178314423E-3</v>
      </c>
      <c r="P803" s="88">
        <v>12720998.688174449</v>
      </c>
      <c r="Q803" s="88">
        <v>892803.1125472486</v>
      </c>
      <c r="R803" s="84">
        <v>7.5480922414483065E-2</v>
      </c>
    </row>
    <row r="804" spans="1:18">
      <c r="A804" s="954" t="s">
        <v>284</v>
      </c>
      <c r="B804" s="954" t="s">
        <v>116</v>
      </c>
      <c r="C804" s="954" t="s">
        <v>353</v>
      </c>
      <c r="D804" s="235" t="s">
        <v>84</v>
      </c>
      <c r="E804" s="80">
        <v>190355609.44554549</v>
      </c>
      <c r="F804" s="80">
        <v>7111357.8730389774</v>
      </c>
      <c r="G804" s="81">
        <v>3.8808081628826097E-2</v>
      </c>
      <c r="H804" s="230">
        <v>17.354622816665824</v>
      </c>
      <c r="I804" s="230">
        <v>0.14117411078565567</v>
      </c>
      <c r="J804" s="82">
        <v>4.0180072509334446</v>
      </c>
      <c r="K804" s="82">
        <v>-0.20162970508035283</v>
      </c>
      <c r="L804" s="81">
        <v>-4.7783661765733558E-2</v>
      </c>
      <c r="M804" s="83">
        <v>764850219.00805676</v>
      </c>
      <c r="N804" s="83">
        <v>-8373996.904381156</v>
      </c>
      <c r="O804" s="81">
        <v>-1.0829972383236186E-2</v>
      </c>
      <c r="P804" s="80">
        <v>150733220.09433678</v>
      </c>
      <c r="Q804" s="80">
        <v>5460074.23718521</v>
      </c>
      <c r="R804" s="81">
        <v>3.758488332423221E-2</v>
      </c>
    </row>
    <row r="805" spans="1:18">
      <c r="A805" s="954" t="s">
        <v>284</v>
      </c>
      <c r="B805" s="954" t="s">
        <v>116</v>
      </c>
      <c r="C805" s="954" t="s">
        <v>353</v>
      </c>
      <c r="D805" s="87" t="s">
        <v>89</v>
      </c>
      <c r="E805" s="88">
        <v>7668812.763715487</v>
      </c>
      <c r="F805" s="88">
        <v>297103.13039347902</v>
      </c>
      <c r="G805" s="84">
        <v>4.0303151530887364E-2</v>
      </c>
      <c r="H805" s="231">
        <v>0.69916170767737418</v>
      </c>
      <c r="I805" s="231">
        <v>6.6840743606098041E-3</v>
      </c>
      <c r="J805" s="85">
        <v>4.3123358621242254</v>
      </c>
      <c r="K805" s="85">
        <v>-0.59954830146953242</v>
      </c>
      <c r="L805" s="84">
        <v>-0.12206075744076091</v>
      </c>
      <c r="M805" s="86">
        <v>33070496.300886288</v>
      </c>
      <c r="N805" s="86">
        <v>-3138487.5056396276</v>
      </c>
      <c r="O805" s="84">
        <v>-8.6677039112983356E-2</v>
      </c>
      <c r="P805" s="88">
        <v>9444512.1591285765</v>
      </c>
      <c r="Q805" s="88">
        <v>475532.36710013449</v>
      </c>
      <c r="R805" s="84">
        <v>5.3019672039264026E-2</v>
      </c>
    </row>
    <row r="806" spans="1:18">
      <c r="A806" s="954" t="s">
        <v>284</v>
      </c>
      <c r="B806" s="954" t="s">
        <v>116</v>
      </c>
      <c r="C806" s="954" t="s">
        <v>353</v>
      </c>
      <c r="D806" s="235" t="s">
        <v>105</v>
      </c>
      <c r="E806" s="80">
        <v>1123019.5943882386</v>
      </c>
      <c r="F806" s="80">
        <v>-350826.20304654562</v>
      </c>
      <c r="G806" s="81">
        <v>-0.23803453770886721</v>
      </c>
      <c r="H806" s="230">
        <v>0.10238511769157113</v>
      </c>
      <c r="I806" s="230">
        <v>-3.6063803989785204E-2</v>
      </c>
      <c r="J806" s="82">
        <v>5.7874736806149913</v>
      </c>
      <c r="K806" s="82">
        <v>1.6936373422555286</v>
      </c>
      <c r="L806" s="81">
        <v>0.41370421342593922</v>
      </c>
      <c r="M806" s="83">
        <v>6499446.3453368545</v>
      </c>
      <c r="N806" s="83">
        <v>465762.8626599554</v>
      </c>
      <c r="O806" s="81">
        <v>7.7193784526018161E-2</v>
      </c>
      <c r="P806" s="80">
        <v>946147.18247722578</v>
      </c>
      <c r="Q806" s="80">
        <v>-24611.016607599799</v>
      </c>
      <c r="R806" s="81">
        <v>-2.5352365430239616E-2</v>
      </c>
    </row>
    <row r="807" spans="1:18">
      <c r="A807" s="954" t="s">
        <v>284</v>
      </c>
      <c r="B807" s="954" t="s">
        <v>116</v>
      </c>
      <c r="C807" s="954" t="s">
        <v>353</v>
      </c>
      <c r="D807" s="87" t="s">
        <v>100</v>
      </c>
      <c r="E807" s="88">
        <v>6544838.912378083</v>
      </c>
      <c r="F807" s="88">
        <v>489865.84577086288</v>
      </c>
      <c r="G807" s="84">
        <v>8.0903059416141912E-2</v>
      </c>
      <c r="H807" s="231">
        <v>0.59668959087150752</v>
      </c>
      <c r="I807" s="231">
        <v>2.7902480754230186E-2</v>
      </c>
      <c r="J807" s="85">
        <v>3.4473969917197382</v>
      </c>
      <c r="K807" s="85">
        <v>0.10634673711979747</v>
      </c>
      <c r="L807" s="84">
        <v>3.1830331487345882E-2</v>
      </c>
      <c r="M807" s="86">
        <v>22562657.977822486</v>
      </c>
      <c r="N807" s="86">
        <v>2332688.6720386483</v>
      </c>
      <c r="O807" s="84">
        <v>0.11530856210304394</v>
      </c>
      <c r="P807" s="88">
        <v>3496589.8723245566</v>
      </c>
      <c r="Q807" s="88">
        <v>447499.80268534087</v>
      </c>
      <c r="R807" s="84">
        <v>0.14676503234235103</v>
      </c>
    </row>
    <row r="808" spans="1:18">
      <c r="A808" s="954" t="s">
        <v>284</v>
      </c>
      <c r="B808" s="954" t="s">
        <v>116</v>
      </c>
      <c r="C808" s="954" t="s">
        <v>353</v>
      </c>
      <c r="D808" s="235" t="s">
        <v>86</v>
      </c>
      <c r="E808" s="80">
        <v>38168322.979351439</v>
      </c>
      <c r="F808" s="80">
        <v>1638703.8586379737</v>
      </c>
      <c r="G808" s="81">
        <v>4.4859593340483971E-2</v>
      </c>
      <c r="H808" s="230">
        <v>3.4797863366396515</v>
      </c>
      <c r="I808" s="230">
        <v>4.8296837876656173E-2</v>
      </c>
      <c r="J808" s="82">
        <v>8.3399773953947953</v>
      </c>
      <c r="K808" s="82">
        <v>0.30100538329957871</v>
      </c>
      <c r="L808" s="81">
        <v>3.7443267975892223E-2</v>
      </c>
      <c r="M808" s="83">
        <v>318322950.86791873</v>
      </c>
      <c r="N808" s="83">
        <v>24662365.144004881</v>
      </c>
      <c r="O808" s="81">
        <v>8.3982551091113397E-2</v>
      </c>
      <c r="P808" s="80">
        <v>61424904.896411419</v>
      </c>
      <c r="Q808" s="80">
        <v>3212296.1892499179</v>
      </c>
      <c r="R808" s="81">
        <v>5.5182137694762524E-2</v>
      </c>
    </row>
    <row r="809" spans="1:18">
      <c r="A809" s="954" t="s">
        <v>284</v>
      </c>
      <c r="B809" s="954" t="s">
        <v>116</v>
      </c>
      <c r="C809" s="954" t="s">
        <v>353</v>
      </c>
      <c r="D809" s="87" t="s">
        <v>328</v>
      </c>
      <c r="E809" s="88">
        <v>182552.94363220714</v>
      </c>
      <c r="F809" s="88">
        <v>268.26748535342631</v>
      </c>
      <c r="G809" s="84">
        <v>1.4716952133557424E-3</v>
      </c>
      <c r="H809" s="231">
        <v>1.6643257795433197E-2</v>
      </c>
      <c r="I809" s="231">
        <v>-4.8005109854481337E-4</v>
      </c>
      <c r="J809" s="85">
        <v>18.939261631298862</v>
      </c>
      <c r="K809" s="85">
        <v>0.9940256993833394</v>
      </c>
      <c r="L809" s="84">
        <v>5.5392177798870235E-2</v>
      </c>
      <c r="M809" s="86">
        <v>3457417.9610141246</v>
      </c>
      <c r="N809" s="86">
        <v>186276.44078602083</v>
      </c>
      <c r="O809" s="84">
        <v>5.6945393415149884E-2</v>
      </c>
      <c r="P809" s="88">
        <v>385659.26117044687</v>
      </c>
      <c r="Q809" s="88">
        <v>56027.143486976624</v>
      </c>
      <c r="R809" s="84">
        <v>0.16996870293075256</v>
      </c>
    </row>
    <row r="810" spans="1:18">
      <c r="A810" s="954" t="s">
        <v>284</v>
      </c>
      <c r="B810" s="954" t="s">
        <v>116</v>
      </c>
      <c r="C810" s="954" t="s">
        <v>353</v>
      </c>
      <c r="D810" s="235" t="s">
        <v>97</v>
      </c>
      <c r="E810" s="80">
        <v>1499211.5627557365</v>
      </c>
      <c r="F810" s="80">
        <v>-169760.45808119327</v>
      </c>
      <c r="G810" s="81">
        <v>-0.10171558058598518</v>
      </c>
      <c r="H810" s="230">
        <v>0.13668234558358469</v>
      </c>
      <c r="I810" s="230">
        <v>-2.0096183760121317E-2</v>
      </c>
      <c r="J810" s="82">
        <v>11.59709028570752</v>
      </c>
      <c r="K810" s="82">
        <v>1.11769711016351</v>
      </c>
      <c r="L810" s="81">
        <v>0.10665666336214051</v>
      </c>
      <c r="M810" s="83">
        <v>17386491.850654941</v>
      </c>
      <c r="N810" s="83">
        <v>-103322.15467747673</v>
      </c>
      <c r="O810" s="81">
        <v>-5.9075616610888568E-3</v>
      </c>
      <c r="P810" s="80">
        <v>926544.73248143215</v>
      </c>
      <c r="Q810" s="80">
        <v>-93523.977712498046</v>
      </c>
      <c r="R810" s="81">
        <v>-9.1683998124712354E-2</v>
      </c>
    </row>
    <row r="811" spans="1:18">
      <c r="A811" s="954" t="s">
        <v>284</v>
      </c>
      <c r="B811" s="954" t="s">
        <v>116</v>
      </c>
      <c r="C811" s="954" t="s">
        <v>353</v>
      </c>
      <c r="D811" s="87" t="s">
        <v>88</v>
      </c>
      <c r="E811" s="88">
        <v>12713828.927571788</v>
      </c>
      <c r="F811" s="88">
        <v>1574917.4217935614</v>
      </c>
      <c r="G811" s="84">
        <v>0.14138880814131477</v>
      </c>
      <c r="H811" s="231">
        <v>1.1591132314739707</v>
      </c>
      <c r="I811" s="231">
        <v>0.11275526827104776</v>
      </c>
      <c r="J811" s="85">
        <v>4.4226159855377682</v>
      </c>
      <c r="K811" s="85">
        <v>-0.415357266782995</v>
      </c>
      <c r="L811" s="84">
        <v>-8.5853568244460471E-2</v>
      </c>
      <c r="M811" s="86">
        <v>56228383.052471489</v>
      </c>
      <c r="N811" s="86">
        <v>2338627.1275484264</v>
      </c>
      <c r="O811" s="84">
        <v>4.3396506208090886E-2</v>
      </c>
      <c r="P811" s="88">
        <v>19084162.846205249</v>
      </c>
      <c r="Q811" s="88">
        <v>3012064.0727507472</v>
      </c>
      <c r="R811" s="84">
        <v>0.18740950483241342</v>
      </c>
    </row>
    <row r="812" spans="1:18">
      <c r="A812" s="954" t="s">
        <v>284</v>
      </c>
      <c r="B812" s="954" t="s">
        <v>116</v>
      </c>
      <c r="C812" s="954" t="s">
        <v>353</v>
      </c>
      <c r="D812" s="235" t="s">
        <v>329</v>
      </c>
      <c r="E812" s="80">
        <v>72228.188336238207</v>
      </c>
      <c r="F812" s="80">
        <v>7495.0714547038369</v>
      </c>
      <c r="G812" s="81">
        <v>0.11578418923377788</v>
      </c>
      <c r="H812" s="230">
        <v>6.5850067090620686E-3</v>
      </c>
      <c r="I812" s="230">
        <v>5.0416009341182778E-4</v>
      </c>
      <c r="J812" s="82">
        <v>4.6735104614455851</v>
      </c>
      <c r="K812" s="82">
        <v>-0.19020506523664871</v>
      </c>
      <c r="L812" s="81">
        <v>-3.9106946981826547E-2</v>
      </c>
      <c r="M812" s="83">
        <v>337559.19380067126</v>
      </c>
      <c r="N812" s="83">
        <v>22715.728133416735</v>
      </c>
      <c r="O812" s="81">
        <v>7.2149276102252288E-2</v>
      </c>
      <c r="P812" s="80">
        <v>41513.379526972771</v>
      </c>
      <c r="Q812" s="80">
        <v>6765.9454416036315</v>
      </c>
      <c r="R812" s="81">
        <v>0.19471784376885892</v>
      </c>
    </row>
    <row r="813" spans="1:18">
      <c r="A813" s="954" t="s">
        <v>284</v>
      </c>
      <c r="B813" s="954" t="s">
        <v>116</v>
      </c>
      <c r="C813" s="954" t="s">
        <v>353</v>
      </c>
      <c r="D813" s="87" t="s">
        <v>99</v>
      </c>
      <c r="E813" s="88">
        <v>4510088.853619419</v>
      </c>
      <c r="F813" s="88">
        <v>-233477.70771478955</v>
      </c>
      <c r="G813" s="84">
        <v>-4.9219865410536155E-2</v>
      </c>
      <c r="H813" s="231">
        <v>0.41118247658787549</v>
      </c>
      <c r="I813" s="231">
        <v>-3.4414801284418761E-2</v>
      </c>
      <c r="J813" s="85">
        <v>3.4738896206783947</v>
      </c>
      <c r="K813" s="85">
        <v>0.25040977276286247</v>
      </c>
      <c r="L813" s="84">
        <v>7.7683058240550287E-2</v>
      </c>
      <c r="M813" s="86">
        <v>15667550.856925819</v>
      </c>
      <c r="N813" s="86">
        <v>376759.63921901956</v>
      </c>
      <c r="O813" s="84">
        <v>2.4639643158735326E-2</v>
      </c>
      <c r="P813" s="88">
        <v>2944262.907260628</v>
      </c>
      <c r="Q813" s="88">
        <v>15371.48125006957</v>
      </c>
      <c r="R813" s="84">
        <v>5.2482250156357137E-3</v>
      </c>
    </row>
    <row r="814" spans="1:18">
      <c r="A814" s="954" t="s">
        <v>284</v>
      </c>
      <c r="B814" s="954" t="s">
        <v>116</v>
      </c>
      <c r="C814" s="954" t="s">
        <v>353</v>
      </c>
      <c r="D814" s="235" t="s">
        <v>104</v>
      </c>
      <c r="E814" s="80">
        <v>2059891.086171777</v>
      </c>
      <c r="F814" s="80">
        <v>177929.87101309071</v>
      </c>
      <c r="G814" s="81">
        <v>9.4544919193825003E-2</v>
      </c>
      <c r="H814" s="230">
        <v>0.1877992087968901</v>
      </c>
      <c r="I814" s="230">
        <v>1.101307463119261E-2</v>
      </c>
      <c r="J814" s="82">
        <v>5.4563783522300602</v>
      </c>
      <c r="K814" s="82">
        <v>0.24707686225273573</v>
      </c>
      <c r="L814" s="81">
        <v>4.7429940986927065E-2</v>
      </c>
      <c r="M814" s="83">
        <v>11239545.13053935</v>
      </c>
      <c r="N814" s="83">
        <v>1435841.7683336698</v>
      </c>
      <c r="O814" s="81">
        <v>0.14645912011872905</v>
      </c>
      <c r="P814" s="80">
        <v>1698780.4720484014</v>
      </c>
      <c r="Q814" s="80">
        <v>293126.59910356905</v>
      </c>
      <c r="R814" s="81">
        <v>0.20853398176143564</v>
      </c>
    </row>
    <row r="815" spans="1:18">
      <c r="A815" s="954" t="s">
        <v>284</v>
      </c>
      <c r="B815" s="954" t="s">
        <v>116</v>
      </c>
      <c r="C815" s="954" t="s">
        <v>353</v>
      </c>
      <c r="D815" s="87" t="s">
        <v>330</v>
      </c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</row>
    <row r="816" spans="1:18">
      <c r="A816" s="954" t="s">
        <v>284</v>
      </c>
      <c r="B816" s="954" t="s">
        <v>116</v>
      </c>
      <c r="C816" s="954" t="s">
        <v>353</v>
      </c>
      <c r="D816" s="235" t="s">
        <v>87</v>
      </c>
      <c r="E816" s="80">
        <v>22141254.349784631</v>
      </c>
      <c r="F816" s="80">
        <v>1004491.884711463</v>
      </c>
      <c r="G816" s="81">
        <v>4.7523450498689501E-2</v>
      </c>
      <c r="H816" s="230">
        <v>2.0186067489558064</v>
      </c>
      <c r="I816" s="230">
        <v>3.3078835372407855E-2</v>
      </c>
      <c r="J816" s="82">
        <v>4.6010624732413739</v>
      </c>
      <c r="K816" s="82">
        <v>-3.4511631382681429E-2</v>
      </c>
      <c r="L816" s="81">
        <v>-7.4449530098667938E-3</v>
      </c>
      <c r="M816" s="83">
        <v>101873294.4992864</v>
      </c>
      <c r="N816" s="83">
        <v>3892265.7606035024</v>
      </c>
      <c r="O816" s="81">
        <v>3.9724687632993146E-2</v>
      </c>
      <c r="P816" s="80">
        <v>19759101.825047586</v>
      </c>
      <c r="Q816" s="80">
        <v>1323664.7794778384</v>
      </c>
      <c r="R816" s="81">
        <v>7.1800021675967302E-2</v>
      </c>
    </row>
    <row r="817" spans="1:18">
      <c r="A817" s="954" t="s">
        <v>284</v>
      </c>
      <c r="B817" s="954" t="s">
        <v>116</v>
      </c>
      <c r="C817" s="954" t="s">
        <v>353</v>
      </c>
      <c r="D817" s="87" t="s">
        <v>109</v>
      </c>
      <c r="E817" s="88">
        <v>11282939.470589969</v>
      </c>
      <c r="F817" s="88">
        <v>262236.18550156057</v>
      </c>
      <c r="G817" s="84">
        <v>2.3794868505023624E-2</v>
      </c>
      <c r="H817" s="231">
        <v>1.0286597770651735</v>
      </c>
      <c r="I817" s="231">
        <v>-6.5940389353340567E-3</v>
      </c>
      <c r="J817" s="85">
        <v>2.8543641662850057</v>
      </c>
      <c r="K817" s="85">
        <v>1.2304532154925774E-2</v>
      </c>
      <c r="L817" s="84">
        <v>4.3294419325905671E-3</v>
      </c>
      <c r="M817" s="86">
        <v>32205618.11521472</v>
      </c>
      <c r="N817" s="86">
        <v>884122.1689401865</v>
      </c>
      <c r="O817" s="84">
        <v>2.8227328939100255E-2</v>
      </c>
      <c r="P817" s="88">
        <v>8161893.4897270203</v>
      </c>
      <c r="Q817" s="88">
        <v>342275.97969137877</v>
      </c>
      <c r="R817" s="84">
        <v>4.3771447804461565E-2</v>
      </c>
    </row>
    <row r="818" spans="1:18">
      <c r="A818" s="954" t="s">
        <v>284</v>
      </c>
      <c r="B818" s="954" t="s">
        <v>116</v>
      </c>
      <c r="C818" s="954" t="s">
        <v>353</v>
      </c>
      <c r="D818" s="235" t="s">
        <v>110</v>
      </c>
      <c r="E818" s="80">
        <v>91502.263217441738</v>
      </c>
      <c r="F818" s="80">
        <v>16940.39834240824</v>
      </c>
      <c r="G818" s="81">
        <v>0.22719923074349779</v>
      </c>
      <c r="H818" s="230">
        <v>8.34221418341889E-3</v>
      </c>
      <c r="I818" s="230">
        <v>1.3380826735509685E-3</v>
      </c>
      <c r="J818" s="82">
        <v>10.941531988708887</v>
      </c>
      <c r="K818" s="82">
        <v>-5.5911269204512948E-2</v>
      </c>
      <c r="L818" s="81">
        <v>-5.0840243403193763E-3</v>
      </c>
      <c r="M818" s="83">
        <v>1001174.9400328994</v>
      </c>
      <c r="N818" s="83">
        <v>181185.06186551228</v>
      </c>
      <c r="O818" s="81">
        <v>0.22096011998397669</v>
      </c>
      <c r="P818" s="80">
        <v>183962.78208386898</v>
      </c>
      <c r="Q818" s="80">
        <v>32442.073303639889</v>
      </c>
      <c r="R818" s="81">
        <v>0.21410983069446304</v>
      </c>
    </row>
    <row r="819" spans="1:18">
      <c r="A819" s="954" t="s">
        <v>284</v>
      </c>
      <c r="B819" s="954" t="s">
        <v>116</v>
      </c>
      <c r="C819" s="954" t="s">
        <v>353</v>
      </c>
      <c r="D819" s="87" t="s">
        <v>331</v>
      </c>
      <c r="E819" s="88">
        <v>939.10497700177075</v>
      </c>
      <c r="F819" s="88">
        <v>-52392.910882805612</v>
      </c>
      <c r="G819" s="84">
        <v>-0.98239134670119399</v>
      </c>
      <c r="H819" s="231">
        <v>8.56177168016771E-5</v>
      </c>
      <c r="I819" s="231">
        <v>-4.9242415912308848E-3</v>
      </c>
      <c r="J819" s="85">
        <v>20.673689000885062</v>
      </c>
      <c r="K819" s="85">
        <v>5.7069543236322424</v>
      </c>
      <c r="L819" s="84">
        <v>0.3813092465857601</v>
      </c>
      <c r="M819" s="86">
        <v>19414.764233717928</v>
      </c>
      <c r="N819" s="86">
        <v>-778791.36694305856</v>
      </c>
      <c r="O819" s="84">
        <v>-0.97567700437843641</v>
      </c>
      <c r="P819" s="88">
        <v>4256.3665678501129</v>
      </c>
      <c r="Q819" s="88">
        <v>-53451.633628606767</v>
      </c>
      <c r="R819" s="84">
        <v>-0.92624304163443461</v>
      </c>
    </row>
    <row r="820" spans="1:18">
      <c r="A820" s="954" t="s">
        <v>284</v>
      </c>
      <c r="B820" s="954" t="s">
        <v>116</v>
      </c>
      <c r="C820" s="954" t="s">
        <v>353</v>
      </c>
      <c r="D820" s="235" t="s">
        <v>332</v>
      </c>
      <c r="E820" s="80">
        <v>14108.640639813748</v>
      </c>
      <c r="F820" s="80">
        <v>-3500.9632821678533</v>
      </c>
      <c r="G820" s="81">
        <v>-0.19880988224827101</v>
      </c>
      <c r="H820" s="230">
        <v>1.2862774964868791E-3</v>
      </c>
      <c r="I820" s="230">
        <v>-3.6791908125382287E-4</v>
      </c>
      <c r="J820" s="82">
        <v>17.453943403798174</v>
      </c>
      <c r="K820" s="82">
        <v>3.6606155162216893</v>
      </c>
      <c r="L820" s="81">
        <v>0.26539030653500012</v>
      </c>
      <c r="M820" s="83">
        <v>246251.41523183603</v>
      </c>
      <c r="N820" s="83">
        <v>3356.3743655909784</v>
      </c>
      <c r="O820" s="81">
        <v>1.3818208694673319E-2</v>
      </c>
      <c r="P820" s="80">
        <v>15225.888494253159</v>
      </c>
      <c r="Q820" s="80">
        <v>-4941.4685121774091</v>
      </c>
      <c r="R820" s="81">
        <v>-0.245023108908211</v>
      </c>
    </row>
    <row r="821" spans="1:18">
      <c r="A821" s="954" t="s">
        <v>284</v>
      </c>
      <c r="B821" s="954" t="s">
        <v>116</v>
      </c>
      <c r="C821" s="954" t="s">
        <v>353</v>
      </c>
      <c r="D821" s="87" t="s">
        <v>333</v>
      </c>
      <c r="E821" s="88">
        <v>4.5474735088646412E-13</v>
      </c>
      <c r="F821" s="88">
        <v>4.3200998334214091E-12</v>
      </c>
      <c r="G821" s="84">
        <v>-1.1176470588235294</v>
      </c>
      <c r="H821" s="231">
        <v>4.1459081634104425E-20</v>
      </c>
      <c r="I821" s="231">
        <v>4.0455940329377031E-19</v>
      </c>
      <c r="J821" s="85">
        <v>0</v>
      </c>
      <c r="K821" s="85">
        <v>-2.8235294117647061</v>
      </c>
      <c r="L821" s="84">
        <v>-1</v>
      </c>
      <c r="M821" s="86">
        <v>0</v>
      </c>
      <c r="N821" s="86">
        <v>1.0913936421275139E-11</v>
      </c>
      <c r="O821" s="84">
        <v>-1</v>
      </c>
      <c r="P821" s="88">
        <v>0</v>
      </c>
      <c r="Q821" s="88">
        <v>0</v>
      </c>
      <c r="R821" s="87"/>
    </row>
    <row r="822" spans="1:18">
      <c r="A822" s="954" t="s">
        <v>284</v>
      </c>
      <c r="B822" s="954" t="s">
        <v>116</v>
      </c>
      <c r="C822" s="954" t="s">
        <v>353</v>
      </c>
      <c r="D822" s="235" t="s">
        <v>334</v>
      </c>
      <c r="E822" s="80">
        <v>37044.168865198211</v>
      </c>
      <c r="F822" s="80">
        <v>-51334.831134801847</v>
      </c>
      <c r="G822" s="81">
        <v>-0.58084874387356511</v>
      </c>
      <c r="H822" s="230">
        <v>3.3772977853657616E-3</v>
      </c>
      <c r="I822" s="230">
        <v>-4.9247764686526779E-3</v>
      </c>
      <c r="J822" s="82">
        <v>11.122562047190806</v>
      </c>
      <c r="K822" s="82">
        <v>0.29963703106708373</v>
      </c>
      <c r="L822" s="81">
        <v>2.7685402109013227E-2</v>
      </c>
      <c r="M822" s="83">
        <v>412026.06668978091</v>
      </c>
      <c r="N822" s="83">
        <v>-544493.22331021819</v>
      </c>
      <c r="O822" s="81">
        <v>-0.56924437280320683</v>
      </c>
      <c r="P822" s="80">
        <v>36333.211778759956</v>
      </c>
      <c r="Q822" s="80">
        <v>-52045.788221239927</v>
      </c>
      <c r="R822" s="81">
        <v>-0.58889315585421875</v>
      </c>
    </row>
    <row r="823" spans="1:18">
      <c r="A823" s="954" t="s">
        <v>284</v>
      </c>
      <c r="B823" s="954" t="s">
        <v>116</v>
      </c>
      <c r="C823" s="954" t="s">
        <v>353</v>
      </c>
      <c r="D823" s="87" t="s">
        <v>335</v>
      </c>
      <c r="E823" s="88">
        <v>0</v>
      </c>
      <c r="F823" s="88">
        <v>0</v>
      </c>
      <c r="G823" s="87"/>
      <c r="H823" s="231">
        <v>0</v>
      </c>
      <c r="I823" s="231">
        <v>0</v>
      </c>
      <c r="J823" s="87"/>
      <c r="K823" s="87"/>
      <c r="L823" s="87"/>
      <c r="M823" s="86">
        <v>0</v>
      </c>
      <c r="N823" s="86">
        <v>0</v>
      </c>
      <c r="O823" s="87"/>
      <c r="P823" s="88">
        <v>0</v>
      </c>
      <c r="Q823" s="88">
        <v>0</v>
      </c>
      <c r="R823" s="87"/>
    </row>
    <row r="824" spans="1:18">
      <c r="A824" s="954" t="s">
        <v>284</v>
      </c>
      <c r="B824" s="954" t="s">
        <v>116</v>
      </c>
      <c r="C824" s="954" t="s">
        <v>353</v>
      </c>
      <c r="D824" s="235" t="s">
        <v>336</v>
      </c>
      <c r="E824" s="80">
        <v>138470231.55000544</v>
      </c>
      <c r="F824" s="80">
        <v>4994876.7543165982</v>
      </c>
      <c r="G824" s="81">
        <v>3.7421715506673663E-2</v>
      </c>
      <c r="H824" s="230">
        <v>12.624259652165238</v>
      </c>
      <c r="I824" s="230">
        <v>8.5960886674969927E-2</v>
      </c>
      <c r="J824" s="82">
        <v>5.239452090940099</v>
      </c>
      <c r="K824" s="82">
        <v>-0.12563283579282558</v>
      </c>
      <c r="L824" s="81">
        <v>-2.341674689375884E-2</v>
      </c>
      <c r="M824" s="83">
        <v>725508144.22763562</v>
      </c>
      <c r="N824" s="83">
        <v>9401530.1229562759</v>
      </c>
      <c r="O824" s="81">
        <v>1.3128673772564785E-2</v>
      </c>
      <c r="P824" s="80">
        <v>156862006.06114888</v>
      </c>
      <c r="Q824" s="80">
        <v>8976708.1566069424</v>
      </c>
      <c r="R824" s="81">
        <v>6.070047721986057E-2</v>
      </c>
    </row>
    <row r="825" spans="1:18">
      <c r="A825" s="954" t="s">
        <v>284</v>
      </c>
      <c r="B825" s="954" t="s">
        <v>116</v>
      </c>
      <c r="C825" s="954" t="s">
        <v>353</v>
      </c>
      <c r="D825" s="87" t="s">
        <v>337</v>
      </c>
      <c r="E825" s="88">
        <v>19374041.361375552</v>
      </c>
      <c r="F825" s="88">
        <v>1271785.5449883454</v>
      </c>
      <c r="G825" s="84">
        <v>7.0255638738518533E-2</v>
      </c>
      <c r="H825" s="231">
        <v>1.7663213668381004</v>
      </c>
      <c r="I825" s="231">
        <v>6.584645817333068E-2</v>
      </c>
      <c r="J825" s="85">
        <v>4.2691205441451228</v>
      </c>
      <c r="K825" s="85">
        <v>-0.64215161404988219</v>
      </c>
      <c r="L825" s="84">
        <v>-0.1307505659156723</v>
      </c>
      <c r="M825" s="86">
        <v>82710117.99896571</v>
      </c>
      <c r="N825" s="86">
        <v>-6194986.9925803691</v>
      </c>
      <c r="O825" s="84">
        <v>-6.9680891700982142E-2</v>
      </c>
      <c r="P825" s="88">
        <v>29377630.622534201</v>
      </c>
      <c r="Q825" s="88">
        <v>2267822.75257577</v>
      </c>
      <c r="R825" s="84">
        <v>8.365322113141363E-2</v>
      </c>
    </row>
    <row r="826" spans="1:18">
      <c r="A826" s="954" t="s">
        <v>284</v>
      </c>
      <c r="B826" s="954" t="s">
        <v>116</v>
      </c>
      <c r="C826" s="954" t="s">
        <v>353</v>
      </c>
      <c r="D826" s="235" t="s">
        <v>338</v>
      </c>
      <c r="E826" s="80">
        <v>14795999.979589544</v>
      </c>
      <c r="F826" s="80">
        <v>1536185.7730209269</v>
      </c>
      <c r="G826" s="81">
        <v>0.11585273738299701</v>
      </c>
      <c r="H826" s="230">
        <v>1.3489436932754419</v>
      </c>
      <c r="I826" s="230">
        <v>0.10335410595921068</v>
      </c>
      <c r="J826" s="82">
        <v>4.9906238696862797</v>
      </c>
      <c r="K826" s="82">
        <v>-0.35136983273256561</v>
      </c>
      <c r="L826" s="81">
        <v>-6.5775036869374442E-2</v>
      </c>
      <c r="M826" s="83">
        <v>73841270.67401728</v>
      </c>
      <c r="N826" s="83">
        <v>3007426.6872837842</v>
      </c>
      <c r="O826" s="81">
        <v>4.2457482440837836E-2</v>
      </c>
      <c r="P826" s="80">
        <v>23183318.53893353</v>
      </c>
      <c r="Q826" s="80">
        <v>3330497.9562290758</v>
      </c>
      <c r="R826" s="81">
        <v>0.1677594346029887</v>
      </c>
    </row>
  </sheetData>
  <mergeCells count="21">
    <mergeCell ref="C387:C441"/>
    <mergeCell ref="C442:C496"/>
    <mergeCell ref="B497:B661"/>
    <mergeCell ref="C497:C551"/>
    <mergeCell ref="C552:C606"/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4.4"/>
  <sheetData/>
  <sheetProtection algorithmName="SHA-512" hashValue="fm58JwzyrGrJ3tCR0S0fOaSa8nRgl3IROQQLaEULnh3uxjew47kclyexXtvBvgUxX+iioDIskCCWvok+I72zLQ==" saltValue="WQN839hpX0oYoggDIpuyIg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1"/>
  <sheetViews>
    <sheetView showGridLines="0" tabSelected="1" zoomScale="85" zoomScaleNormal="85" workbookViewId="0">
      <selection activeCell="D28" sqref="D28"/>
    </sheetView>
  </sheetViews>
  <sheetFormatPr defaultRowHeight="14.4"/>
  <cols>
    <col min="2" max="2" width="45" bestFit="1" customWidth="1"/>
    <col min="4" max="4" width="36.33203125" customWidth="1"/>
    <col min="5" max="5" width="9.21875" customWidth="1"/>
    <col min="6" max="6" width="36.6640625" customWidth="1"/>
    <col min="8" max="8" width="34.77734375" customWidth="1"/>
  </cols>
  <sheetData>
    <row r="2" spans="7:13" ht="15" thickBot="1"/>
    <row r="3" spans="7:13" ht="24" thickBot="1">
      <c r="G3" s="968" t="s">
        <v>111</v>
      </c>
      <c r="H3" s="969"/>
      <c r="I3" s="969"/>
      <c r="J3" s="970"/>
      <c r="K3" s="19"/>
      <c r="L3" s="19"/>
      <c r="M3" s="19"/>
    </row>
    <row r="5" spans="7:13">
      <c r="H5" t="s">
        <v>441</v>
      </c>
    </row>
    <row r="6" spans="7:13">
      <c r="H6" s="22" t="s">
        <v>439</v>
      </c>
    </row>
    <row r="7" spans="7:13">
      <c r="H7" t="s">
        <v>440</v>
      </c>
    </row>
    <row r="8" spans="7:13">
      <c r="I8" s="20"/>
      <c r="J8" s="20"/>
      <c r="K8" s="20"/>
    </row>
    <row r="9" spans="7:13" ht="15" thickBot="1">
      <c r="H9" s="21" t="s">
        <v>45</v>
      </c>
      <c r="I9" s="3"/>
      <c r="J9" s="3"/>
      <c r="K9" s="3"/>
    </row>
    <row r="10" spans="7:13">
      <c r="H10" s="33" t="s">
        <v>250</v>
      </c>
      <c r="I10" s="3"/>
      <c r="J10" s="3"/>
      <c r="K10" s="3"/>
    </row>
    <row r="11" spans="7:13">
      <c r="H11" s="33" t="s">
        <v>251</v>
      </c>
      <c r="I11" s="3"/>
      <c r="J11" s="3"/>
      <c r="K11" s="3"/>
    </row>
    <row r="12" spans="7:13">
      <c r="H12" s="33" t="s">
        <v>13</v>
      </c>
      <c r="I12" s="3"/>
      <c r="J12" s="3"/>
      <c r="K12" s="3"/>
    </row>
    <row r="13" spans="7:13">
      <c r="H13" s="33" t="s">
        <v>14</v>
      </c>
      <c r="I13" s="3"/>
      <c r="J13" s="3"/>
      <c r="K13" s="3"/>
    </row>
    <row r="14" spans="7:13">
      <c r="H14" s="33" t="s">
        <v>15</v>
      </c>
      <c r="I14" s="3"/>
      <c r="J14" s="3"/>
      <c r="K14" s="3"/>
    </row>
    <row r="15" spans="7:13">
      <c r="H15" s="33" t="s">
        <v>44</v>
      </c>
      <c r="I15" s="3"/>
      <c r="J15" s="3"/>
      <c r="K15" s="3"/>
    </row>
    <row r="16" spans="7:13" hidden="1">
      <c r="H16" s="33" t="s">
        <v>43</v>
      </c>
      <c r="I16" s="3"/>
      <c r="J16" s="3"/>
      <c r="K16" s="3"/>
    </row>
    <row r="17" spans="8:11" hidden="1">
      <c r="H17" s="33" t="s">
        <v>108</v>
      </c>
      <c r="I17" s="3"/>
      <c r="J17" s="3"/>
      <c r="K17" s="3"/>
    </row>
    <row r="18" spans="8:11" hidden="1">
      <c r="H18" s="33" t="s">
        <v>122</v>
      </c>
      <c r="I18" s="3"/>
      <c r="J18" s="3"/>
      <c r="K18" s="3"/>
    </row>
    <row r="19" spans="8:11">
      <c r="H19" s="33"/>
      <c r="I19" s="3"/>
      <c r="J19" s="3"/>
      <c r="K19" s="3"/>
    </row>
    <row r="20" spans="8:11" hidden="1">
      <c r="H20" s="33" t="s">
        <v>123</v>
      </c>
      <c r="I20" s="3"/>
      <c r="J20" s="3"/>
      <c r="K20" s="3"/>
    </row>
    <row r="21" spans="8:11">
      <c r="J21" s="3"/>
      <c r="K21" s="3"/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V468"/>
  <sheetViews>
    <sheetView showGridLines="0" zoomScale="55" zoomScaleNormal="55" workbookViewId="0">
      <selection activeCell="C5" sqref="C5:R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0" bestFit="1" customWidth="1"/>
    <col min="6" max="6" width="16.33203125" style="850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646" customWidth="1"/>
    <col min="11" max="11" width="15.33203125" style="646" customWidth="1"/>
    <col min="12" max="12" width="11.5546875" style="632" bestFit="1" customWidth="1"/>
    <col min="13" max="13" width="18.77734375" style="724" bestFit="1" customWidth="1"/>
    <col min="14" max="14" width="17.6640625" style="724" bestFit="1" customWidth="1"/>
    <col min="15" max="15" width="18.77734375" style="632" bestFit="1" customWidth="1"/>
    <col min="16" max="16" width="18.77734375" style="850" bestFit="1" customWidth="1"/>
    <col min="17" max="17" width="16.33203125" style="850" bestFit="1" customWidth="1"/>
    <col min="18" max="18" width="17.6640625" style="632" bestFit="1" customWidth="1"/>
    <col min="19" max="16384" width="9.21875" style="1"/>
  </cols>
  <sheetData>
    <row r="2" spans="1:19" ht="18">
      <c r="G2" s="1025" t="s">
        <v>273</v>
      </c>
      <c r="H2" s="1026"/>
      <c r="I2" s="1026"/>
      <c r="J2" s="1027"/>
      <c r="K2" s="1026"/>
      <c r="L2" s="1025"/>
    </row>
    <row r="4" spans="1:19" ht="23.4">
      <c r="C4" s="1002" t="s">
        <v>111</v>
      </c>
      <c r="D4" s="1002"/>
      <c r="E4" s="1003"/>
      <c r="F4" s="1003"/>
      <c r="G4" s="1004"/>
      <c r="H4" s="1002"/>
      <c r="I4" s="1002"/>
      <c r="J4" s="1005"/>
      <c r="K4" s="1002"/>
      <c r="L4" s="1004"/>
      <c r="M4" s="1005"/>
      <c r="N4" s="1005"/>
      <c r="O4" s="1004"/>
      <c r="P4" s="1003"/>
      <c r="Q4" s="1003"/>
      <c r="R4" s="1004"/>
    </row>
    <row r="5" spans="1:19">
      <c r="C5" s="1006" t="s">
        <v>252</v>
      </c>
      <c r="D5" s="1006"/>
      <c r="E5" s="1007"/>
      <c r="F5" s="1007"/>
      <c r="G5" s="1008"/>
      <c r="H5" s="1006"/>
      <c r="I5" s="1006"/>
      <c r="J5" s="1009"/>
      <c r="K5" s="1006"/>
      <c r="L5" s="1008"/>
      <c r="M5" s="1009"/>
      <c r="N5" s="1009"/>
      <c r="O5" s="1008"/>
      <c r="P5" s="1007"/>
      <c r="Q5" s="1007"/>
      <c r="R5" s="1008"/>
    </row>
    <row r="6" spans="1:19" ht="15" thickBot="1">
      <c r="C6" s="1010" t="str">
        <f>'HOME PAGE'!H5</f>
        <v>LATEST 4 WEEKS ENDING 05-17-2026</v>
      </c>
      <c r="D6" s="1010"/>
      <c r="E6" s="1011"/>
      <c r="F6" s="1011"/>
      <c r="G6" s="1012"/>
      <c r="H6" s="1010"/>
      <c r="I6" s="1010"/>
      <c r="J6" s="1013"/>
      <c r="K6" s="1010"/>
      <c r="L6" s="1012"/>
      <c r="M6" s="1013"/>
      <c r="N6" s="1013"/>
      <c r="O6" s="1012"/>
      <c r="P6" s="1011"/>
      <c r="Q6" s="1011"/>
      <c r="R6" s="1012"/>
    </row>
    <row r="7" spans="1:19" ht="15" thickBot="1">
      <c r="E7" s="1028" t="s">
        <v>48</v>
      </c>
      <c r="F7" s="1029"/>
      <c r="G7" s="1030"/>
      <c r="H7" s="1031" t="s">
        <v>17</v>
      </c>
      <c r="I7" s="1032"/>
      <c r="J7" s="1033" t="s">
        <v>18</v>
      </c>
      <c r="K7" s="1034"/>
      <c r="L7" s="1030"/>
      <c r="M7" s="1033" t="s">
        <v>19</v>
      </c>
      <c r="N7" s="1034"/>
      <c r="O7" s="1030"/>
      <c r="P7" s="1035" t="s">
        <v>20</v>
      </c>
      <c r="Q7" s="1035"/>
      <c r="R7" s="1036"/>
    </row>
    <row r="8" spans="1:19" s="2" customFormat="1" ht="29.25" customHeight="1" thickBot="1">
      <c r="A8" s="1"/>
      <c r="D8" s="27"/>
      <c r="E8" s="851" t="s">
        <v>16</v>
      </c>
      <c r="F8" s="874" t="s">
        <v>22</v>
      </c>
      <c r="G8" s="633" t="s">
        <v>23</v>
      </c>
      <c r="H8" s="680" t="s">
        <v>16</v>
      </c>
      <c r="I8" s="684" t="s">
        <v>22</v>
      </c>
      <c r="J8" s="696" t="s">
        <v>16</v>
      </c>
      <c r="K8" s="647" t="s">
        <v>22</v>
      </c>
      <c r="L8" s="633" t="s">
        <v>23</v>
      </c>
      <c r="M8" s="725" t="s">
        <v>16</v>
      </c>
      <c r="N8" s="731" t="s">
        <v>22</v>
      </c>
      <c r="O8" s="633" t="s">
        <v>23</v>
      </c>
      <c r="P8" s="894" t="s">
        <v>16</v>
      </c>
      <c r="Q8" s="901" t="s">
        <v>22</v>
      </c>
      <c r="R8" s="822" t="s">
        <v>23</v>
      </c>
    </row>
    <row r="9" spans="1:19" s="2" customFormat="1" ht="15" thickBot="1">
      <c r="A9" s="1"/>
      <c r="D9" s="540" t="s">
        <v>436</v>
      </c>
      <c r="E9" s="852">
        <f>SUM(E10:E13)</f>
        <v>424479805.29598391</v>
      </c>
      <c r="F9" s="875">
        <f t="shared" ref="F9:R9" si="0">SUM(F10:F13)</f>
        <v>1924525.2985382318</v>
      </c>
      <c r="G9" s="634">
        <f t="shared" si="0"/>
        <v>0.14910380091769859</v>
      </c>
      <c r="H9" s="582">
        <f t="shared" si="0"/>
        <v>100.00195027522068</v>
      </c>
      <c r="I9" s="583">
        <f>SUM(I10:I13)</f>
        <v>1.9430621060776421E-3</v>
      </c>
      <c r="J9" s="586">
        <f t="shared" si="0"/>
        <v>74.936826703522897</v>
      </c>
      <c r="K9" s="698">
        <f t="shared" si="0"/>
        <v>-3.4174347878797633</v>
      </c>
      <c r="L9" s="634">
        <f t="shared" si="0"/>
        <v>-0.11649599446298399</v>
      </c>
      <c r="M9" s="623">
        <f t="shared" si="0"/>
        <v>2446165766.9042392</v>
      </c>
      <c r="N9" s="823">
        <f t="shared" si="0"/>
        <v>-31977196.489125922</v>
      </c>
      <c r="O9" s="634">
        <f t="shared" si="0"/>
        <v>-5.1726865371930567E-3</v>
      </c>
      <c r="P9" s="895">
        <f t="shared" si="0"/>
        <v>621053860.05380189</v>
      </c>
      <c r="Q9" s="875">
        <f t="shared" si="0"/>
        <v>10309459.213141555</v>
      </c>
      <c r="R9" s="634">
        <f t="shared" si="0"/>
        <v>9.1685143124339272E-2</v>
      </c>
    </row>
    <row r="10" spans="1:19" ht="14.4" customHeight="1">
      <c r="B10" s="975" t="s">
        <v>46</v>
      </c>
      <c r="C10" s="978" t="s">
        <v>355</v>
      </c>
      <c r="D10" s="541" t="s">
        <v>281</v>
      </c>
      <c r="E10" s="853">
        <f>'Segment Data'!E2</f>
        <v>4012768.9030620218</v>
      </c>
      <c r="F10" s="876">
        <f>'Segment Data'!F2</f>
        <v>51922.808444313705</v>
      </c>
      <c r="G10" s="288">
        <f>'Segment Data'!G2</f>
        <v>1.3109019437758582E-2</v>
      </c>
      <c r="H10" s="242">
        <f>'Segment Data'!H2</f>
        <v>0.94535643699268523</v>
      </c>
      <c r="I10" s="243">
        <f>'Segment Data'!I2</f>
        <v>8.0006476289788964E-3</v>
      </c>
      <c r="J10" s="403">
        <f>'Segment Data'!J2</f>
        <v>10.605315883306082</v>
      </c>
      <c r="K10" s="430">
        <f>'Segment Data'!K2</f>
        <v>4.0563881074893615E-2</v>
      </c>
      <c r="L10" s="288">
        <f>'Segment Data'!L2</f>
        <v>3.8395488191608151E-3</v>
      </c>
      <c r="M10" s="457">
        <f>'Segment Data'!M2</f>
        <v>42556681.783680379</v>
      </c>
      <c r="N10" s="466">
        <f>'Segment Data'!N2</f>
        <v>711325.07503836602</v>
      </c>
      <c r="O10" s="288">
        <f>'Segment Data'!O2</f>
        <v>1.6998900977021933E-2</v>
      </c>
      <c r="P10" s="896">
        <f>'Segment Data'!P2</f>
        <v>7445607.1759388689</v>
      </c>
      <c r="Q10" s="876">
        <f>'Segment Data'!Q2</f>
        <v>-100384.8465905739</v>
      </c>
      <c r="R10" s="288">
        <f>'Segment Data'!R2</f>
        <v>-1.3303068210364281E-2</v>
      </c>
    </row>
    <row r="11" spans="1:19">
      <c r="B11" s="976"/>
      <c r="C11" s="979"/>
      <c r="D11" s="105" t="s">
        <v>283</v>
      </c>
      <c r="E11" s="854">
        <f>'Segment Data'!E3</f>
        <v>22040877.921660073</v>
      </c>
      <c r="F11" s="877">
        <f>'Segment Data'!F3</f>
        <v>45968.619358018041</v>
      </c>
      <c r="G11" s="286">
        <f>'Segment Data'!G3</f>
        <v>2.0899663065765323E-3</v>
      </c>
      <c r="H11" s="121">
        <f>'Segment Data'!H3</f>
        <v>5.1925456769542908</v>
      </c>
      <c r="I11" s="122">
        <f>'Segment Data'!I3</f>
        <v>-1.2669339872153351E-2</v>
      </c>
      <c r="J11" s="401">
        <f>'Segment Data'!J3</f>
        <v>8.3988239603847799</v>
      </c>
      <c r="K11" s="428">
        <f>'Segment Data'!K3</f>
        <v>0.31779756918435531</v>
      </c>
      <c r="L11" s="286">
        <f>'Segment Data'!L3</f>
        <v>3.9326386748397557E-2</v>
      </c>
      <c r="M11" s="455">
        <f>'Segment Data'!M3</f>
        <v>185117453.59635451</v>
      </c>
      <c r="N11" s="464">
        <f>'Segment Data'!N3</f>
        <v>7376011.0523918867</v>
      </c>
      <c r="O11" s="286">
        <f>'Segment Data'!O3</f>
        <v>4.1498543878237634E-2</v>
      </c>
      <c r="P11" s="897">
        <f>'Segment Data'!P3</f>
        <v>78044602.757546902</v>
      </c>
      <c r="Q11" s="877">
        <f>'Segment Data'!Q3</f>
        <v>3701428.2846123576</v>
      </c>
      <c r="R11" s="286">
        <f>'Segment Data'!R3</f>
        <v>4.9788407757055134E-2</v>
      </c>
    </row>
    <row r="12" spans="1:19" ht="15" thickBot="1">
      <c r="B12" s="976"/>
      <c r="C12" s="980"/>
      <c r="D12" s="542" t="s">
        <v>286</v>
      </c>
      <c r="E12" s="855">
        <f>'Segment Data'!E4</f>
        <v>1882492.8189593656</v>
      </c>
      <c r="F12" s="878">
        <f>'Segment Data'!F4</f>
        <v>-208320.62482293416</v>
      </c>
      <c r="G12" s="289">
        <f>'Segment Data'!G4</f>
        <v>-9.9636160960434775E-2</v>
      </c>
      <c r="H12" s="246">
        <f>'Segment Data'!H4</f>
        <v>0.44349095275278949</v>
      </c>
      <c r="I12" s="247">
        <f>'Segment Data'!I4</f>
        <v>-5.1311430170388861E-2</v>
      </c>
      <c r="J12" s="404">
        <f>'Segment Data'!J4</f>
        <v>12.352711140737357</v>
      </c>
      <c r="K12" s="431">
        <f>'Segment Data'!K4</f>
        <v>3.3379725287783657E-2</v>
      </c>
      <c r="L12" s="289">
        <f>'Segment Data'!L4</f>
        <v>2.7095403282943109E-3</v>
      </c>
      <c r="M12" s="458">
        <f>'Segment Data'!M4</f>
        <v>23253890.01711743</v>
      </c>
      <c r="N12" s="467">
        <f>'Segment Data'!N4</f>
        <v>-2503533.7247141674</v>
      </c>
      <c r="O12" s="289">
        <f>'Segment Data'!O4</f>
        <v>-9.7196588828419153E-2</v>
      </c>
      <c r="P12" s="898">
        <f>'Segment Data'!P4</f>
        <v>6592334.9762123507</v>
      </c>
      <c r="Q12" s="878">
        <f>'Segment Data'!Q4</f>
        <v>-755642.67946934048</v>
      </c>
      <c r="R12" s="289">
        <f>'Segment Data'!R4</f>
        <v>-0.10283682325640353</v>
      </c>
    </row>
    <row r="13" spans="1:19" ht="15" thickBot="1">
      <c r="B13" s="976"/>
      <c r="C13" s="395"/>
      <c r="D13" s="546" t="s">
        <v>437</v>
      </c>
      <c r="E13" s="856">
        <f>SUM(E14:E17)</f>
        <v>396543665.65230244</v>
      </c>
      <c r="F13" s="879">
        <f t="shared" ref="F13:Q13" si="1">SUM(F14:F17)</f>
        <v>2034954.4955588342</v>
      </c>
      <c r="G13" s="558">
        <f t="shared" si="1"/>
        <v>0.23354097613379826</v>
      </c>
      <c r="H13" s="565">
        <f t="shared" si="1"/>
        <v>93.420557208520918</v>
      </c>
      <c r="I13" s="566">
        <f t="shared" si="1"/>
        <v>5.7923184519640958E-2</v>
      </c>
      <c r="J13" s="561">
        <f t="shared" si="1"/>
        <v>43.579975719094676</v>
      </c>
      <c r="K13" s="562">
        <f t="shared" si="1"/>
        <v>-3.8091759634267959</v>
      </c>
      <c r="L13" s="558">
        <f t="shared" si="1"/>
        <v>-0.16237147035883667</v>
      </c>
      <c r="M13" s="574">
        <f t="shared" si="1"/>
        <v>2195237741.5070868</v>
      </c>
      <c r="N13" s="575">
        <f t="shared" si="1"/>
        <v>-37560998.891842008</v>
      </c>
      <c r="O13" s="558">
        <f t="shared" si="1"/>
        <v>3.3526457435966529E-2</v>
      </c>
      <c r="P13" s="899">
        <f t="shared" si="1"/>
        <v>528971315.14410377</v>
      </c>
      <c r="Q13" s="879">
        <f t="shared" si="1"/>
        <v>7464058.4545891117</v>
      </c>
      <c r="R13" s="558">
        <f>SUM(R14:R17)</f>
        <v>0.15803662683405195</v>
      </c>
    </row>
    <row r="14" spans="1:19">
      <c r="B14" s="976"/>
      <c r="C14" s="981" t="s">
        <v>354</v>
      </c>
      <c r="D14" s="541" t="s">
        <v>280</v>
      </c>
      <c r="E14" s="853">
        <f>'Segment Data'!E5</f>
        <v>112100.86983608977</v>
      </c>
      <c r="F14" s="876">
        <f>'Segment Data'!F5</f>
        <v>26540.1785385111</v>
      </c>
      <c r="G14" s="288">
        <f>'Segment Data'!G5</f>
        <v>0.31019125881305465</v>
      </c>
      <c r="H14" s="242">
        <f>'Segment Data'!H5</f>
        <v>2.6409514590077714E-2</v>
      </c>
      <c r="I14" s="243">
        <f>'Segment Data'!I5</f>
        <v>6.1611112404173843E-3</v>
      </c>
      <c r="J14" s="403">
        <f>'Segment Data'!J5</f>
        <v>24.988669664248299</v>
      </c>
      <c r="K14" s="430">
        <f>'Segment Data'!K5</f>
        <v>-3.487039285263716</v>
      </c>
      <c r="L14" s="288">
        <f>'Segment Data'!L5</f>
        <v>-0.12245662755741409</v>
      </c>
      <c r="M14" s="457">
        <f>'Segment Data'!M5</f>
        <v>2801251.6054089437</v>
      </c>
      <c r="N14" s="466">
        <f>'Segment Data'!N5</f>
        <v>364850.26250004815</v>
      </c>
      <c r="O14" s="288">
        <f>'Segment Data'!O5</f>
        <v>0.14974965580360503</v>
      </c>
      <c r="P14" s="896">
        <f>'Segment Data'!P5</f>
        <v>642060.31996930216</v>
      </c>
      <c r="Q14" s="876">
        <f>'Segment Data'!Q5</f>
        <v>114950.71405736252</v>
      </c>
      <c r="R14" s="288">
        <f>'Segment Data'!R5</f>
        <v>0.21807744113956917</v>
      </c>
      <c r="S14" s="849"/>
    </row>
    <row r="15" spans="1:19">
      <c r="B15" s="976"/>
      <c r="C15" s="982"/>
      <c r="D15" s="105" t="s">
        <v>282</v>
      </c>
      <c r="E15" s="854">
        <f>'Segment Data'!E6</f>
        <v>1470812.1231316533</v>
      </c>
      <c r="F15" s="877">
        <f>'Segment Data'!F6</f>
        <v>-72605.433524202555</v>
      </c>
      <c r="G15" s="286">
        <f>'Segment Data'!G6</f>
        <v>-4.7041990167273819E-2</v>
      </c>
      <c r="H15" s="121">
        <f>'Segment Data'!H6</f>
        <v>0.34650430707544183</v>
      </c>
      <c r="I15" s="122">
        <f>'Segment Data'!I6</f>
        <v>-1.8753859381184346E-2</v>
      </c>
      <c r="J15" s="401">
        <f>'Segment Data'!J6</f>
        <v>8.0894207562785319</v>
      </c>
      <c r="K15" s="428">
        <f>'Segment Data'!K6</f>
        <v>-0.24580405026363117</v>
      </c>
      <c r="L15" s="286">
        <f>'Segment Data'!L6</f>
        <v>-2.948979253333445E-2</v>
      </c>
      <c r="M15" s="455">
        <f>'Segment Data'!M6</f>
        <v>11898018.117447292</v>
      </c>
      <c r="N15" s="464">
        <f>'Segment Data'!N6</f>
        <v>-966714.18764329143</v>
      </c>
      <c r="O15" s="286">
        <f>'Segment Data'!O6</f>
        <v>-7.5144524170220162E-2</v>
      </c>
      <c r="P15" s="897">
        <f>'Segment Data'!P6</f>
        <v>2926664.6049618218</v>
      </c>
      <c r="Q15" s="877">
        <f>'Segment Data'!Q6</f>
        <v>-170751.51616059989</v>
      </c>
      <c r="R15" s="286">
        <f>'Segment Data'!R6</f>
        <v>-5.5127083182715551E-2</v>
      </c>
    </row>
    <row r="16" spans="1:19">
      <c r="B16" s="976"/>
      <c r="C16" s="982"/>
      <c r="D16" s="105" t="s">
        <v>284</v>
      </c>
      <c r="E16" s="854">
        <f>'Segment Data'!E7</f>
        <v>346930827.33671302</v>
      </c>
      <c r="F16" s="877">
        <f>'Segment Data'!F7</f>
        <v>4175797.8402499557</v>
      </c>
      <c r="G16" s="286">
        <f>'Segment Data'!G7</f>
        <v>1.218303884959636E-2</v>
      </c>
      <c r="H16" s="121">
        <f>'Segment Data'!H7</f>
        <v>81.73241438441498</v>
      </c>
      <c r="I16" s="122">
        <f>'Segment Data'!I7</f>
        <v>0.61757084918615135</v>
      </c>
      <c r="J16" s="401">
        <f>'Segment Data'!J7</f>
        <v>5.6076568985002897</v>
      </c>
      <c r="K16" s="428">
        <f>'Segment Data'!K7</f>
        <v>-0.15821020466070479</v>
      </c>
      <c r="L16" s="286">
        <f>'Segment Data'!L7</f>
        <v>-2.7439100109326132E-2</v>
      </c>
      <c r="M16" s="455">
        <f>'Segment Data'!M7</f>
        <v>1945469047.2171316</v>
      </c>
      <c r="N16" s="464">
        <f>'Segment Data'!N7</f>
        <v>-30810901.799501181</v>
      </c>
      <c r="O16" s="286">
        <f>'Segment Data'!O7</f>
        <v>-1.559035288235972E-2</v>
      </c>
      <c r="P16" s="897">
        <f>'Segment Data'!P7</f>
        <v>475269309.54173684</v>
      </c>
      <c r="Q16" s="877">
        <f>'Segment Data'!Q7</f>
        <v>8733353.1084555984</v>
      </c>
      <c r="R16" s="286">
        <f>'Segment Data'!R7</f>
        <v>1.8719571317124289E-2</v>
      </c>
    </row>
    <row r="17" spans="2:22" ht="15" thickBot="1">
      <c r="B17" s="977"/>
      <c r="C17" s="983"/>
      <c r="D17" s="106" t="s">
        <v>285</v>
      </c>
      <c r="E17" s="857">
        <f>'Segment Data'!E8</f>
        <v>48029925.322621711</v>
      </c>
      <c r="F17" s="880">
        <f>'Segment Data'!F8</f>
        <v>-2094778.08970543</v>
      </c>
      <c r="G17" s="287">
        <f>'Segment Data'!G8</f>
        <v>-4.1791331361578934E-2</v>
      </c>
      <c r="H17" s="123">
        <f>'Segment Data'!H8</f>
        <v>11.315229002440418</v>
      </c>
      <c r="I17" s="124">
        <f>'Segment Data'!I8</f>
        <v>-0.54705491652574345</v>
      </c>
      <c r="J17" s="402">
        <f>'Segment Data'!J8</f>
        <v>4.894228400067556</v>
      </c>
      <c r="K17" s="429">
        <f>'Segment Data'!K8</f>
        <v>8.1877576761256066E-2</v>
      </c>
      <c r="L17" s="287">
        <f>'Segment Data'!L8</f>
        <v>1.7014049841237992E-2</v>
      </c>
      <c r="M17" s="456">
        <f>'Segment Data'!M8</f>
        <v>235069424.56709903</v>
      </c>
      <c r="N17" s="465">
        <f>'Segment Data'!N8</f>
        <v>-6148233.1671975851</v>
      </c>
      <c r="O17" s="287">
        <f>'Segment Data'!O8</f>
        <v>-2.5488321315058612E-2</v>
      </c>
      <c r="P17" s="900">
        <f>'Segment Data'!P8</f>
        <v>50133280.67743583</v>
      </c>
      <c r="Q17" s="880">
        <f>'Segment Data'!Q8</f>
        <v>-1213493.8517632484</v>
      </c>
      <c r="R17" s="287">
        <f>'Segment Data'!R8</f>
        <v>-2.3633302439925955E-2</v>
      </c>
    </row>
    <row r="18" spans="2:22">
      <c r="B18" s="984" t="s">
        <v>47</v>
      </c>
      <c r="C18" s="985"/>
      <c r="D18" s="102" t="str">
        <f>_xlfn.XLOOKUP('TOTAL U.S. MULO+ WITH C'!E18,'Form Data'!E:E,'Form Data'!D:D,"NOT FOUND",0)</f>
        <v>SHREDDED</v>
      </c>
      <c r="E18" s="858">
        <f>'Form Data'!E2</f>
        <v>116736359.22914197</v>
      </c>
      <c r="F18" s="881">
        <f>'Form Data'!F2</f>
        <v>-977185.31756207347</v>
      </c>
      <c r="G18" s="290">
        <f>'Form Data'!G2</f>
        <v>-8.3013838494546844E-3</v>
      </c>
      <c r="H18" s="116">
        <f>'Form Data'!H2</f>
        <v>27.501575917852982</v>
      </c>
      <c r="I18" s="256">
        <f>'Form Data'!I2</f>
        <v>-0.35597517894753494</v>
      </c>
      <c r="J18" s="405">
        <f>'Form Data'!J2</f>
        <v>4.353728208564287</v>
      </c>
      <c r="K18" s="432">
        <f>'Form Data'!K2</f>
        <v>-0.14552485965373929</v>
      </c>
      <c r="L18" s="290">
        <f>'Form Data'!L2</f>
        <v>-3.2344226352081111E-2</v>
      </c>
      <c r="M18" s="483">
        <f>'Form Data'!M2</f>
        <v>508238380.14100927</v>
      </c>
      <c r="N18" s="468">
        <f>'Form Data'!N2</f>
        <v>-21384646.331568241</v>
      </c>
      <c r="O18" s="303">
        <f>'Form Data'!O2</f>
        <v>-4.0377108363273705E-2</v>
      </c>
      <c r="P18" s="858">
        <f>'Form Data'!P2</f>
        <v>140655856.6254023</v>
      </c>
      <c r="Q18" s="881">
        <f>'Form Data'!Q2</f>
        <v>-346246.03248658776</v>
      </c>
      <c r="R18" s="290">
        <f>'Form Data'!R2</f>
        <v>-2.4556090012833277E-3</v>
      </c>
    </row>
    <row r="19" spans="2:22">
      <c r="B19" s="986"/>
      <c r="C19" s="987"/>
      <c r="D19" s="103" t="str">
        <f>_xlfn.XLOOKUP('TOTAL U.S. MULO+ WITH C'!E19,'Form Data'!E:E,'Form Data'!D:D,"NOT FOUND",0)</f>
        <v>CHUNK</v>
      </c>
      <c r="E19" s="859">
        <f>'Form Data'!E3</f>
        <v>59032995.49956578</v>
      </c>
      <c r="F19" s="882">
        <f>'Form Data'!F3</f>
        <v>2716712.6902244687</v>
      </c>
      <c r="G19" s="291">
        <f>'Form Data'!G3</f>
        <v>4.8240270037386797E-2</v>
      </c>
      <c r="H19" s="117">
        <f>'Form Data'!H3</f>
        <v>13.907409980148605</v>
      </c>
      <c r="I19" s="257">
        <f>'Form Data'!I3</f>
        <v>0.57985509269346203</v>
      </c>
      <c r="J19" s="406">
        <f>'Form Data'!J3</f>
        <v>5.7664382995079144</v>
      </c>
      <c r="K19" s="399">
        <f>'Form Data'!K3</f>
        <v>-0.21607232377202656</v>
      </c>
      <c r="L19" s="291">
        <f>'Form Data'!L3</f>
        <v>-3.6117332233597248E-2</v>
      </c>
      <c r="M19" s="484">
        <f>'Form Data'!M3</f>
        <v>340410126.18337446</v>
      </c>
      <c r="N19" s="469">
        <f>'Form Data'!N3</f>
        <v>3497366.0128525496</v>
      </c>
      <c r="O19" s="304">
        <f>'Form Data'!O3</f>
        <v>1.0380627943810811E-2</v>
      </c>
      <c r="P19" s="859">
        <f>'Form Data'!P3</f>
        <v>77482262.36393027</v>
      </c>
      <c r="Q19" s="882">
        <f>'Form Data'!Q3</f>
        <v>3350446.5502955914</v>
      </c>
      <c r="R19" s="291">
        <f>'Form Data'!R3</f>
        <v>4.5195797695263808E-2</v>
      </c>
    </row>
    <row r="20" spans="2:22">
      <c r="B20" s="986"/>
      <c r="C20" s="987"/>
      <c r="D20" s="103" t="str">
        <f>_xlfn.XLOOKUP('TOTAL U.S. MULO+ WITH C'!E20,'Form Data'!E:E,'Form Data'!D:D,"NOT FOUND",0)</f>
        <v>SLICED</v>
      </c>
      <c r="E20" s="859">
        <f>'Form Data'!E4</f>
        <v>49371699.891185053</v>
      </c>
      <c r="F20" s="882">
        <f>'Form Data'!F4</f>
        <v>-597852.11797802895</v>
      </c>
      <c r="G20" s="291">
        <f>'Form Data'!G4</f>
        <v>-1.1964328154641027E-2</v>
      </c>
      <c r="H20" s="117">
        <f>'Form Data'!H4</f>
        <v>11.631333731127016</v>
      </c>
      <c r="I20" s="257">
        <f>'Form Data'!I4</f>
        <v>-0.19423276370561204</v>
      </c>
      <c r="J20" s="406">
        <f>'Form Data'!J4</f>
        <v>5.4939006419703711</v>
      </c>
      <c r="K20" s="399">
        <f>'Form Data'!K4</f>
        <v>-0.37018197746865411</v>
      </c>
      <c r="L20" s="291">
        <f>'Form Data'!L4</f>
        <v>-6.3127005789708118E-2</v>
      </c>
      <c r="M20" s="484">
        <f>'Form Data'!M4</f>
        <v>271243213.72735006</v>
      </c>
      <c r="N20" s="469">
        <f>'Form Data'!N4</f>
        <v>-21782367.710737586</v>
      </c>
      <c r="O20" s="304">
        <f>'Form Data'!O4</f>
        <v>-7.4336061731661157E-2</v>
      </c>
      <c r="P20" s="859">
        <f>'Form Data'!P4</f>
        <v>82582928.989037603</v>
      </c>
      <c r="Q20" s="882">
        <f>'Form Data'!Q4</f>
        <v>943930.90733452141</v>
      </c>
      <c r="R20" s="291">
        <f>'Form Data'!R4</f>
        <v>1.1562254921230777E-2</v>
      </c>
      <c r="V20" s="397"/>
    </row>
    <row r="21" spans="2:22">
      <c r="B21" s="986"/>
      <c r="C21" s="987"/>
      <c r="D21" s="103" t="str">
        <f>_xlfn.XLOOKUP('TOTAL U.S. MULO+ WITH C'!E21,'Form Data'!E:E,'Form Data'!D:D,"NOT FOUND",0)</f>
        <v>STRING AND STICK</v>
      </c>
      <c r="E21" s="859">
        <f>'Form Data'!E5</f>
        <v>25738572.620891895</v>
      </c>
      <c r="F21" s="882">
        <f>'Form Data'!F5</f>
        <v>1258853.7893227711</v>
      </c>
      <c r="G21" s="291">
        <f>'Form Data'!G5</f>
        <v>5.1424356545278174E-2</v>
      </c>
      <c r="H21" s="117">
        <f>'Form Data'!H5</f>
        <v>6.0636747079047435</v>
      </c>
      <c r="I21" s="257">
        <f>'Form Data'!I5</f>
        <v>0.27041598978689763</v>
      </c>
      <c r="J21" s="406">
        <f>'Form Data'!J5</f>
        <v>5.6791104931709784</v>
      </c>
      <c r="K21" s="399">
        <f>'Form Data'!K5</f>
        <v>-0.21013343914210214</v>
      </c>
      <c r="L21" s="291">
        <f>'Form Data'!L5</f>
        <v>-3.5680885620842227E-2</v>
      </c>
      <c r="M21" s="484">
        <f>'Form Data'!M5</f>
        <v>146172197.85055041</v>
      </c>
      <c r="N21" s="469">
        <f>'Form Data'!N5</f>
        <v>2005162.257001698</v>
      </c>
      <c r="O21" s="304">
        <f>'Form Data'!O5</f>
        <v>1.3908604340418487E-2</v>
      </c>
      <c r="P21" s="859">
        <f>'Form Data'!P5</f>
        <v>31357470.680750478</v>
      </c>
      <c r="Q21" s="882">
        <f>'Form Data'!Q5</f>
        <v>739333.32787770778</v>
      </c>
      <c r="R21" s="291">
        <f>'Form Data'!R5</f>
        <v>2.4146907414939116E-2</v>
      </c>
    </row>
    <row r="22" spans="2:22">
      <c r="B22" s="986"/>
      <c r="C22" s="987"/>
      <c r="D22" s="103" t="str">
        <f>_xlfn.XLOOKUP('TOTAL U.S. MULO+ WITH C'!E22,'Form Data'!E:E,'Form Data'!D:D,"NOT FOUND",0)</f>
        <v>UNKNOWN</v>
      </c>
      <c r="E22" s="859">
        <f>'Form Data'!E6</f>
        <v>10631756.305621037</v>
      </c>
      <c r="F22" s="882">
        <f>'Form Data'!F6</f>
        <v>-185185.99268371798</v>
      </c>
      <c r="G22" s="291">
        <f>'Form Data'!G6</f>
        <v>-1.7119994502766328E-2</v>
      </c>
      <c r="H22" s="117">
        <f>'Form Data'!H6</f>
        <v>2.5047042336245577</v>
      </c>
      <c r="I22" s="257">
        <f>'Form Data'!I6</f>
        <v>-5.5184043859180854E-2</v>
      </c>
      <c r="J22" s="406">
        <f>'Form Data'!J6</f>
        <v>10.279961391166278</v>
      </c>
      <c r="K22" s="399">
        <f>'Form Data'!K6</f>
        <v>0.33628696466028529</v>
      </c>
      <c r="L22" s="291">
        <f>'Form Data'!L6</f>
        <v>3.3819184964853054E-2</v>
      </c>
      <c r="M22" s="484">
        <f>'Form Data'!M6</f>
        <v>109294044.34207289</v>
      </c>
      <c r="N22" s="469">
        <f>'Form Data'!N6</f>
        <v>1733891.8374289274</v>
      </c>
      <c r="O22" s="304">
        <f>'Form Data'!O6</f>
        <v>1.6120206201400335E-2</v>
      </c>
      <c r="P22" s="859">
        <f>'Form Data'!P6</f>
        <v>15261758.073322393</v>
      </c>
      <c r="Q22" s="882">
        <f>'Form Data'!Q6</f>
        <v>-314001.90776948445</v>
      </c>
      <c r="R22" s="291">
        <f>'Form Data'!R6</f>
        <v>-2.0159652443968425E-2</v>
      </c>
    </row>
    <row r="23" spans="2:22">
      <c r="B23" s="986"/>
      <c r="C23" s="987"/>
      <c r="D23" s="103" t="str">
        <f>_xlfn.XLOOKUP('TOTAL U.S. MULO+ WITH C'!E23,'Form Data'!E:E,'Form Data'!D:D,"NOT FOUND",0)</f>
        <v>GRATED</v>
      </c>
      <c r="E23" s="859">
        <f>'Form Data'!E7</f>
        <v>8057547.5451328633</v>
      </c>
      <c r="F23" s="882">
        <f>'Form Data'!F7</f>
        <v>152455.22194458824</v>
      </c>
      <c r="G23" s="291">
        <f>'Form Data'!G7</f>
        <v>1.9285697840287858E-2</v>
      </c>
      <c r="H23" s="117">
        <f>'Form Data'!H7</f>
        <v>1.8982539543589134</v>
      </c>
      <c r="I23" s="257">
        <f>'Form Data'!I7</f>
        <v>2.7470824293793994E-2</v>
      </c>
      <c r="J23" s="406">
        <f>'Form Data'!J7</f>
        <v>8.1874582800584452</v>
      </c>
      <c r="K23" s="399">
        <f>'Form Data'!K7</f>
        <v>0.1573884034454025</v>
      </c>
      <c r="L23" s="291">
        <f>'Form Data'!L7</f>
        <v>1.9599879685204741E-2</v>
      </c>
      <c r="M23" s="484">
        <f>'Form Data'!M7</f>
        <v>65970834.365362667</v>
      </c>
      <c r="N23" s="469">
        <f>'Form Data'!N7</f>
        <v>2492390.6290834844</v>
      </c>
      <c r="O23" s="304">
        <f>'Form Data'!O7</f>
        <v>3.9263574882807566E-2</v>
      </c>
      <c r="P23" s="859">
        <f>'Form Data'!P7</f>
        <v>14231480.453093234</v>
      </c>
      <c r="Q23" s="882">
        <f>'Form Data'!Q7</f>
        <v>393585.1402951628</v>
      </c>
      <c r="R23" s="291">
        <f>'Form Data'!R7</f>
        <v>2.844255801900401E-2</v>
      </c>
    </row>
    <row r="24" spans="2:22">
      <c r="B24" s="986"/>
      <c r="C24" s="987"/>
      <c r="D24" s="103" t="str">
        <f>_xlfn.XLOOKUP('TOTAL U.S. MULO+ WITH C'!E24,'Form Data'!E:E,'Form Data'!D:D,"NOT FOUND",0)</f>
        <v>ROUND</v>
      </c>
      <c r="E24" s="859">
        <f>'Form Data'!E8</f>
        <v>7513034.9754635133</v>
      </c>
      <c r="F24" s="882">
        <f>'Form Data'!F8</f>
        <v>228520.79786806647</v>
      </c>
      <c r="G24" s="291">
        <f>'Form Data'!G8</f>
        <v>3.1370767122797905E-2</v>
      </c>
      <c r="H24" s="117">
        <f>'Form Data'!H8</f>
        <v>1.7699738377622283</v>
      </c>
      <c r="I24" s="257">
        <f>'Form Data'!I8</f>
        <v>4.605390400117404E-2</v>
      </c>
      <c r="J24" s="406">
        <f>'Form Data'!J8</f>
        <v>7.9535711370464215</v>
      </c>
      <c r="K24" s="399">
        <f>'Form Data'!K8</f>
        <v>5.6237089621228087E-2</v>
      </c>
      <c r="L24" s="291">
        <f>'Form Data'!L8</f>
        <v>7.1210220162287981E-3</v>
      </c>
      <c r="M24" s="484">
        <f>'Form Data'!M8</f>
        <v>59755458.132466868</v>
      </c>
      <c r="N24" s="469">
        <f>'Form Data'!N8</f>
        <v>2227216.2987908125</v>
      </c>
      <c r="O24" s="304">
        <f>'Form Data'!O8</f>
        <v>3.87151810623741E-2</v>
      </c>
      <c r="P24" s="859">
        <f>'Form Data'!P8</f>
        <v>10074527.000587843</v>
      </c>
      <c r="Q24" s="882">
        <f>'Form Data'!Q8</f>
        <v>933924.569524372</v>
      </c>
      <c r="R24" s="291">
        <f>'Form Data'!R8</f>
        <v>0.1021731966320423</v>
      </c>
    </row>
    <row r="25" spans="2:22">
      <c r="B25" s="986"/>
      <c r="C25" s="987"/>
      <c r="D25" s="103" t="str">
        <f>_xlfn.XLOOKUP('TOTAL U.S. MULO+ WITH C'!E25,'Form Data'!E:E,'Form Data'!D:D,"NOT FOUND",0)</f>
        <v>RICOTTA</v>
      </c>
      <c r="E25" s="859">
        <f>'Form Data'!E9</f>
        <v>6461007.7452770611</v>
      </c>
      <c r="F25" s="882">
        <f>'Form Data'!F9</f>
        <v>126556.90382942464</v>
      </c>
      <c r="G25" s="291">
        <f>'Form Data'!G9</f>
        <v>1.997914373276628E-2</v>
      </c>
      <c r="H25" s="117">
        <f>'Form Data'!H9</f>
        <v>1.5221298332920372</v>
      </c>
      <c r="I25" s="257">
        <f>'Form Data'!I9</f>
        <v>2.3047559749714619E-2</v>
      </c>
      <c r="J25" s="406">
        <f>'Form Data'!J9</f>
        <v>3.3327905754499998</v>
      </c>
      <c r="K25" s="399">
        <f>'Form Data'!K9</f>
        <v>3.1905695409997215E-2</v>
      </c>
      <c r="L25" s="291">
        <f>'Form Data'!L9</f>
        <v>9.6658007078424847E-3</v>
      </c>
      <c r="M25" s="484">
        <f>'Form Data'!M9</f>
        <v>21533185.721368842</v>
      </c>
      <c r="N25" s="469">
        <f>'Form Data'!N9</f>
        <v>623892.71547766775</v>
      </c>
      <c r="O25" s="304">
        <f>'Form Data'!O9</f>
        <v>2.9838058862243048E-2</v>
      </c>
      <c r="P25" s="859">
        <f>'Form Data'!P9</f>
        <v>5037557.7533105118</v>
      </c>
      <c r="Q25" s="882">
        <f>'Form Data'!Q9</f>
        <v>145401.46340530924</v>
      </c>
      <c r="R25" s="291">
        <f>'Form Data'!R9</f>
        <v>2.9721344697294361E-2</v>
      </c>
    </row>
    <row r="26" spans="2:22">
      <c r="B26" s="986"/>
      <c r="C26" s="987"/>
      <c r="D26" s="103" t="str">
        <f>_xlfn.XLOOKUP('TOTAL U.S. MULO+ WITH C'!E26,'Form Data'!E:E,'Form Data'!D:D,"NOT FOUND",0)</f>
        <v>CRUMBLED</v>
      </c>
      <c r="E26" s="859">
        <f>'Form Data'!E10</f>
        <v>5839023.1863057958</v>
      </c>
      <c r="F26" s="882">
        <f>'Form Data'!F10</f>
        <v>11383.308138933033</v>
      </c>
      <c r="G26" s="291">
        <f>'Form Data'!G10</f>
        <v>1.9533307439912975E-3</v>
      </c>
      <c r="H26" s="117">
        <f>'Form Data'!H10</f>
        <v>1.3755983183361522</v>
      </c>
      <c r="I26" s="257">
        <f>'Form Data'!I10</f>
        <v>-3.5443818938469818E-3</v>
      </c>
      <c r="J26" s="406">
        <f>'Form Data'!J10</f>
        <v>8.5960152492625213</v>
      </c>
      <c r="K26" s="399">
        <f>'Form Data'!K10</f>
        <v>-0.18948635638224332</v>
      </c>
      <c r="L26" s="291">
        <f>'Form Data'!L10</f>
        <v>-2.156807486785918E-2</v>
      </c>
      <c r="M26" s="484">
        <f>'Form Data'!M10</f>
        <v>50192332.350282058</v>
      </c>
      <c r="N26" s="469">
        <f>'Form Data'!N10</f>
        <v>-1006407.1564723775</v>
      </c>
      <c r="O26" s="304">
        <f>'Form Data'!O10</f>
        <v>-1.9656873707595994E-2</v>
      </c>
      <c r="P26" s="859">
        <f>'Form Data'!P10</f>
        <v>10651666.973668849</v>
      </c>
      <c r="Q26" s="882">
        <f>'Form Data'!Q10</f>
        <v>-64936.318997615948</v>
      </c>
      <c r="R26" s="291">
        <f>'Form Data'!R10</f>
        <v>-6.0594124112117558E-3</v>
      </c>
    </row>
    <row r="27" spans="2:22">
      <c r="B27" s="986"/>
      <c r="C27" s="987"/>
      <c r="D27" s="103" t="str">
        <f>_xlfn.XLOOKUP('TOTAL U.S. MULO+ WITH C'!E27,'Form Data'!E:E,'Form Data'!D:D,"NOT FOUND",0)</f>
        <v>GRAB AND GO</v>
      </c>
      <c r="E27" s="859">
        <f>'Form Data'!E11</f>
        <v>4262937.7152569806</v>
      </c>
      <c r="F27" s="882">
        <f>'Form Data'!F11</f>
        <v>808995.44956531608</v>
      </c>
      <c r="G27" s="291">
        <f>'Form Data'!G11</f>
        <v>0.23422379047882314</v>
      </c>
      <c r="H27" s="117">
        <f>'Form Data'!H11</f>
        <v>1.0042929725013345</v>
      </c>
      <c r="I27" s="257">
        <f>'Form Data'!I11</f>
        <v>0.18689873361042364</v>
      </c>
      <c r="J27" s="406">
        <f>'Form Data'!J11</f>
        <v>8.858595754786732</v>
      </c>
      <c r="K27" s="399">
        <f>'Form Data'!K11</f>
        <v>-0.46038838091380363</v>
      </c>
      <c r="L27" s="291">
        <f>'Form Data'!L11</f>
        <v>-4.9403279822108515E-2</v>
      </c>
      <c r="M27" s="484">
        <f>'Form Data'!M11</f>
        <v>37763641.94729574</v>
      </c>
      <c r="N27" s="469">
        <f>'Form Data'!N11</f>
        <v>5576408.7676895522</v>
      </c>
      <c r="O27" s="304">
        <f>'Form Data'!O11</f>
        <v>0.17324908719469437</v>
      </c>
      <c r="P27" s="859">
        <f>'Form Data'!P11</f>
        <v>7650589.0231192391</v>
      </c>
      <c r="Q27" s="882">
        <f>'Form Data'!Q11</f>
        <v>1557549.1784062833</v>
      </c>
      <c r="R27" s="291">
        <f>'Form Data'!R11</f>
        <v>0.25562760429964981</v>
      </c>
    </row>
    <row r="28" spans="2:22">
      <c r="B28" s="986"/>
      <c r="C28" s="987"/>
      <c r="D28" s="103" t="str">
        <f>_xlfn.XLOOKUP('TOTAL U.S. MULO+ WITH C'!E28,'Form Data'!E:E,'Form Data'!D:D,"NOT FOUND",0)</f>
        <v>SPREAD/COLD PACK</v>
      </c>
      <c r="E28" s="859">
        <f>'Form Data'!E12</f>
        <v>4214753.2346251011</v>
      </c>
      <c r="F28" s="882">
        <f>'Form Data'!F12</f>
        <v>-79906.850509172305</v>
      </c>
      <c r="G28" s="291">
        <f>'Form Data'!G12</f>
        <v>-1.8606094295044541E-2</v>
      </c>
      <c r="H28" s="117">
        <f>'Form Data'!H12</f>
        <v>0.99294133226764514</v>
      </c>
      <c r="I28" s="257">
        <f>'Form Data'!I12</f>
        <v>-2.3413355085684873E-2</v>
      </c>
      <c r="J28" s="406">
        <f>'Form Data'!J12</f>
        <v>9.7033930500891987</v>
      </c>
      <c r="K28" s="399">
        <f>'Form Data'!K12</f>
        <v>0.57690213351041741</v>
      </c>
      <c r="L28" s="291">
        <f>'Form Data'!L12</f>
        <v>6.3211823556679647E-2</v>
      </c>
      <c r="M28" s="484">
        <f>'Form Data'!M12</f>
        <v>40897407.244702175</v>
      </c>
      <c r="N28" s="469">
        <f>'Form Data'!N12</f>
        <v>1702230.9879307747</v>
      </c>
      <c r="O28" s="304">
        <f>'Form Data'!O12</f>
        <v>4.342960411197782E-2</v>
      </c>
      <c r="P28" s="859">
        <f>'Form Data'!P12</f>
        <v>7492725.501354537</v>
      </c>
      <c r="Q28" s="882">
        <f>'Form Data'!Q12</f>
        <v>378225.00329813082</v>
      </c>
      <c r="R28" s="291">
        <f>'Form Data'!R12</f>
        <v>5.3162552086609201E-2</v>
      </c>
    </row>
    <row r="29" spans="2:22" ht="15" customHeight="1">
      <c r="B29" s="986"/>
      <c r="C29" s="987"/>
      <c r="D29" s="103" t="str">
        <f>_xlfn.XLOOKUP('TOTAL U.S. MULO+ WITH C'!E29,'Form Data'!E:E,'Form Data'!D:D,"NOT FOUND",0)</f>
        <v>BALL</v>
      </c>
      <c r="E29" s="859">
        <f>'Form Data'!E13</f>
        <v>2526763.8864878397</v>
      </c>
      <c r="F29" s="882">
        <f>'Form Data'!F13</f>
        <v>71392.94096319424</v>
      </c>
      <c r="G29" s="291">
        <f>'Form Data'!G13</f>
        <v>2.9076234323502401E-2</v>
      </c>
      <c r="H29" s="117">
        <f>'Form Data'!H13</f>
        <v>0.59527288078543361</v>
      </c>
      <c r="I29" s="257">
        <f>'Form Data'!I13</f>
        <v>1.4195980587142776E-2</v>
      </c>
      <c r="J29" s="406">
        <f>'Form Data'!J13</f>
        <v>9.2912237830538817</v>
      </c>
      <c r="K29" s="399">
        <f>'Form Data'!K13</f>
        <v>0.10669129428158186</v>
      </c>
      <c r="L29" s="291">
        <f>'Form Data'!L13</f>
        <v>1.1616409916564336E-2</v>
      </c>
      <c r="M29" s="484">
        <f>'Form Data'!M13</f>
        <v>23476728.716297474</v>
      </c>
      <c r="N29" s="469">
        <f>'Form Data'!N13</f>
        <v>925294.49513880536</v>
      </c>
      <c r="O29" s="304">
        <f>'Form Data'!O13</f>
        <v>4.1030405696798507E-2</v>
      </c>
      <c r="P29" s="859">
        <f>'Form Data'!P13</f>
        <v>4414627.3960567955</v>
      </c>
      <c r="Q29" s="882">
        <f>'Form Data'!Q13</f>
        <v>88922.178837697022</v>
      </c>
      <c r="R29" s="291">
        <f>'Form Data'!R13</f>
        <v>2.055668945810948E-2</v>
      </c>
    </row>
    <row r="30" spans="2:22">
      <c r="B30" s="986"/>
      <c r="C30" s="987"/>
      <c r="D30" s="103" t="str">
        <f>_xlfn.XLOOKUP('TOTAL U.S. MULO+ WITH C'!E30,'Form Data'!E:E,'Form Data'!D:D,"NOT FOUND",0)</f>
        <v>CUBE</v>
      </c>
      <c r="E30" s="859">
        <f>'Form Data'!E14</f>
        <v>2405539.4421150195</v>
      </c>
      <c r="F30" s="882">
        <f>'Form Data'!F14</f>
        <v>47215.111613394227</v>
      </c>
      <c r="G30" s="291">
        <f>'Form Data'!G14</f>
        <v>2.0020618454693793E-2</v>
      </c>
      <c r="H30" s="117">
        <f>'Form Data'!H14</f>
        <v>0.56671397007386504</v>
      </c>
      <c r="I30" s="257">
        <f>'Form Data'!I14</f>
        <v>8.6036795990854786E-3</v>
      </c>
      <c r="J30" s="406">
        <f>'Form Data'!J14</f>
        <v>6.598930682595407</v>
      </c>
      <c r="K30" s="399">
        <f>'Form Data'!K14</f>
        <v>-0.14334037081627837</v>
      </c>
      <c r="L30" s="291">
        <f>'Form Data'!L14</f>
        <v>-2.1259953757531907E-2</v>
      </c>
      <c r="M30" s="484">
        <f>'Form Data'!M14</f>
        <v>15873988.03276624</v>
      </c>
      <c r="N30" s="469">
        <f>'Form Data'!N14</f>
        <v>-26473.835331361741</v>
      </c>
      <c r="O30" s="304">
        <f>'Form Data'!O14</f>
        <v>-1.6649727253821704E-3</v>
      </c>
      <c r="P30" s="859">
        <f>'Form Data'!P14</f>
        <v>4464355.7657221537</v>
      </c>
      <c r="Q30" s="882">
        <f>'Form Data'!Q14</f>
        <v>113786.5421574926</v>
      </c>
      <c r="R30" s="291">
        <f>'Form Data'!R14</f>
        <v>2.615440332294288E-2</v>
      </c>
    </row>
    <row r="31" spans="2:22">
      <c r="B31" s="986"/>
      <c r="C31" s="987"/>
      <c r="D31" s="103" t="str">
        <f>_xlfn.XLOOKUP('TOTAL U.S. MULO+ WITH C'!E31,'Form Data'!E:E,'Form Data'!D:D,"NOT FOUND",0)</f>
        <v>LOAF</v>
      </c>
      <c r="E31" s="859">
        <f>'Form Data'!E15</f>
        <v>1927752.2872019075</v>
      </c>
      <c r="F31" s="882">
        <f>'Form Data'!F15</f>
        <v>26287.99741051835</v>
      </c>
      <c r="G31" s="291">
        <f>'Form Data'!G15</f>
        <v>1.3825133373081871E-2</v>
      </c>
      <c r="H31" s="117">
        <f>'Form Data'!H15</f>
        <v>0.45415349791089821</v>
      </c>
      <c r="I31" s="257">
        <f>'Form Data'!I15</f>
        <v>4.1616230116703901E-3</v>
      </c>
      <c r="J31" s="406">
        <f>'Form Data'!J15</f>
        <v>5.5335799352001223</v>
      </c>
      <c r="K31" s="399">
        <f>'Form Data'!K15</f>
        <v>-0.21030737424199142</v>
      </c>
      <c r="L31" s="291">
        <f>'Form Data'!L15</f>
        <v>-3.6614119134314622E-2</v>
      </c>
      <c r="M31" s="484">
        <f>'Form Data'!M15</f>
        <v>10667371.376496619</v>
      </c>
      <c r="N31" s="469">
        <f>'Form Data'!N15</f>
        <v>-254425.22699350305</v>
      </c>
      <c r="O31" s="304">
        <f>'Form Data'!O15</f>
        <v>-2.3295180841602564E-2</v>
      </c>
      <c r="P31" s="859">
        <f>'Form Data'!P15</f>
        <v>1273492.935224585</v>
      </c>
      <c r="Q31" s="882">
        <f>'Form Data'!Q15</f>
        <v>25521.787750229938</v>
      </c>
      <c r="R31" s="291">
        <f>'Form Data'!R15</f>
        <v>2.0450623239071632E-2</v>
      </c>
    </row>
    <row r="32" spans="2:22" ht="15" thickBot="1">
      <c r="B32" s="988"/>
      <c r="C32" s="989"/>
      <c r="D32" s="104" t="str">
        <f>_xlfn.XLOOKUP('TOTAL U.S. MULO+ WITH C'!E32,'Form Data'!E:E,'Form Data'!D:D,"NOT FOUND",0)</f>
        <v>LOG/ROLL</v>
      </c>
      <c r="E32" s="860">
        <f>'Form Data'!E16</f>
        <v>1529532.9549009178</v>
      </c>
      <c r="F32" s="883">
        <f>'Form Data'!F16</f>
        <v>-44323.405513978796</v>
      </c>
      <c r="G32" s="292">
        <f>'Form Data'!G16</f>
        <v>-2.816229398615154E-2</v>
      </c>
      <c r="H32" s="118">
        <f>'Form Data'!H16</f>
        <v>0.36033817531945633</v>
      </c>
      <c r="I32" s="258">
        <f>'Form Data'!I16</f>
        <v>-1.2123499741963639E-2</v>
      </c>
      <c r="J32" s="407">
        <f>'Form Data'!J16</f>
        <v>10.708513310246419</v>
      </c>
      <c r="K32" s="433">
        <f>'Form Data'!K16</f>
        <v>-0.20715814326992543</v>
      </c>
      <c r="L32" s="292">
        <f>'Form Data'!L16</f>
        <v>-1.8978048592988028E-2</v>
      </c>
      <c r="M32" s="485">
        <f>'Form Data'!M16</f>
        <v>16379024.006017013</v>
      </c>
      <c r="N32" s="470">
        <f>'Form Data'!N16</f>
        <v>-800674.93929900415</v>
      </c>
      <c r="O32" s="305">
        <f>'Form Data'!O16</f>
        <v>-4.6605877195380382E-2</v>
      </c>
      <c r="P32" s="860">
        <f>'Form Data'!P16</f>
        <v>3340474.8752839766</v>
      </c>
      <c r="Q32" s="883">
        <f>'Form Data'!Q16</f>
        <v>-64803.83777195029</v>
      </c>
      <c r="R32" s="292">
        <f>'Form Data'!R16</f>
        <v>-1.9030406387439212E-2</v>
      </c>
    </row>
    <row r="33" spans="2:18">
      <c r="B33" s="990" t="s">
        <v>65</v>
      </c>
      <c r="C33" s="991"/>
      <c r="D33" s="250" t="s">
        <v>12</v>
      </c>
      <c r="E33" s="853">
        <f>'NB &amp; PL'!D3</f>
        <v>178061549.89008009</v>
      </c>
      <c r="F33" s="876">
        <f>'NB &amp; PL'!E3</f>
        <v>-2814649.2319913507</v>
      </c>
      <c r="G33" s="288">
        <f>'NB &amp; PL'!F3</f>
        <v>-1.556119182984254E-2</v>
      </c>
      <c r="H33" s="241">
        <f>'NB &amp; PL'!G3</f>
        <v>41.948997421962844</v>
      </c>
      <c r="I33" s="262">
        <f>'NB &amp; PL'!H3</f>
        <v>-0.85633970930489767</v>
      </c>
      <c r="J33" s="403">
        <f>'NB &amp; PL'!I3</f>
        <v>6.9979379729972395</v>
      </c>
      <c r="K33" s="430">
        <f>'NB &amp; PL'!J3</f>
        <v>6.4960128936909278E-2</v>
      </c>
      <c r="L33" s="288">
        <f>'NB &amp; PL'!K3</f>
        <v>9.3697297752887501E-3</v>
      </c>
      <c r="M33" s="481">
        <f>'NB &amp; PL'!L3</f>
        <v>1246063681.5065339</v>
      </c>
      <c r="N33" s="466">
        <f>'NB &amp; PL'!M3</f>
        <v>-7946999.5246319771</v>
      </c>
      <c r="O33" s="301">
        <f>'NB &amp; PL'!N3</f>
        <v>-6.3372662169808667E-3</v>
      </c>
      <c r="P33" s="853">
        <f>'NB &amp; PL'!O3</f>
        <v>243910066.44313255</v>
      </c>
      <c r="Q33" s="876">
        <f>'NB &amp; PL'!P3</f>
        <v>-2327035.2280840278</v>
      </c>
      <c r="R33" s="288">
        <f>'NB &amp; PL'!Q3</f>
        <v>-9.4503842527807105E-3</v>
      </c>
    </row>
    <row r="34" spans="2:18" ht="15" thickBot="1">
      <c r="B34" s="992"/>
      <c r="C34" s="993"/>
      <c r="D34" s="251" t="s">
        <v>11</v>
      </c>
      <c r="E34" s="855">
        <f>'NB &amp; PL'!D4</f>
        <v>218380232.08663058</v>
      </c>
      <c r="F34" s="878">
        <f>'NB &amp; PL'!E4</f>
        <v>4925591.1506049931</v>
      </c>
      <c r="G34" s="289">
        <f>'NB &amp; PL'!F4</f>
        <v>2.307558706152114E-2</v>
      </c>
      <c r="H34" s="264">
        <f>'NB &amp; PL'!G4</f>
        <v>51.447557310743534</v>
      </c>
      <c r="I34" s="263">
        <f>'NB &amp; PL'!H4</f>
        <v>0.9323545817553196</v>
      </c>
      <c r="J34" s="404">
        <f>'NB &amp; PL'!I4</f>
        <v>4.3348899818843911</v>
      </c>
      <c r="K34" s="431">
        <f>'NB &amp; PL'!J4</f>
        <v>-0.24427730852540375</v>
      </c>
      <c r="L34" s="289">
        <f>'NB &amp; PL'!K4</f>
        <v>-5.334535583292549E-2</v>
      </c>
      <c r="M34" s="482">
        <f>'NB &amp; PL'!L4</f>
        <v>946654280.31392324</v>
      </c>
      <c r="N34" s="467">
        <f>'NB &amp; PL'!M4</f>
        <v>-30790229.446492672</v>
      </c>
      <c r="O34" s="302">
        <f>'NB &amp; PL'!N4</f>
        <v>-3.1500744174254712E-2</v>
      </c>
      <c r="P34" s="855">
        <f>'NB &amp; PL'!O4</f>
        <v>284311277.14551002</v>
      </c>
      <c r="Q34" s="878">
        <f>'NB &amp; PL'!P4</f>
        <v>9276077.6767172217</v>
      </c>
      <c r="R34" s="289">
        <f>'NB &amp; PL'!Q4</f>
        <v>3.3726874576902086E-2</v>
      </c>
    </row>
    <row r="35" spans="2:18">
      <c r="B35" s="994" t="s">
        <v>339</v>
      </c>
      <c r="C35" s="995"/>
      <c r="D35" s="102" t="s">
        <v>83</v>
      </c>
      <c r="E35" s="861">
        <f>'Store location'!D2</f>
        <v>36671184.727155305</v>
      </c>
      <c r="F35" s="884">
        <f>'Store location'!E2</f>
        <v>484036.95660330355</v>
      </c>
      <c r="G35" s="293">
        <f>'Store location'!F2</f>
        <v>1.3375935557905397E-2</v>
      </c>
      <c r="H35" s="144">
        <f>'Store location'!G2</f>
        <v>8.6392566757359308</v>
      </c>
      <c r="I35" s="259">
        <f>'Store location'!H2</f>
        <v>7.5371169207370414E-2</v>
      </c>
      <c r="J35" s="408">
        <f>'Store location'!I2</f>
        <v>5.2493108714447558</v>
      </c>
      <c r="K35" s="434">
        <f>'Store location'!J2</f>
        <v>-0.26452160058393392</v>
      </c>
      <c r="L35" s="293">
        <f>'Store location'!K2</f>
        <v>-4.797418164694605E-2</v>
      </c>
      <c r="M35" s="486">
        <f>'Store location'!L2</f>
        <v>192498448.65701523</v>
      </c>
      <c r="N35" s="471">
        <f>'Store location'!M2</f>
        <v>-7031421.7903549969</v>
      </c>
      <c r="O35" s="306">
        <f>'Store location'!N2</f>
        <v>-3.5239945651193448E-2</v>
      </c>
      <c r="P35" s="861">
        <f>'Store location'!O2</f>
        <v>52204562.84519539</v>
      </c>
      <c r="Q35" s="884">
        <f>'Store location'!P2</f>
        <v>446549.78065728396</v>
      </c>
      <c r="R35" s="293">
        <f>'Store location'!Q2</f>
        <v>8.6276453483728616E-3</v>
      </c>
    </row>
    <row r="36" spans="2:18">
      <c r="B36" s="996"/>
      <c r="C36" s="997"/>
      <c r="D36" s="103" t="s">
        <v>305</v>
      </c>
      <c r="E36" s="862">
        <f>'Store location'!D3</f>
        <v>233091685.38047853</v>
      </c>
      <c r="F36" s="885">
        <f>'Store location'!E3</f>
        <v>2424241.8577130139</v>
      </c>
      <c r="G36" s="294">
        <f>'Store location'!F3</f>
        <v>1.050968364104558E-2</v>
      </c>
      <c r="H36" s="145">
        <f>'Store location'!G3</f>
        <v>54.91338537232064</v>
      </c>
      <c r="I36" s="260">
        <f>'Store location'!H3</f>
        <v>0.32467921239125985</v>
      </c>
      <c r="J36" s="409">
        <f>'Store location'!I3</f>
        <v>4.7940291837910021</v>
      </c>
      <c r="K36" s="435">
        <f>'Store location'!J3</f>
        <v>-0.21622580246367651</v>
      </c>
      <c r="L36" s="294">
        <f>'Store location'!K3</f>
        <v>-4.315664632975337E-2</v>
      </c>
      <c r="M36" s="487">
        <f>'Store location'!L3</f>
        <v>1117448342.2130446</v>
      </c>
      <c r="N36" s="472">
        <f>'Store location'!M3</f>
        <v>-38254366.863510847</v>
      </c>
      <c r="O36" s="307">
        <f>'Store location'!N3</f>
        <v>-3.3100525388641985E-2</v>
      </c>
      <c r="P36" s="862">
        <f>'Store location'!O3</f>
        <v>311929650.41602033</v>
      </c>
      <c r="Q36" s="885">
        <f>'Store location'!P3</f>
        <v>4730777.8657374382</v>
      </c>
      <c r="R36" s="294">
        <f>'Store location'!Q3</f>
        <v>1.5399724049973834E-2</v>
      </c>
    </row>
    <row r="37" spans="2:18">
      <c r="B37" s="996"/>
      <c r="C37" s="997"/>
      <c r="D37" s="103" t="s">
        <v>306</v>
      </c>
      <c r="E37" s="862">
        <f>'Store location'!D4</f>
        <v>4215221.1812772937</v>
      </c>
      <c r="F37" s="885">
        <f>'Store location'!E4</f>
        <v>799893.56648594653</v>
      </c>
      <c r="G37" s="294">
        <f>'Store location'!F4</f>
        <v>0.23420698003368981</v>
      </c>
      <c r="H37" s="145">
        <f>'Store location'!G4</f>
        <v>0.99305157444468195</v>
      </c>
      <c r="I37" s="260">
        <f>'Store location'!H4</f>
        <v>0.18479570289019887</v>
      </c>
      <c r="J37" s="409">
        <f>'Store location'!I4</f>
        <v>8.8242507306192657</v>
      </c>
      <c r="K37" s="435">
        <f>'Store location'!J4</f>
        <v>-0.4635627477353701</v>
      </c>
      <c r="L37" s="294">
        <f>'Store location'!K4</f>
        <v>-4.9910858870681328E-2</v>
      </c>
      <c r="M37" s="487">
        <f>'Store location'!L4</f>
        <v>37196168.588607967</v>
      </c>
      <c r="N37" s="472">
        <f>'Store location'!M4</f>
        <v>5475242.7349521033</v>
      </c>
      <c r="O37" s="307">
        <f>'Store location'!N4</f>
        <v>0.17260664963601866</v>
      </c>
      <c r="P37" s="862">
        <f>'Store location'!O4</f>
        <v>7560150.4098043777</v>
      </c>
      <c r="Q37" s="885">
        <f>'Store location'!P4</f>
        <v>1542077.0823730705</v>
      </c>
      <c r="R37" s="294">
        <f>'Store location'!Q4</f>
        <v>0.25624099250237531</v>
      </c>
    </row>
    <row r="38" spans="2:18">
      <c r="B38" s="996"/>
      <c r="C38" s="997"/>
      <c r="D38" s="103" t="s">
        <v>307</v>
      </c>
      <c r="E38" s="862">
        <f>'Store location'!D5</f>
        <v>5339575.2164946776</v>
      </c>
      <c r="F38" s="885">
        <f>'Store location'!E5</f>
        <v>-1011668.2762285043</v>
      </c>
      <c r="G38" s="294">
        <f>'Store location'!F5</f>
        <v>-0.15928664636895187</v>
      </c>
      <c r="H38" s="145">
        <f>'Store location'!G5</f>
        <v>1.2579348384274087</v>
      </c>
      <c r="I38" s="260">
        <f>'Store location'!H5</f>
        <v>-0.2451215074509443</v>
      </c>
      <c r="J38" s="409">
        <f>'Store location'!I5</f>
        <v>6.2661531312084602</v>
      </c>
      <c r="K38" s="435">
        <f>'Store location'!J5</f>
        <v>0.14760029907952887</v>
      </c>
      <c r="L38" s="294">
        <f>'Store location'!K5</f>
        <v>2.4123400276037463E-2</v>
      </c>
      <c r="M38" s="487">
        <f>'Store location'!L5</f>
        <v>33458595.962161217</v>
      </c>
      <c r="N38" s="472">
        <f>'Store location'!M5</f>
        <v>-5401822.8977806531</v>
      </c>
      <c r="O38" s="307">
        <f>'Store location'!N5</f>
        <v>-0.13900578162190025</v>
      </c>
      <c r="P38" s="862">
        <f>'Store location'!O5</f>
        <v>4731814.3300308585</v>
      </c>
      <c r="Q38" s="885">
        <f>'Store location'!P5</f>
        <v>-648923.09195371158</v>
      </c>
      <c r="R38" s="294">
        <f>'Store location'!Q5</f>
        <v>-0.1206011446130687</v>
      </c>
    </row>
    <row r="39" spans="2:18">
      <c r="B39" s="996"/>
      <c r="C39" s="997"/>
      <c r="D39" s="103" t="s">
        <v>308</v>
      </c>
      <c r="E39" s="862">
        <f>'Store location'!D6</f>
        <v>4290447.8585796757</v>
      </c>
      <c r="F39" s="885">
        <f>'Store location'!E6</f>
        <v>-183357.53531934507</v>
      </c>
      <c r="G39" s="294">
        <f>'Store location'!F6</f>
        <v>-4.0984691817259604E-2</v>
      </c>
      <c r="H39" s="145">
        <f>'Store location'!G6</f>
        <v>1.0107740063462829</v>
      </c>
      <c r="I39" s="260">
        <f>'Store location'!H6</f>
        <v>-4.797639351306171E-2</v>
      </c>
      <c r="J39" s="409">
        <f>'Store location'!I6</f>
        <v>9.3239339316960574</v>
      </c>
      <c r="K39" s="435">
        <f>'Store location'!J6</f>
        <v>0.3123668671684765</v>
      </c>
      <c r="L39" s="294">
        <f>'Store location'!K6</f>
        <v>3.4662879933286268E-2</v>
      </c>
      <c r="M39" s="487">
        <f>'Store location'!L6</f>
        <v>40003852.370783724</v>
      </c>
      <c r="N39" s="472">
        <f>'Store location'!M6</f>
        <v>-312144.96998253465</v>
      </c>
      <c r="O39" s="307">
        <f>'Store location'!N6</f>
        <v>-7.7424593355378451E-3</v>
      </c>
      <c r="P39" s="862">
        <f>'Store location'!O6</f>
        <v>7645963.987665182</v>
      </c>
      <c r="Q39" s="885">
        <f>'Store location'!P6</f>
        <v>-201677.9106926918</v>
      </c>
      <c r="R39" s="294">
        <f>'Store location'!Q6</f>
        <v>-2.5699173497569134E-2</v>
      </c>
    </row>
    <row r="40" spans="2:18">
      <c r="B40" s="996"/>
      <c r="C40" s="997"/>
      <c r="D40" s="103" t="s">
        <v>309</v>
      </c>
      <c r="E40" s="862">
        <f>'Store location'!D7</f>
        <v>55944119.08320307</v>
      </c>
      <c r="F40" s="885">
        <f>'Store location'!E7</f>
        <v>1737984.952765651</v>
      </c>
      <c r="G40" s="294">
        <f>'Store location'!F7</f>
        <v>3.2062514338017531E-2</v>
      </c>
      <c r="H40" s="145">
        <f>'Store location'!G7</f>
        <v>13.179710659847563</v>
      </c>
      <c r="I40" s="260">
        <f>'Store location'!H7</f>
        <v>0.35153394395949178</v>
      </c>
      <c r="J40" s="409">
        <f>'Store location'!I7</f>
        <v>8.4591053568302179</v>
      </c>
      <c r="K40" s="435">
        <f>'Store location'!J7</f>
        <v>4.0470525197946472E-3</v>
      </c>
      <c r="L40" s="294">
        <f>'Store location'!K7</f>
        <v>4.7865459635345665E-4</v>
      </c>
      <c r="M40" s="487">
        <f>'Store location'!L7</f>
        <v>473237197.41987067</v>
      </c>
      <c r="N40" s="472">
        <f>'Store location'!M7</f>
        <v>14921172.895751119</v>
      </c>
      <c r="O40" s="307">
        <f>'Store location'!N7</f>
        <v>3.2556515804229469E-2</v>
      </c>
      <c r="P40" s="862">
        <f>'Store location'!O7</f>
        <v>78772501.501464725</v>
      </c>
      <c r="Q40" s="885">
        <f>'Store location'!P7</f>
        <v>2726354.8080190122</v>
      </c>
      <c r="R40" s="294">
        <f>'Store location'!Q7</f>
        <v>3.585132089610521E-2</v>
      </c>
    </row>
    <row r="41" spans="2:18">
      <c r="B41" s="996"/>
      <c r="C41" s="997"/>
      <c r="D41" s="103" t="s">
        <v>310</v>
      </c>
      <c r="E41" s="862">
        <f>'Store location'!D8</f>
        <v>0</v>
      </c>
      <c r="F41" s="885">
        <f>'Store location'!E8</f>
        <v>0</v>
      </c>
      <c r="G41" s="294">
        <f>'Store location'!F8</f>
        <v>0</v>
      </c>
      <c r="H41" s="145">
        <f>'Store location'!G8</f>
        <v>0</v>
      </c>
      <c r="I41" s="260">
        <f>'Store location'!H8</f>
        <v>0</v>
      </c>
      <c r="J41" s="409">
        <f>'Store location'!I8</f>
        <v>0</v>
      </c>
      <c r="K41" s="435">
        <f>'Store location'!J8</f>
        <v>0</v>
      </c>
      <c r="L41" s="294">
        <f>'Store location'!K8</f>
        <v>0</v>
      </c>
      <c r="M41" s="487">
        <f>'Store location'!L8</f>
        <v>0</v>
      </c>
      <c r="N41" s="472">
        <f>'Store location'!M8</f>
        <v>0</v>
      </c>
      <c r="O41" s="307">
        <f>'Store location'!N8</f>
        <v>0</v>
      </c>
      <c r="P41" s="862">
        <f>'Store location'!O8</f>
        <v>0</v>
      </c>
      <c r="Q41" s="885">
        <f>'Store location'!P8</f>
        <v>0</v>
      </c>
      <c r="R41" s="294">
        <f>'Store location'!Q8</f>
        <v>0</v>
      </c>
    </row>
    <row r="42" spans="2:18" ht="15" thickBot="1">
      <c r="B42" s="998"/>
      <c r="C42" s="999"/>
      <c r="D42" s="104" t="s">
        <v>311</v>
      </c>
      <c r="E42" s="863">
        <f>'Store location'!D9</f>
        <v>6269636.0904210135</v>
      </c>
      <c r="F42" s="886">
        <f>'Store location'!E9</f>
        <v>12216.496722740121</v>
      </c>
      <c r="G42" s="295">
        <f>'Store location'!F9</f>
        <v>1.9523218061072841E-3</v>
      </c>
      <c r="H42" s="146">
        <f>'Store location'!G9</f>
        <v>1.4770451473441231</v>
      </c>
      <c r="I42" s="261">
        <f>'Store location'!H9</f>
        <v>-3.807262094694952E-3</v>
      </c>
      <c r="J42" s="410">
        <f>'Store location'!I9</f>
        <v>7.3481094648126613</v>
      </c>
      <c r="K42" s="436">
        <f>'Store location'!J9</f>
        <v>8.1110780572084984E-2</v>
      </c>
      <c r="L42" s="295">
        <f>'Store location'!K9</f>
        <v>1.1161524048158171E-2</v>
      </c>
      <c r="M42" s="488">
        <f>'Store location'!L9</f>
        <v>46069972.2969537</v>
      </c>
      <c r="N42" s="473">
        <f>'Store location'!M9</f>
        <v>597312.34280714393</v>
      </c>
      <c r="O42" s="308">
        <f>'Store location'!N9</f>
        <v>1.3135636741054033E-2</v>
      </c>
      <c r="P42" s="863">
        <f>'Store location'!O9</f>
        <v>10643460.720279396</v>
      </c>
      <c r="Q42" s="886">
        <f>'Store location'!P9</f>
        <v>65300.547074981034</v>
      </c>
      <c r="R42" s="295">
        <f>'Store location'!Q9</f>
        <v>6.1731478825962707E-3</v>
      </c>
    </row>
    <row r="43" spans="2:18">
      <c r="B43" s="971" t="s">
        <v>64</v>
      </c>
      <c r="C43" s="972"/>
      <c r="D43" s="252" t="s">
        <v>312</v>
      </c>
      <c r="E43" s="864">
        <f>Variety!E2</f>
        <v>16632507.16594154</v>
      </c>
      <c r="F43" s="887">
        <f>Variety!F2</f>
        <v>804595.21782911196</v>
      </c>
      <c r="G43" s="682">
        <f>Variety!G2</f>
        <v>5.0833945783042137E-2</v>
      </c>
      <c r="H43" s="683">
        <f>Variety!H2</f>
        <v>3.9184034995515353</v>
      </c>
      <c r="I43" s="685">
        <f>Variety!I2</f>
        <v>0.17264197696600858</v>
      </c>
      <c r="J43" s="693">
        <f>Variety!J2</f>
        <v>5.340019441076306</v>
      </c>
      <c r="K43" s="699">
        <f>Variety!K2</f>
        <v>-9.3650891015769844E-2</v>
      </c>
      <c r="L43" s="682">
        <f>Variety!L2</f>
        <v>-1.7235291302575641E-2</v>
      </c>
      <c r="M43" s="726">
        <f>Variety!M2</f>
        <v>88817911.619968802</v>
      </c>
      <c r="N43" s="732">
        <f>Variety!N2</f>
        <v>2814256.0485446155</v>
      </c>
      <c r="O43" s="635">
        <f>Variety!O2</f>
        <v>3.2722516616836554E-2</v>
      </c>
      <c r="P43" s="864">
        <f>Variety!P2</f>
        <v>16999755.286623556</v>
      </c>
      <c r="Q43" s="887">
        <f>Variety!Q2</f>
        <v>846779.10571984202</v>
      </c>
      <c r="R43" s="682">
        <f>Variety!R2</f>
        <v>5.2422482162817571E-2</v>
      </c>
    </row>
    <row r="44" spans="2:18">
      <c r="B44" s="971"/>
      <c r="C44" s="972"/>
      <c r="D44" s="103" t="s">
        <v>313</v>
      </c>
      <c r="E44" s="865">
        <f>Variety!E3</f>
        <v>36479964.168454446</v>
      </c>
      <c r="F44" s="888">
        <f>Variety!F3</f>
        <v>227337.91862959415</v>
      </c>
      <c r="G44" s="657">
        <f>Variety!G3</f>
        <v>6.2709365402373431E-3</v>
      </c>
      <c r="H44" s="662">
        <f>Variety!H3</f>
        <v>8.5942075860873199</v>
      </c>
      <c r="I44" s="686">
        <f>Variety!I3</f>
        <v>1.4826241003316198E-2</v>
      </c>
      <c r="J44" s="694">
        <f>Variety!J3</f>
        <v>4.5522606296288277</v>
      </c>
      <c r="K44" s="650">
        <f>Variety!K3</f>
        <v>-0.17316620098576596</v>
      </c>
      <c r="L44" s="657">
        <f>Variety!L3</f>
        <v>-3.6645621060911397E-2</v>
      </c>
      <c r="M44" s="727">
        <f>Variety!M3</f>
        <v>166066304.65432552</v>
      </c>
      <c r="N44" s="733">
        <f>Variety!N3</f>
        <v>-5242828.1068397462</v>
      </c>
      <c r="O44" s="636">
        <f>Variety!O3</f>
        <v>-3.060448688482453E-2</v>
      </c>
      <c r="P44" s="865">
        <f>Variety!P3</f>
        <v>46563391.874113299</v>
      </c>
      <c r="Q44" s="888">
        <f>Variety!Q3</f>
        <v>289428.04706316441</v>
      </c>
      <c r="R44" s="657">
        <f>Variety!R3</f>
        <v>6.2546629492322625E-3</v>
      </c>
    </row>
    <row r="45" spans="2:18">
      <c r="B45" s="971"/>
      <c r="C45" s="972"/>
      <c r="D45" s="103" t="s">
        <v>314</v>
      </c>
      <c r="E45" s="865">
        <f>Variety!E4</f>
        <v>2704723.1882472113</v>
      </c>
      <c r="F45" s="888">
        <f>Variety!F4</f>
        <v>62437.731631558854</v>
      </c>
      <c r="G45" s="657">
        <f>Variety!G4</f>
        <v>2.3630199180497198E-2</v>
      </c>
      <c r="H45" s="662">
        <f>Variety!H4</f>
        <v>0.63719778987067155</v>
      </c>
      <c r="I45" s="686">
        <f>Variety!I4</f>
        <v>1.1886553143798051E-2</v>
      </c>
      <c r="J45" s="694">
        <f>Variety!J4</f>
        <v>6.5621052147874535</v>
      </c>
      <c r="K45" s="650">
        <f>Variety!K4</f>
        <v>-0.14736795100951205</v>
      </c>
      <c r="L45" s="657">
        <f>Variety!L4</f>
        <v>-2.1964161323537745E-2</v>
      </c>
      <c r="M45" s="727">
        <f>Variety!M4</f>
        <v>17748678.138153572</v>
      </c>
      <c r="N45" s="733">
        <f>Variety!N4</f>
        <v>20334.770615268499</v>
      </c>
      <c r="O45" s="636">
        <f>Variety!O4</f>
        <v>1.1470203500515861E-3</v>
      </c>
      <c r="P45" s="865">
        <f>Variety!P4</f>
        <v>2254454.7638426051</v>
      </c>
      <c r="Q45" s="888">
        <f>Variety!Q4</f>
        <v>45765.865054723341</v>
      </c>
      <c r="R45" s="657">
        <f>Variety!R4</f>
        <v>2.0720829031123142E-2</v>
      </c>
    </row>
    <row r="46" spans="2:18">
      <c r="B46" s="971"/>
      <c r="C46" s="972"/>
      <c r="D46" s="103" t="s">
        <v>315</v>
      </c>
      <c r="E46" s="865">
        <f>Variety!E5</f>
        <v>121073.44983519719</v>
      </c>
      <c r="F46" s="888">
        <f>Variety!F5</f>
        <v>-26180.136478114815</v>
      </c>
      <c r="G46" s="657">
        <f>Variety!G5</f>
        <v>-0.17778946600601794</v>
      </c>
      <c r="H46" s="662">
        <f>Variety!H5</f>
        <v>2.8523338352048018E-2</v>
      </c>
      <c r="I46" s="686">
        <f>Variety!I5</f>
        <v>-6.3250244315792709E-3</v>
      </c>
      <c r="J46" s="694">
        <f>Variety!J5</f>
        <v>6.4428682822746186</v>
      </c>
      <c r="K46" s="650">
        <f>Variety!K5</f>
        <v>-0.1346416407692006</v>
      </c>
      <c r="L46" s="657">
        <f>Variety!L5</f>
        <v>-2.0470001922383053E-2</v>
      </c>
      <c r="M46" s="727">
        <f>Variety!M5</f>
        <v>780060.28976875904</v>
      </c>
      <c r="N46" s="733">
        <f>Variety!N5</f>
        <v>-188501.63541084016</v>
      </c>
      <c r="O46" s="636">
        <f>Variety!O5</f>
        <v>-0.19462011721747841</v>
      </c>
      <c r="P46" s="865">
        <f>Variety!P5</f>
        <v>196646.93954825401</v>
      </c>
      <c r="Q46" s="888">
        <f>Variety!Q5</f>
        <v>-41375.891695352562</v>
      </c>
      <c r="R46" s="657">
        <f>Variety!R5</f>
        <v>-0.17383160883842289</v>
      </c>
    </row>
    <row r="47" spans="2:18">
      <c r="B47" s="971"/>
      <c r="C47" s="972"/>
      <c r="D47" s="103" t="s">
        <v>316</v>
      </c>
      <c r="E47" s="865">
        <f>Variety!E6</f>
        <v>199257.30658357023</v>
      </c>
      <c r="F47" s="888">
        <f>Variety!F6</f>
        <v>-6381.2583574258315</v>
      </c>
      <c r="G47" s="657">
        <f>Variety!G6</f>
        <v>-3.1031428172321705E-2</v>
      </c>
      <c r="H47" s="662">
        <f>Variety!H6</f>
        <v>4.6942443471604936E-2</v>
      </c>
      <c r="I47" s="686">
        <f>Variety!I6</f>
        <v>-1.723042325941955E-3</v>
      </c>
      <c r="J47" s="694">
        <f>Variety!J6</f>
        <v>16.84867754717261</v>
      </c>
      <c r="K47" s="650">
        <f>Variety!K6</f>
        <v>1.0842676598612151</v>
      </c>
      <c r="L47" s="657">
        <f>Variety!L6</f>
        <v>6.8779463843675531E-2</v>
      </c>
      <c r="M47" s="727">
        <f>Variety!M6</f>
        <v>3357222.1075446885</v>
      </c>
      <c r="N47" s="733">
        <f>Variety!N6</f>
        <v>115451.48117632372</v>
      </c>
      <c r="O47" s="636">
        <f>Variety!O6</f>
        <v>3.5613710679357882E-2</v>
      </c>
      <c r="P47" s="865">
        <f>Variety!P6</f>
        <v>317000.94069451449</v>
      </c>
      <c r="Q47" s="888">
        <f>Variety!Q6</f>
        <v>-6210.7164941386436</v>
      </c>
      <c r="R47" s="657">
        <f>Variety!R6</f>
        <v>-1.9215632716222095E-2</v>
      </c>
    </row>
    <row r="48" spans="2:18">
      <c r="B48" s="971"/>
      <c r="C48" s="972"/>
      <c r="D48" s="103" t="s">
        <v>96</v>
      </c>
      <c r="E48" s="865">
        <f>Variety!E7</f>
        <v>276682.66329766304</v>
      </c>
      <c r="F48" s="888">
        <f>Variety!F7</f>
        <v>-22980.974980080558</v>
      </c>
      <c r="G48" s="657">
        <f>Variety!G7</f>
        <v>-7.6689234343409449E-2</v>
      </c>
      <c r="H48" s="662">
        <f>Variety!H7</f>
        <v>6.5182855796438774E-2</v>
      </c>
      <c r="I48" s="686">
        <f>Variety!I7</f>
        <v>-5.7341754366431325E-3</v>
      </c>
      <c r="J48" s="694">
        <f>Variety!J7</f>
        <v>11.449661782671688</v>
      </c>
      <c r="K48" s="650">
        <f>Variety!K7</f>
        <v>0.12470823167027056</v>
      </c>
      <c r="L48" s="657">
        <f>Variety!L7</f>
        <v>1.101180955035733E-2</v>
      </c>
      <c r="M48" s="727">
        <f>Variety!M7</f>
        <v>3167922.9158870708</v>
      </c>
      <c r="N48" s="733">
        <f>Variety!N7</f>
        <v>-225753.86853246577</v>
      </c>
      <c r="O48" s="636">
        <f>Variety!O7</f>
        <v>-6.65219120362045E-2</v>
      </c>
      <c r="P48" s="865">
        <f>Variety!P7</f>
        <v>597114.34497594694</v>
      </c>
      <c r="Q48" s="888">
        <f>Variety!Q7</f>
        <v>-50885.618290415499</v>
      </c>
      <c r="R48" s="657">
        <f>Variety!R7</f>
        <v>-7.8527193171303938E-2</v>
      </c>
    </row>
    <row r="49" spans="2:18">
      <c r="B49" s="971"/>
      <c r="C49" s="972"/>
      <c r="D49" s="103" t="s">
        <v>317</v>
      </c>
      <c r="E49" s="865">
        <f>Variety!E8</f>
        <v>584111.44248283282</v>
      </c>
      <c r="F49" s="888">
        <f>Variety!F8</f>
        <v>5191.20875874802</v>
      </c>
      <c r="G49" s="657">
        <f>Variety!G8</f>
        <v>8.9670535875969511E-3</v>
      </c>
      <c r="H49" s="662">
        <f>Variety!H8</f>
        <v>0.1376090987075948</v>
      </c>
      <c r="I49" s="686">
        <f>Variety!I8</f>
        <v>6.0447401428503911E-4</v>
      </c>
      <c r="J49" s="694">
        <f>Variety!J8</f>
        <v>10.285097190627043</v>
      </c>
      <c r="K49" s="650">
        <f>Variety!K8</f>
        <v>-0.17865079060900335</v>
      </c>
      <c r="L49" s="657">
        <f>Variety!L8</f>
        <v>-1.7073307855786101E-2</v>
      </c>
      <c r="M49" s="727">
        <f>Variety!M8</f>
        <v>6007642.9560932936</v>
      </c>
      <c r="N49" s="733">
        <f>Variety!N8</f>
        <v>-50032.47083379887</v>
      </c>
      <c r="O49" s="636">
        <f>Variety!O8</f>
        <v>-8.2593515346495033E-3</v>
      </c>
      <c r="P49" s="865">
        <f>Variety!P8</f>
        <v>1059894.0735629576</v>
      </c>
      <c r="Q49" s="888">
        <f>Variety!Q8</f>
        <v>8916.3470958678517</v>
      </c>
      <c r="R49" s="657">
        <f>Variety!R8</f>
        <v>8.4838592401387664E-3</v>
      </c>
    </row>
    <row r="50" spans="2:18">
      <c r="B50" s="971"/>
      <c r="C50" s="972"/>
      <c r="D50" s="103" t="s">
        <v>95</v>
      </c>
      <c r="E50" s="865">
        <f>Variety!E9</f>
        <v>654192.43482037424</v>
      </c>
      <c r="F50" s="888">
        <f>Variety!F9</f>
        <v>-16603.885296380846</v>
      </c>
      <c r="G50" s="657">
        <f>Variety!G9</f>
        <v>-2.475249907973685E-2</v>
      </c>
      <c r="H50" s="662">
        <f>Variety!H9</f>
        <v>0.15411927380553661</v>
      </c>
      <c r="I50" s="686">
        <f>Variety!I9</f>
        <v>-4.6283268648697196E-3</v>
      </c>
      <c r="J50" s="694">
        <f>Variety!J9</f>
        <v>12.873321391083751</v>
      </c>
      <c r="K50" s="650">
        <f>Variety!K9</f>
        <v>-0.57472348616232338</v>
      </c>
      <c r="L50" s="657">
        <f>Variety!L9</f>
        <v>-4.2736583005812866E-2</v>
      </c>
      <c r="M50" s="727">
        <f>Variety!M9</f>
        <v>8421629.4650582857</v>
      </c>
      <c r="N50" s="733">
        <f>Variety!N9</f>
        <v>-599269.55136336014</v>
      </c>
      <c r="O50" s="636">
        <f>Variety!O9</f>
        <v>-6.6431244854027266E-2</v>
      </c>
      <c r="P50" s="865">
        <f>Variety!P9</f>
        <v>1847019.7893027982</v>
      </c>
      <c r="Q50" s="888">
        <f>Variety!Q9</f>
        <v>-79685.74869826762</v>
      </c>
      <c r="R50" s="657">
        <f>Variety!R9</f>
        <v>-4.1358550710837029E-2</v>
      </c>
    </row>
    <row r="51" spans="2:18">
      <c r="B51" s="971"/>
      <c r="C51" s="972"/>
      <c r="D51" s="103" t="s">
        <v>92</v>
      </c>
      <c r="E51" s="865">
        <f>Variety!E10</f>
        <v>748654.29221083364</v>
      </c>
      <c r="F51" s="888">
        <f>Variety!F10</f>
        <v>-17154.99953300145</v>
      </c>
      <c r="G51" s="657">
        <f>Variety!G10</f>
        <v>-2.2401137878514846E-2</v>
      </c>
      <c r="H51" s="662">
        <f>Variety!H10</f>
        <v>0.17637326527417402</v>
      </c>
      <c r="I51" s="686">
        <f>Variety!I10</f>
        <v>-4.8596723398504071E-3</v>
      </c>
      <c r="J51" s="694">
        <f>Variety!J10</f>
        <v>13.860521240087866</v>
      </c>
      <c r="K51" s="650">
        <f>Variety!K10</f>
        <v>6.3654405801537806E-2</v>
      </c>
      <c r="L51" s="657">
        <f>Variety!L10</f>
        <v>4.613685597323551E-3</v>
      </c>
      <c r="M51" s="727">
        <f>Variety!M10</f>
        <v>10376738.718671208</v>
      </c>
      <c r="N51" s="733">
        <f>Variety!N10</f>
        <v>-189030.0999776125</v>
      </c>
      <c r="O51" s="636">
        <f>Variety!O10</f>
        <v>-1.7890804088384945E-2</v>
      </c>
      <c r="P51" s="865">
        <f>Variety!P10</f>
        <v>1474825.2430678883</v>
      </c>
      <c r="Q51" s="888">
        <f>Variety!Q10</f>
        <v>-39778.726287155412</v>
      </c>
      <c r="R51" s="657">
        <f>Variety!R10</f>
        <v>-2.6263450441169903E-2</v>
      </c>
    </row>
    <row r="52" spans="2:18">
      <c r="B52" s="971"/>
      <c r="C52" s="972"/>
      <c r="D52" s="103" t="s">
        <v>318</v>
      </c>
      <c r="E52" s="865">
        <f>Variety!E11</f>
        <v>63481.290427406901</v>
      </c>
      <c r="F52" s="888">
        <f>Variety!F11</f>
        <v>-7229.9640992714849</v>
      </c>
      <c r="G52" s="657">
        <f>Variety!G11</f>
        <v>-0.10224629937153383</v>
      </c>
      <c r="H52" s="662">
        <f>Variety!H11</f>
        <v>1.4955370713812493E-2</v>
      </c>
      <c r="I52" s="686">
        <f>Variety!I11</f>
        <v>-1.7788325903302597E-3</v>
      </c>
      <c r="J52" s="694">
        <f>Variety!J11</f>
        <v>13.390967177711124</v>
      </c>
      <c r="K52" s="650">
        <f>Variety!K11</f>
        <v>6.6775003259067489E-4</v>
      </c>
      <c r="L52" s="657">
        <f>Variety!L11</f>
        <v>4.9868192731403486E-5</v>
      </c>
      <c r="M52" s="727">
        <f>Variety!M11</f>
        <v>850075.87651215319</v>
      </c>
      <c r="N52" s="733">
        <f>Variety!N11</f>
        <v>-96768.994506859453</v>
      </c>
      <c r="O52" s="636">
        <f>Variety!O11</f>
        <v>-0.10220153001696551</v>
      </c>
      <c r="P52" s="865">
        <f>Variety!P11</f>
        <v>137659.51022873388</v>
      </c>
      <c r="Q52" s="888">
        <f>Variety!Q11</f>
        <v>-15006.057375758537</v>
      </c>
      <c r="R52" s="657">
        <f>Variety!R11</f>
        <v>-9.8293659868572497E-2</v>
      </c>
    </row>
    <row r="53" spans="2:18">
      <c r="B53" s="971"/>
      <c r="C53" s="972"/>
      <c r="D53" s="103" t="s">
        <v>82</v>
      </c>
      <c r="E53" s="865">
        <f>Variety!E12</f>
        <v>5672437.0450927671</v>
      </c>
      <c r="F53" s="888">
        <f>Variety!F12</f>
        <v>158561.62630181015</v>
      </c>
      <c r="G53" s="657">
        <f>Variety!G12</f>
        <v>2.8756838749283604E-2</v>
      </c>
      <c r="H53" s="662">
        <f>Variety!H12</f>
        <v>1.3363527787314822</v>
      </c>
      <c r="I53" s="686">
        <f>Variety!I12</f>
        <v>3.1464145806000543E-2</v>
      </c>
      <c r="J53" s="694">
        <f>Variety!J12</f>
        <v>9.0124988622212943</v>
      </c>
      <c r="K53" s="650">
        <f>Variety!K12</f>
        <v>0.25297125656949682</v>
      </c>
      <c r="L53" s="657">
        <f>Variety!L12</f>
        <v>2.8879554692684047E-2</v>
      </c>
      <c r="M53" s="727">
        <f>Variety!M12</f>
        <v>51122832.414920479</v>
      </c>
      <c r="N53" s="733">
        <f>Variety!N12</f>
        <v>2823888.4698962271</v>
      </c>
      <c r="O53" s="636">
        <f>Variety!O12</f>
        <v>5.8466878139416208E-2</v>
      </c>
      <c r="P53" s="865">
        <f>Variety!P12</f>
        <v>8373219.5988672124</v>
      </c>
      <c r="Q53" s="888">
        <f>Variety!Q12</f>
        <v>164600.91836054809</v>
      </c>
      <c r="R53" s="657">
        <f>Variety!R12</f>
        <v>2.0052206682645946E-2</v>
      </c>
    </row>
    <row r="54" spans="2:18">
      <c r="B54" s="971"/>
      <c r="C54" s="972"/>
      <c r="D54" s="103" t="s">
        <v>319</v>
      </c>
      <c r="E54" s="865">
        <f>Variety!E13</f>
        <v>69140042.112773091</v>
      </c>
      <c r="F54" s="888">
        <f>Variety!F13</f>
        <v>-1307148.2163473666</v>
      </c>
      <c r="G54" s="657">
        <f>Variety!G13</f>
        <v>-1.8555008514044829E-2</v>
      </c>
      <c r="H54" s="662">
        <f>Variety!H13</f>
        <v>16.288499398851414</v>
      </c>
      <c r="I54" s="686">
        <f>Variety!I13</f>
        <v>-0.38321167549201363</v>
      </c>
      <c r="J54" s="694">
        <f>Variety!J13</f>
        <v>4.6909797502469504</v>
      </c>
      <c r="K54" s="650">
        <f>Variety!K13</f>
        <v>-0.2595501694376976</v>
      </c>
      <c r="L54" s="657">
        <f>Variety!L13</f>
        <v>-5.242876492992312E-2</v>
      </c>
      <c r="M54" s="727">
        <f>Variety!M13</f>
        <v>324334537.48223996</v>
      </c>
      <c r="N54" s="733">
        <f>Variety!N13</f>
        <v>-24416385.999789834</v>
      </c>
      <c r="O54" s="636">
        <f>Variety!O13</f>
        <v>-7.0010957264312293E-2</v>
      </c>
      <c r="P54" s="865">
        <f>Variety!P13</f>
        <v>94553352.640533492</v>
      </c>
      <c r="Q54" s="888">
        <f>Variety!Q13</f>
        <v>-1696589.51006338</v>
      </c>
      <c r="R54" s="657">
        <f>Variety!R13</f>
        <v>-1.762691459501162E-2</v>
      </c>
    </row>
    <row r="55" spans="2:18">
      <c r="B55" s="971"/>
      <c r="C55" s="972"/>
      <c r="D55" s="103" t="s">
        <v>91</v>
      </c>
      <c r="E55" s="865">
        <f>Variety!E14</f>
        <v>780930.69423623395</v>
      </c>
      <c r="F55" s="888">
        <f>Variety!F14</f>
        <v>-85341.269707118277</v>
      </c>
      <c r="G55" s="657">
        <f>Variety!G14</f>
        <v>-9.8515562386016414E-2</v>
      </c>
      <c r="H55" s="662">
        <f>Variety!H14</f>
        <v>0.18397716800437927</v>
      </c>
      <c r="I55" s="686">
        <f>Variety!I14</f>
        <v>-2.1030807859459988E-2</v>
      </c>
      <c r="J55" s="694">
        <f>Variety!J14</f>
        <v>5.5229824692601177</v>
      </c>
      <c r="K55" s="650">
        <f>Variety!K14</f>
        <v>-0.16416960032567207</v>
      </c>
      <c r="L55" s="657">
        <f>Variety!L14</f>
        <v>-2.8866750583940157E-2</v>
      </c>
      <c r="M55" s="727">
        <f>Variety!M14</f>
        <v>4313066.5339738531</v>
      </c>
      <c r="N55" s="733">
        <f>Variety!N14</f>
        <v>-613553.85859072953</v>
      </c>
      <c r="O55" s="636">
        <f>Variety!O14</f>
        <v>-0.12453848880192295</v>
      </c>
      <c r="P55" s="865">
        <f>Variety!P14</f>
        <v>1268592.8990171882</v>
      </c>
      <c r="Q55" s="888">
        <f>Variety!Q14</f>
        <v>-138321.29070068244</v>
      </c>
      <c r="R55" s="657">
        <f>Variety!R14</f>
        <v>-9.8315371123252435E-2</v>
      </c>
    </row>
    <row r="56" spans="2:18">
      <c r="B56" s="971"/>
      <c r="C56" s="972"/>
      <c r="D56" s="103" t="s">
        <v>320</v>
      </c>
      <c r="E56" s="865">
        <f>Variety!E15</f>
        <v>26961134.025684983</v>
      </c>
      <c r="F56" s="888">
        <f>Variety!F15</f>
        <v>1090489.3445599638</v>
      </c>
      <c r="G56" s="657">
        <f>Variety!G15</f>
        <v>4.2151610754237394E-2</v>
      </c>
      <c r="H56" s="662">
        <f>Variety!H15</f>
        <v>6.3516943575681077</v>
      </c>
      <c r="I56" s="686">
        <f>Variety!I15</f>
        <v>0.2292654655754065</v>
      </c>
      <c r="J56" s="694">
        <f>Variety!J15</f>
        <v>4.6768662802238321</v>
      </c>
      <c r="K56" s="650">
        <f>Variety!K15</f>
        <v>-0.32937057814296544</v>
      </c>
      <c r="L56" s="657">
        <f>Variety!L15</f>
        <v>-6.5792048490973157E-2</v>
      </c>
      <c r="M56" s="727">
        <f>Variety!M15</f>
        <v>126093618.60132152</v>
      </c>
      <c r="N56" s="733">
        <f>Variety!N15</f>
        <v>-3420956.3510375023</v>
      </c>
      <c r="O56" s="636">
        <f>Variety!O15</f>
        <v>-2.6413678555451198E-2</v>
      </c>
      <c r="P56" s="865">
        <f>Variety!P15</f>
        <v>38742929.522462584</v>
      </c>
      <c r="Q56" s="888">
        <f>Variety!Q15</f>
        <v>1956438.6357411891</v>
      </c>
      <c r="R56" s="657">
        <f>Variety!R15</f>
        <v>5.3183616827322699E-2</v>
      </c>
    </row>
    <row r="57" spans="2:18">
      <c r="B57" s="971"/>
      <c r="C57" s="972"/>
      <c r="D57" s="103" t="s">
        <v>98</v>
      </c>
      <c r="E57" s="865">
        <f>Variety!E16</f>
        <v>662875.09533626679</v>
      </c>
      <c r="F57" s="888">
        <f>Variety!F16</f>
        <v>65573.206655418966</v>
      </c>
      <c r="G57" s="657">
        <f>Variety!G16</f>
        <v>0.10978235277346703</v>
      </c>
      <c r="H57" s="662">
        <f>Variety!H16</f>
        <v>0.15616479628819385</v>
      </c>
      <c r="I57" s="686">
        <f>Variety!I16</f>
        <v>1.4810052887868047E-2</v>
      </c>
      <c r="J57" s="694">
        <f>Variety!J16</f>
        <v>7.549183350350587</v>
      </c>
      <c r="K57" s="650">
        <f>Variety!K16</f>
        <v>0.11788109877436703</v>
      </c>
      <c r="L57" s="657">
        <f>Variety!L16</f>
        <v>1.5862778122012706E-2</v>
      </c>
      <c r="M57" s="727">
        <f>Variety!M16</f>
        <v>5004165.633074603</v>
      </c>
      <c r="N57" s="733">
        <f>Variety!N16</f>
        <v>565434.7628498897</v>
      </c>
      <c r="O57" s="636">
        <f>Variety!O16</f>
        <v>0.12738658399923766</v>
      </c>
      <c r="P57" s="865">
        <f>Variety!P16</f>
        <v>887735.11197390279</v>
      </c>
      <c r="Q57" s="888">
        <f>Variety!Q16</f>
        <v>105200.97593163233</v>
      </c>
      <c r="R57" s="657">
        <f>Variety!R16</f>
        <v>0.13443627707245431</v>
      </c>
    </row>
    <row r="58" spans="2:18">
      <c r="B58" s="971"/>
      <c r="C58" s="972"/>
      <c r="D58" s="103" t="s">
        <v>321</v>
      </c>
      <c r="E58" s="865">
        <f>Variety!E17</f>
        <v>13227.047673083842</v>
      </c>
      <c r="F58" s="888">
        <f>Variety!F17</f>
        <v>66.153288304805756</v>
      </c>
      <c r="G58" s="657">
        <f>Variety!G17</f>
        <v>5.0265040027457396E-3</v>
      </c>
      <c r="H58" s="662">
        <f>Variety!H17</f>
        <v>3.1161213023299943E-3</v>
      </c>
      <c r="I58" s="686">
        <f>Variety!I17</f>
        <v>1.524004156607927E-6</v>
      </c>
      <c r="J58" s="694">
        <f>Variety!J17</f>
        <v>7.9695742866332848</v>
      </c>
      <c r="K58" s="650">
        <f>Variety!K17</f>
        <v>-0.22020456506220842</v>
      </c>
      <c r="L58" s="657">
        <f>Variety!L17</f>
        <v>-2.6887730309911904E-2</v>
      </c>
      <c r="M58" s="727">
        <f>Variety!M17</f>
        <v>105413.93902348161</v>
      </c>
      <c r="N58" s="733">
        <f>Variety!N17</f>
        <v>-2370.8754783797194</v>
      </c>
      <c r="O58" s="636">
        <f>Variety!O17</f>
        <v>-2.1996377591193765E-2</v>
      </c>
      <c r="P58" s="865">
        <f>Variety!P17</f>
        <v>14875.095840096474</v>
      </c>
      <c r="Q58" s="888">
        <f>Variety!Q17</f>
        <v>-19.389432787895203</v>
      </c>
      <c r="R58" s="657">
        <f>Variety!R17</f>
        <v>-1.3017860256771647E-3</v>
      </c>
    </row>
    <row r="59" spans="2:18">
      <c r="B59" s="971"/>
      <c r="C59" s="972"/>
      <c r="D59" s="103" t="s">
        <v>112</v>
      </c>
      <c r="E59" s="865">
        <f>Variety!E18</f>
        <v>540229.8040998698</v>
      </c>
      <c r="F59" s="888">
        <f>Variety!F18</f>
        <v>-81441.072421134333</v>
      </c>
      <c r="G59" s="657">
        <f>Variety!G18</f>
        <v>-0.1310035188987701</v>
      </c>
      <c r="H59" s="662">
        <f>Variety!H18</f>
        <v>0.12727115243825834</v>
      </c>
      <c r="I59" s="686">
        <f>Variety!I18</f>
        <v>-1.985064458829755E-2</v>
      </c>
      <c r="J59" s="694">
        <f>Variety!J18</f>
        <v>9.0797603178364792</v>
      </c>
      <c r="K59" s="650">
        <f>Variety!K18</f>
        <v>0.45314732916599532</v>
      </c>
      <c r="L59" s="657">
        <f>Variety!L18</f>
        <v>5.2528997158111004E-2</v>
      </c>
      <c r="M59" s="727">
        <f>Variety!M18</f>
        <v>4905157.1377785727</v>
      </c>
      <c r="N59" s="733">
        <f>Variety!N18</f>
        <v>-457756.92029568553</v>
      </c>
      <c r="O59" s="636">
        <f>Variety!O18</f>
        <v>-8.5356005212595024E-2</v>
      </c>
      <c r="P59" s="865">
        <f>Variety!P18</f>
        <v>487631.28390723147</v>
      </c>
      <c r="Q59" s="888">
        <f>Variety!Q18</f>
        <v>-49536.199415734329</v>
      </c>
      <c r="R59" s="657">
        <f>Variety!R18</f>
        <v>-9.2217419992176364E-2</v>
      </c>
    </row>
    <row r="60" spans="2:18">
      <c r="B60" s="971"/>
      <c r="C60" s="972"/>
      <c r="D60" s="103" t="s">
        <v>322</v>
      </c>
      <c r="E60" s="865">
        <f>Variety!E19</f>
        <v>53696.28028929227</v>
      </c>
      <c r="F60" s="888">
        <f>Variety!F19</f>
        <v>-6675.224488198146</v>
      </c>
      <c r="G60" s="657">
        <f>Variety!G19</f>
        <v>-0.11056912549721655</v>
      </c>
      <c r="H60" s="662">
        <f>Variety!H19</f>
        <v>1.2650148922184596E-2</v>
      </c>
      <c r="I60" s="686">
        <f>Variety!I19</f>
        <v>-1.6370963188454494E-3</v>
      </c>
      <c r="J60" s="694">
        <f>Variety!J19</f>
        <v>9.0625008710013208</v>
      </c>
      <c r="K60" s="650">
        <f>Variety!K19</f>
        <v>-0.43551740811993334</v>
      </c>
      <c r="L60" s="657">
        <f>Variety!L19</f>
        <v>-4.5853502838302279E-2</v>
      </c>
      <c r="M60" s="727">
        <f>Variety!M19</f>
        <v>486622.58689124224</v>
      </c>
      <c r="N60" s="733">
        <f>Variety!N19</f>
        <v>-86787.069023417833</v>
      </c>
      <c r="O60" s="636">
        <f>Variety!O19</f>
        <v>-0.15135264662570358</v>
      </c>
      <c r="P60" s="865">
        <f>Variety!P19</f>
        <v>99063.567868660903</v>
      </c>
      <c r="Q60" s="888">
        <f>Variety!Q19</f>
        <v>-10595.448234656331</v>
      </c>
      <c r="R60" s="657">
        <f>Variety!R19</f>
        <v>-9.6621770020931405E-2</v>
      </c>
    </row>
    <row r="61" spans="2:18">
      <c r="B61" s="971"/>
      <c r="C61" s="972"/>
      <c r="D61" s="103" t="s">
        <v>323</v>
      </c>
      <c r="E61" s="865">
        <f>Variety!E20</f>
        <v>5364.8736243461317</v>
      </c>
      <c r="F61" s="888">
        <f>Variety!F20</f>
        <v>665.93158993051566</v>
      </c>
      <c r="G61" s="657">
        <f>Variety!G20</f>
        <v>0.14171947324592488</v>
      </c>
      <c r="H61" s="662">
        <f>Variety!H20</f>
        <v>1.2638948160104161E-3</v>
      </c>
      <c r="I61" s="686">
        <f>Variety!I20</f>
        <v>1.5186460462976665E-4</v>
      </c>
      <c r="J61" s="694">
        <f>Variety!J20</f>
        <v>22.149068112546836</v>
      </c>
      <c r="K61" s="650">
        <f>Variety!K20</f>
        <v>0.97936564127049763</v>
      </c>
      <c r="L61" s="657">
        <f>Variety!L20</f>
        <v>4.6262607733827586E-2</v>
      </c>
      <c r="M61" s="727">
        <f>Variety!M20</f>
        <v>118826.95132084847</v>
      </c>
      <c r="N61" s="733">
        <f>Variety!N20</f>
        <v>19351.746522495945</v>
      </c>
      <c r="O61" s="636">
        <f>Variety!O20</f>
        <v>0.19453839337877335</v>
      </c>
      <c r="P61" s="865">
        <f>Variety!P20</f>
        <v>14065.489222884178</v>
      </c>
      <c r="Q61" s="888">
        <f>Variety!Q20</f>
        <v>1484.967106823502</v>
      </c>
      <c r="R61" s="657">
        <f>Variety!R20</f>
        <v>0.11803700141568432</v>
      </c>
    </row>
    <row r="62" spans="2:18">
      <c r="B62" s="971"/>
      <c r="C62" s="972"/>
      <c r="D62" s="103" t="s">
        <v>102</v>
      </c>
      <c r="E62" s="865">
        <f>Variety!E21</f>
        <v>267169.08771630708</v>
      </c>
      <c r="F62" s="888">
        <f>Variety!F21</f>
        <v>83176.317856528098</v>
      </c>
      <c r="G62" s="657">
        <f>Variety!G21</f>
        <v>0.4520629692129578</v>
      </c>
      <c r="H62" s="662">
        <f>Variety!H21</f>
        <v>6.2941580474605893E-2</v>
      </c>
      <c r="I62" s="686">
        <f>Variety!I21</f>
        <v>1.9398689913044206E-2</v>
      </c>
      <c r="J62" s="694">
        <f>Variety!J21</f>
        <v>6.4096002714147353</v>
      </c>
      <c r="K62" s="650">
        <f>Variety!K21</f>
        <v>-0.16729409354116598</v>
      </c>
      <c r="L62" s="657">
        <f>Variety!L21</f>
        <v>-2.5436639887751595E-2</v>
      </c>
      <c r="M62" s="727">
        <f>Variety!M21</f>
        <v>1712447.0571400691</v>
      </c>
      <c r="N62" s="733">
        <f>Variety!N21</f>
        <v>502346.0458566607</v>
      </c>
      <c r="O62" s="636">
        <f>Variety!O21</f>
        <v>0.41512736637074849</v>
      </c>
      <c r="P62" s="865">
        <f>Variety!P21</f>
        <v>317654.40838245099</v>
      </c>
      <c r="Q62" s="888">
        <f>Variety!Q21</f>
        <v>84339.740298982098</v>
      </c>
      <c r="R62" s="657">
        <f>Variety!R21</f>
        <v>0.36148494645355667</v>
      </c>
    </row>
    <row r="63" spans="2:18">
      <c r="B63" s="971"/>
      <c r="C63" s="972"/>
      <c r="D63" s="103" t="s">
        <v>90</v>
      </c>
      <c r="E63" s="865">
        <f>Variety!E22</f>
        <v>4943568.6297553312</v>
      </c>
      <c r="F63" s="888">
        <f>Variety!F22</f>
        <v>25231.15422541555</v>
      </c>
      <c r="G63" s="657">
        <f>Variety!G22</f>
        <v>5.1300168707307083E-3</v>
      </c>
      <c r="H63" s="662">
        <f>Variety!H22</f>
        <v>1.1646408100621384</v>
      </c>
      <c r="I63" s="686">
        <f>Variety!I22</f>
        <v>6.8947325125634507E-4</v>
      </c>
      <c r="J63" s="694">
        <f>Variety!J22</f>
        <v>9.5958688223731876</v>
      </c>
      <c r="K63" s="650">
        <f>Variety!K22</f>
        <v>3.6267636644602419E-2</v>
      </c>
      <c r="L63" s="657">
        <f>Variety!L22</f>
        <v>3.7938441091816613E-3</v>
      </c>
      <c r="M63" s="727">
        <f>Variety!M22</f>
        <v>47437836.085531324</v>
      </c>
      <c r="N63" s="733">
        <f>Variety!N22</f>
        <v>420491.32264220715</v>
      </c>
      <c r="O63" s="636">
        <f>Variety!O22</f>
        <v>8.9433234641974457E-3</v>
      </c>
      <c r="P63" s="865">
        <f>Variety!P22</f>
        <v>9033318.2825002559</v>
      </c>
      <c r="Q63" s="888">
        <f>Variety!Q22</f>
        <v>72035.60783748515</v>
      </c>
      <c r="R63" s="657">
        <f>Variety!R22</f>
        <v>8.0385376126075585E-3</v>
      </c>
    </row>
    <row r="64" spans="2:18">
      <c r="B64" s="971"/>
      <c r="C64" s="972"/>
      <c r="D64" s="103" t="s">
        <v>106</v>
      </c>
      <c r="E64" s="865">
        <f>Variety!E23</f>
        <v>120894.66901283911</v>
      </c>
      <c r="F64" s="888">
        <f>Variety!F23</f>
        <v>-2991.1967997683823</v>
      </c>
      <c r="G64" s="657">
        <f>Variety!G23</f>
        <v>-2.4144778584289293E-2</v>
      </c>
      <c r="H64" s="662">
        <f>Variety!H23</f>
        <v>2.848121990333843E-2</v>
      </c>
      <c r="I64" s="686">
        <f>Variety!I23</f>
        <v>-8.3704462039106697E-4</v>
      </c>
      <c r="J64" s="694">
        <f>Variety!J23</f>
        <v>13.346278271539585</v>
      </c>
      <c r="K64" s="650">
        <f>Variety!K23</f>
        <v>0.15918061835849429</v>
      </c>
      <c r="L64" s="657">
        <f>Variety!L23</f>
        <v>1.2070936497546566E-2</v>
      </c>
      <c r="M64" s="727">
        <f>Variety!M23</f>
        <v>1613493.8941910246</v>
      </c>
      <c r="N64" s="733">
        <f>Variety!N23</f>
        <v>-20201.116128719179</v>
      </c>
      <c r="O64" s="636">
        <f>Variety!O23</f>
        <v>-1.2365292175780994E-2</v>
      </c>
      <c r="P64" s="865">
        <f>Variety!P23</f>
        <v>252394.0640630273</v>
      </c>
      <c r="Q64" s="888">
        <f>Variety!Q23</f>
        <v>-2056.6738658957765</v>
      </c>
      <c r="R64" s="657">
        <f>Variety!R23</f>
        <v>-8.0827978045411569E-3</v>
      </c>
    </row>
    <row r="65" spans="2:18">
      <c r="B65" s="971"/>
      <c r="C65" s="972"/>
      <c r="D65" s="103" t="s">
        <v>324</v>
      </c>
      <c r="E65" s="865">
        <f>Variety!E24</f>
        <v>1409958.6784038923</v>
      </c>
      <c r="F65" s="888">
        <f>Variety!F24</f>
        <v>-38689.607929986203</v>
      </c>
      <c r="G65" s="657">
        <f>Variety!G24</f>
        <v>-2.670738528804581E-2</v>
      </c>
      <c r="H65" s="662">
        <f>Variety!H24</f>
        <v>0.33216802280981428</v>
      </c>
      <c r="I65" s="686">
        <f>Variety!I24</f>
        <v>-1.0662479943647163E-2</v>
      </c>
      <c r="J65" s="694">
        <f>Variety!J24</f>
        <v>13.560233176491957</v>
      </c>
      <c r="K65" s="650">
        <f>Variety!K24</f>
        <v>-0.24123219647807836</v>
      </c>
      <c r="L65" s="657">
        <f>Variety!L24</f>
        <v>-1.7478737942604849E-2</v>
      </c>
      <c r="M65" s="727">
        <f>Variety!M24</f>
        <v>19119368.448375214</v>
      </c>
      <c r="N65" s="733">
        <f>Variety!N24</f>
        <v>-874100.7130741924</v>
      </c>
      <c r="O65" s="636">
        <f>Variety!O24</f>
        <v>-4.37193118420688E-2</v>
      </c>
      <c r="P65" s="865">
        <f>Variety!P24</f>
        <v>3854758.0996376043</v>
      </c>
      <c r="Q65" s="888">
        <f>Variety!Q24</f>
        <v>-85685.127562244888</v>
      </c>
      <c r="R65" s="657">
        <f>Variety!R24</f>
        <v>-2.1745048113060699E-2</v>
      </c>
    </row>
    <row r="66" spans="2:18">
      <c r="B66" s="971"/>
      <c r="C66" s="972"/>
      <c r="D66" s="103" t="s">
        <v>103</v>
      </c>
      <c r="E66" s="865">
        <f>Variety!E25</f>
        <v>152442.31149763384</v>
      </c>
      <c r="F66" s="888">
        <f>Variety!F25</f>
        <v>-19250.219534940727</v>
      </c>
      <c r="G66" s="657">
        <f>Variety!G25</f>
        <v>-0.11212030843256925</v>
      </c>
      <c r="H66" s="662">
        <f>Variety!H25</f>
        <v>3.5913436314352537E-2</v>
      </c>
      <c r="I66" s="686">
        <f>Variety!I25</f>
        <v>-4.7185357717592358E-3</v>
      </c>
      <c r="J66" s="694">
        <f>Variety!J25</f>
        <v>13.786925991443011</v>
      </c>
      <c r="K66" s="650">
        <f>Variety!K25</f>
        <v>0.14328538541596991</v>
      </c>
      <c r="L66" s="657">
        <f>Variety!L25</f>
        <v>1.0501990601590164E-2</v>
      </c>
      <c r="M66" s="727">
        <f>Variety!M25</f>
        <v>2101710.8665823797</v>
      </c>
      <c r="N66" s="733">
        <f>Variety!N25</f>
        <v>-240800.32156521268</v>
      </c>
      <c r="O66" s="636">
        <f>Variety!O25</f>
        <v>-0.10279580425638539</v>
      </c>
      <c r="P66" s="865">
        <f>Variety!P25</f>
        <v>436039.65391829156</v>
      </c>
      <c r="Q66" s="888">
        <f>Variety!Q25</f>
        <v>-32358.349723271385</v>
      </c>
      <c r="R66" s="657">
        <f>Variety!R25</f>
        <v>-6.9083022283829593E-2</v>
      </c>
    </row>
    <row r="67" spans="2:18">
      <c r="B67" s="971"/>
      <c r="C67" s="972"/>
      <c r="D67" s="103" t="s">
        <v>93</v>
      </c>
      <c r="E67" s="865">
        <f>Variety!E26</f>
        <v>3658486.4223461589</v>
      </c>
      <c r="F67" s="888">
        <f>Variety!F26</f>
        <v>181019.64186044643</v>
      </c>
      <c r="G67" s="657">
        <f>Variety!G26</f>
        <v>5.2055031230280407E-2</v>
      </c>
      <c r="H67" s="662">
        <f>Variety!H26</f>
        <v>0.86189206818666997</v>
      </c>
      <c r="I67" s="686">
        <f>Variety!I26</f>
        <v>3.8930624812823722E-2</v>
      </c>
      <c r="J67" s="694">
        <f>Variety!J26</f>
        <v>7.9973253976459846</v>
      </c>
      <c r="K67" s="650">
        <f>Variety!K26</f>
        <v>-0.29864427430740381</v>
      </c>
      <c r="L67" s="657">
        <f>Variety!L26</f>
        <v>-3.5998718186861976E-2</v>
      </c>
      <c r="M67" s="727">
        <f>Variety!M26</f>
        <v>29258106.382371932</v>
      </c>
      <c r="N67" s="733">
        <f>Variety!N26</f>
        <v>409147.43623707071</v>
      </c>
      <c r="O67" s="636">
        <f>Variety!O26</f>
        <v>1.4182398643951332E-2</v>
      </c>
      <c r="P67" s="865">
        <f>Variety!P26</f>
        <v>6750557.1462995354</v>
      </c>
      <c r="Q67" s="888">
        <f>Variety!Q26</f>
        <v>516236.81840755697</v>
      </c>
      <c r="R67" s="657">
        <f>Variety!R26</f>
        <v>8.2805629363949126E-2</v>
      </c>
    </row>
    <row r="68" spans="2:18">
      <c r="B68" s="971"/>
      <c r="C68" s="972"/>
      <c r="D68" s="103" t="s">
        <v>101</v>
      </c>
      <c r="E68" s="865">
        <f>Variety!E27</f>
        <v>543521.51150863036</v>
      </c>
      <c r="F68" s="888">
        <f>Variety!F27</f>
        <v>-39196.976073411875</v>
      </c>
      <c r="G68" s="657">
        <f>Variety!G27</f>
        <v>-6.7265715622062267E-2</v>
      </c>
      <c r="H68" s="662">
        <f>Variety!H27</f>
        <v>0.12804663611617306</v>
      </c>
      <c r="I68" s="686">
        <f>Variety!I27</f>
        <v>-9.8568660286154353E-3</v>
      </c>
      <c r="J68" s="694">
        <f>Variety!J27</f>
        <v>17.454446263660174</v>
      </c>
      <c r="K68" s="650">
        <f>Variety!K27</f>
        <v>1.4275610775639507</v>
      </c>
      <c r="L68" s="657">
        <f>Variety!L27</f>
        <v>8.9072896011160071E-2</v>
      </c>
      <c r="M68" s="727">
        <f>Variety!M27</f>
        <v>9486867.0157707427</v>
      </c>
      <c r="N68" s="733">
        <f>Variety!N27</f>
        <v>147704.71947771497</v>
      </c>
      <c r="O68" s="636">
        <f>Variety!O27</f>
        <v>1.5815628296377619E-2</v>
      </c>
      <c r="P68" s="865">
        <f>Variety!P27</f>
        <v>1086861.8270407226</v>
      </c>
      <c r="Q68" s="888">
        <f>Variety!Q27</f>
        <v>-41699.397295212839</v>
      </c>
      <c r="R68" s="657">
        <f>Variety!R27</f>
        <v>-3.6949167130697291E-2</v>
      </c>
    </row>
    <row r="69" spans="2:18">
      <c r="B69" s="971"/>
      <c r="C69" s="972"/>
      <c r="D69" s="103" t="s">
        <v>94</v>
      </c>
      <c r="E69" s="865">
        <f>Variety!E28</f>
        <v>1646731.0819182077</v>
      </c>
      <c r="F69" s="888">
        <f>Variety!F28</f>
        <v>-688207.97121874173</v>
      </c>
      <c r="G69" s="657">
        <f>Variety!G28</f>
        <v>-0.29474344107361022</v>
      </c>
      <c r="H69" s="662">
        <f>Variety!H28</f>
        <v>0.38794853775391841</v>
      </c>
      <c r="I69" s="686">
        <f>Variety!I28</f>
        <v>-0.16462749953353278</v>
      </c>
      <c r="J69" s="694">
        <f>Variety!J28</f>
        <v>8.0389978471892345</v>
      </c>
      <c r="K69" s="650">
        <f>Variety!K28</f>
        <v>0.77919268736505831</v>
      </c>
      <c r="L69" s="657">
        <f>Variety!L28</f>
        <v>0.10732969690111208</v>
      </c>
      <c r="M69" s="727">
        <f>Variety!M28</f>
        <v>13238067.622440072</v>
      </c>
      <c r="N69" s="733">
        <f>Variety!N28</f>
        <v>-3713134.9633985292</v>
      </c>
      <c r="O69" s="636">
        <f>Variety!O28</f>
        <v>-0.21904846836651942</v>
      </c>
      <c r="P69" s="865">
        <f>Variety!P28</f>
        <v>3142608.7763188472</v>
      </c>
      <c r="Q69" s="888">
        <f>Variety!Q28</f>
        <v>-437522.44288655277</v>
      </c>
      <c r="R69" s="657">
        <f>Variety!R28</f>
        <v>-0.12220849351540239</v>
      </c>
    </row>
    <row r="70" spans="2:18">
      <c r="B70" s="971"/>
      <c r="C70" s="972"/>
      <c r="D70" s="103" t="s">
        <v>107</v>
      </c>
      <c r="E70" s="865">
        <f>Variety!E29</f>
        <v>518720.18738236779</v>
      </c>
      <c r="F70" s="888">
        <f>Variety!F29</f>
        <v>-14054.264478226309</v>
      </c>
      <c r="G70" s="657">
        <f>Variety!G29</f>
        <v>-2.6379388931178988E-2</v>
      </c>
      <c r="H70" s="662">
        <f>Variety!H29</f>
        <v>0.12220376502763035</v>
      </c>
      <c r="I70" s="686">
        <f>Variety!I29</f>
        <v>-3.8802091907125108E-3</v>
      </c>
      <c r="J70" s="694">
        <f>Variety!J29</f>
        <v>9.6564936394845056</v>
      </c>
      <c r="K70" s="650">
        <f>Variety!K29</f>
        <v>0.7108302300920446</v>
      </c>
      <c r="L70" s="657">
        <f>Variety!L29</f>
        <v>7.9460873672679372E-2</v>
      </c>
      <c r="M70" s="727">
        <f>Variety!M29</f>
        <v>5009018.1901300456</v>
      </c>
      <c r="N70" s="733">
        <f>Variety!N29</f>
        <v>242997.27066160366</v>
      </c>
      <c r="O70" s="636">
        <f>Variety!O29</f>
        <v>5.0985355450077492E-2</v>
      </c>
      <c r="P70" s="865">
        <f>Variety!P29</f>
        <v>504818.30402559962</v>
      </c>
      <c r="Q70" s="888">
        <f>Variety!Q29</f>
        <v>-12739.818948005617</v>
      </c>
      <c r="R70" s="657">
        <f>Variety!R29</f>
        <v>-2.4615242969832262E-2</v>
      </c>
    </row>
    <row r="71" spans="2:18">
      <c r="B71" s="971"/>
      <c r="C71" s="972"/>
      <c r="D71" s="103" t="s">
        <v>325</v>
      </c>
      <c r="E71" s="865">
        <f>Variety!E30</f>
        <v>419749.62278842391</v>
      </c>
      <c r="F71" s="888">
        <f>Variety!F30</f>
        <v>-11357.695717559429</v>
      </c>
      <c r="G71" s="657">
        <f>Variety!G30</f>
        <v>-2.6345402246753545E-2</v>
      </c>
      <c r="H71" s="662">
        <f>Variety!H30</f>
        <v>9.8887580474791889E-2</v>
      </c>
      <c r="I71" s="686">
        <f>Variety!I30</f>
        <v>-3.1363132048360942E-3</v>
      </c>
      <c r="J71" s="694">
        <f>Variety!J30</f>
        <v>15.061560830384995</v>
      </c>
      <c r="K71" s="650">
        <f>Variety!K30</f>
        <v>6.0598637005215394E-2</v>
      </c>
      <c r="L71" s="657">
        <f>Variety!L30</f>
        <v>4.0396500053815725E-3</v>
      </c>
      <c r="M71" s="727">
        <f>Variety!M30</f>
        <v>6322084.4771590019</v>
      </c>
      <c r="N71" s="733">
        <f>Variety!N30</f>
        <v>-144940.10903858859</v>
      </c>
      <c r="O71" s="636">
        <f>Variety!O30</f>
        <v>-2.2412178445699843E-2</v>
      </c>
      <c r="P71" s="865">
        <f>Variety!P30</f>
        <v>477605.94173425838</v>
      </c>
      <c r="Q71" s="888">
        <f>Variety!Q30</f>
        <v>-45345.021327790979</v>
      </c>
      <c r="R71" s="657">
        <f>Variety!R30</f>
        <v>-8.6709891616378348E-2</v>
      </c>
    </row>
    <row r="72" spans="2:18">
      <c r="B72" s="971"/>
      <c r="C72" s="972"/>
      <c r="D72" s="103" t="s">
        <v>326</v>
      </c>
      <c r="E72" s="865">
        <f>Variety!E31</f>
        <v>30081.978948396543</v>
      </c>
      <c r="F72" s="888">
        <f>Variety!F31</f>
        <v>-3504.0097982688603</v>
      </c>
      <c r="G72" s="657">
        <f>Variety!G31</f>
        <v>-0.10432951147274939</v>
      </c>
      <c r="H72" s="662">
        <f>Variety!H31</f>
        <v>7.0869250443614642E-3</v>
      </c>
      <c r="I72" s="686">
        <f>Variety!I31</f>
        <v>-8.613820196194397E-4</v>
      </c>
      <c r="J72" s="694">
        <f>Variety!J31</f>
        <v>5.9279433798043133</v>
      </c>
      <c r="K72" s="650">
        <f>Variety!K31</f>
        <v>1.0515230545468768E-2</v>
      </c>
      <c r="L72" s="657">
        <f>Variety!L31</f>
        <v>1.7769933626969E-3</v>
      </c>
      <c r="M72" s="727">
        <f>Variety!M31</f>
        <v>178324.26795856</v>
      </c>
      <c r="N72" s="733">
        <f>Variety!N31</f>
        <v>-20418.407271648641</v>
      </c>
      <c r="O72" s="636">
        <f>Variety!O31</f>
        <v>-0.10273791095947303</v>
      </c>
      <c r="P72" s="865">
        <f>Variety!P31</f>
        <v>33642.235912084579</v>
      </c>
      <c r="Q72" s="888">
        <f>Variety!Q31</f>
        <v>-2089.3033457994461</v>
      </c>
      <c r="R72" s="657">
        <f>Variety!R31</f>
        <v>-5.8472245786009611E-2</v>
      </c>
    </row>
    <row r="73" spans="2:18">
      <c r="B73" s="971"/>
      <c r="C73" s="972"/>
      <c r="D73" s="103" t="s">
        <v>327</v>
      </c>
      <c r="E73" s="865">
        <f>Variety!E32</f>
        <v>3160.976116925478</v>
      </c>
      <c r="F73" s="888">
        <f>Variety!F32</f>
        <v>115.16259977221489</v>
      </c>
      <c r="G73" s="657">
        <f>Variety!G32</f>
        <v>3.7810128270705942E-2</v>
      </c>
      <c r="H73" s="662">
        <f>Variety!H32</f>
        <v>7.4468507693911841E-4</v>
      </c>
      <c r="I73" s="686">
        <f>Variety!I32</f>
        <v>2.3876728059962402E-5</v>
      </c>
      <c r="J73" s="694">
        <f>Variety!J32</f>
        <v>8.8100016266608527</v>
      </c>
      <c r="K73" s="650">
        <f>Variety!K32</f>
        <v>0.36527909293591954</v>
      </c>
      <c r="L73" s="657">
        <f>Variety!L32</f>
        <v>4.3255310222110564E-2</v>
      </c>
      <c r="M73" s="727">
        <f>Variety!M32</f>
        <v>27848.204731949569</v>
      </c>
      <c r="N73" s="733">
        <f>Variety!N32</f>
        <v>2127.1546901214133</v>
      </c>
      <c r="O73" s="636">
        <f>Variety!O32</f>
        <v>8.2700927320703707E-2</v>
      </c>
      <c r="P73" s="865">
        <f>Variety!P32</f>
        <v>4387.4300897121429</v>
      </c>
      <c r="Q73" s="888">
        <f>Variety!Q32</f>
        <v>132.1454336643219</v>
      </c>
      <c r="R73" s="657">
        <f>Variety!R32</f>
        <v>3.1054428632996449E-2</v>
      </c>
    </row>
    <row r="74" spans="2:18">
      <c r="B74" s="971"/>
      <c r="C74" s="972"/>
      <c r="D74" s="103" t="s">
        <v>85</v>
      </c>
      <c r="E74" s="865">
        <f>Variety!E33</f>
        <v>6464459.588095664</v>
      </c>
      <c r="F74" s="888">
        <f>Variety!F33</f>
        <v>31041.976842563599</v>
      </c>
      <c r="G74" s="657">
        <f>Variety!G33</f>
        <v>4.8251145376084553E-3</v>
      </c>
      <c r="H74" s="662">
        <f>Variety!H33</f>
        <v>1.522943042800704</v>
      </c>
      <c r="I74" s="686">
        <f>Variety!I33</f>
        <v>4.3974445314209909E-4</v>
      </c>
      <c r="J74" s="694">
        <f>Variety!J33</f>
        <v>4.6751081826423988</v>
      </c>
      <c r="K74" s="650">
        <f>Variety!K33</f>
        <v>-9.9290203759482942E-2</v>
      </c>
      <c r="L74" s="657">
        <f>Variety!L33</f>
        <v>-2.0796380134987181E-2</v>
      </c>
      <c r="M74" s="727">
        <f>Variety!M33</f>
        <v>30222047.916667152</v>
      </c>
      <c r="N74" s="733">
        <f>Variety!N33</f>
        <v>-493650.74554909766</v>
      </c>
      <c r="O74" s="636">
        <f>Variety!O33</f>
        <v>-1.6071610513497561E-2</v>
      </c>
      <c r="P74" s="865">
        <f>Variety!P33</f>
        <v>8124736.3602553438</v>
      </c>
      <c r="Q74" s="888">
        <f>Variety!Q33</f>
        <v>119272.97827457543</v>
      </c>
      <c r="R74" s="657">
        <f>Variety!R33</f>
        <v>1.4898947454190225E-2</v>
      </c>
    </row>
    <row r="75" spans="2:18">
      <c r="B75" s="971"/>
      <c r="C75" s="972"/>
      <c r="D75" s="103" t="s">
        <v>84</v>
      </c>
      <c r="E75" s="865">
        <f>Variety!E34</f>
        <v>65225349.331661671</v>
      </c>
      <c r="F75" s="888">
        <f>Variety!F34</f>
        <v>1062635.7233536914</v>
      </c>
      <c r="G75" s="657">
        <f>Variety!G34</f>
        <v>1.6561577021831229E-2</v>
      </c>
      <c r="H75" s="662">
        <f>Variety!H34</f>
        <v>15.366248427296952</v>
      </c>
      <c r="I75" s="686">
        <f>Variety!I34</f>
        <v>0.18179297881080281</v>
      </c>
      <c r="J75" s="694">
        <f>Variety!J34</f>
        <v>4.8094274625136126</v>
      </c>
      <c r="K75" s="650">
        <f>Variety!K34</f>
        <v>-0.14154242197901468</v>
      </c>
      <c r="L75" s="657">
        <f>Variety!L34</f>
        <v>-2.8588827094737996E-2</v>
      </c>
      <c r="M75" s="727">
        <f>Variety!M34</f>
        <v>313696586.32773757</v>
      </c>
      <c r="N75" s="733">
        <f>Variety!N34</f>
        <v>-3971076.4543204904</v>
      </c>
      <c r="O75" s="636">
        <f>Variety!O34</f>
        <v>-1.2500726134799949E-2</v>
      </c>
      <c r="P75" s="865">
        <f>Variety!P34</f>
        <v>68885594.176724046</v>
      </c>
      <c r="Q75" s="888">
        <f>Variety!Q34</f>
        <v>1593631.3237406015</v>
      </c>
      <c r="R75" s="657">
        <f>Variety!R34</f>
        <v>2.3682342677717665E-2</v>
      </c>
    </row>
    <row r="76" spans="2:18">
      <c r="B76" s="971"/>
      <c r="C76" s="972"/>
      <c r="D76" s="103" t="s">
        <v>89</v>
      </c>
      <c r="E76" s="865">
        <f>Variety!E35</f>
        <v>3638667.3513045725</v>
      </c>
      <c r="F76" s="888">
        <f>Variety!F35</f>
        <v>-69899.639394640923</v>
      </c>
      <c r="G76" s="657">
        <f>Variety!G35</f>
        <v>-1.8848153362186412E-2</v>
      </c>
      <c r="H76" s="662">
        <f>Variety!H35</f>
        <v>0.8572229514652755</v>
      </c>
      <c r="I76" s="686">
        <f>Variety!I35</f>
        <v>-2.0429614661650941E-2</v>
      </c>
      <c r="J76" s="694">
        <f>Variety!J35</f>
        <v>5.6786981364719287</v>
      </c>
      <c r="K76" s="650">
        <f>Variety!K35</f>
        <v>-0.4497952825180942</v>
      </c>
      <c r="L76" s="657">
        <f>Variety!L35</f>
        <v>-7.3394103863167817E-2</v>
      </c>
      <c r="M76" s="727">
        <f>Variety!M35</f>
        <v>20662893.507094525</v>
      </c>
      <c r="N76" s="733">
        <f>Variety!N35</f>
        <v>-2065034.8892892376</v>
      </c>
      <c r="O76" s="636">
        <f>Variety!O35</f>
        <v>-9.0858913899860977E-2</v>
      </c>
      <c r="P76" s="865">
        <f>Variety!P35</f>
        <v>5958730.5854059402</v>
      </c>
      <c r="Q76" s="888">
        <f>Variety!Q35</f>
        <v>-107249.14149873331</v>
      </c>
      <c r="R76" s="657">
        <f>Variety!R35</f>
        <v>-1.768043190501397E-2</v>
      </c>
    </row>
    <row r="77" spans="2:18">
      <c r="B77" s="971"/>
      <c r="C77" s="972"/>
      <c r="D77" s="103" t="s">
        <v>105</v>
      </c>
      <c r="E77" s="865">
        <f>Variety!E36</f>
        <v>446303.085560331</v>
      </c>
      <c r="F77" s="888">
        <f>Variety!F36</f>
        <v>-18164.83568421728</v>
      </c>
      <c r="G77" s="657">
        <f>Variety!G36</f>
        <v>-3.9108913346575902E-2</v>
      </c>
      <c r="H77" s="662">
        <f>Variety!H36</f>
        <v>0.10514323275935607</v>
      </c>
      <c r="I77" s="686">
        <f>Variety!I36</f>
        <v>-4.7756291585353411E-3</v>
      </c>
      <c r="J77" s="694">
        <f>Variety!J36</f>
        <v>6.5373965177950319</v>
      </c>
      <c r="K77" s="650">
        <f>Variety!K36</f>
        <v>1.0004920625274716</v>
      </c>
      <c r="L77" s="657">
        <f>Variety!L36</f>
        <v>0.1806952008311519</v>
      </c>
      <c r="M77" s="727">
        <f>Variety!M36</f>
        <v>2917660.2374232863</v>
      </c>
      <c r="N77" s="733">
        <f>Variety!N36</f>
        <v>345945.73495548451</v>
      </c>
      <c r="O77" s="636">
        <f>Variety!O36</f>
        <v>0.13451949453312842</v>
      </c>
      <c r="P77" s="865">
        <f>Variety!P36</f>
        <v>506803.32706955355</v>
      </c>
      <c r="Q77" s="888">
        <f>Variety!Q36</f>
        <v>48546.713582322001</v>
      </c>
      <c r="R77" s="657">
        <f>Variety!R36</f>
        <v>0.10593783516377918</v>
      </c>
    </row>
    <row r="78" spans="2:18">
      <c r="B78" s="971"/>
      <c r="C78" s="972"/>
      <c r="D78" s="103" t="s">
        <v>100</v>
      </c>
      <c r="E78" s="865">
        <f>Variety!E37</f>
        <v>1657212.6807915508</v>
      </c>
      <c r="F78" s="888">
        <f>Variety!F37</f>
        <v>100035.35071258736</v>
      </c>
      <c r="G78" s="657">
        <f>Variety!G37</f>
        <v>6.4241463563764201E-2</v>
      </c>
      <c r="H78" s="662">
        <f>Variety!H37</f>
        <v>0.39041786683921142</v>
      </c>
      <c r="I78" s="686">
        <f>Variety!I37</f>
        <v>2.1903375099962097E-2</v>
      </c>
      <c r="J78" s="694">
        <f>Variety!J37</f>
        <v>3.9409529909210357</v>
      </c>
      <c r="K78" s="650">
        <f>Variety!K37</f>
        <v>2.4727996467290403E-2</v>
      </c>
      <c r="L78" s="657">
        <f>Variety!L37</f>
        <v>6.3142430535300716E-3</v>
      </c>
      <c r="M78" s="727">
        <f>Variety!M37</f>
        <v>6530997.2709577298</v>
      </c>
      <c r="N78" s="733">
        <f>Variety!N37</f>
        <v>432740.49010574352</v>
      </c>
      <c r="O78" s="636">
        <f>Variety!O37</f>
        <v>7.0961342832350435E-2</v>
      </c>
      <c r="P78" s="865">
        <f>Variety!P37</f>
        <v>1197087.4484881868</v>
      </c>
      <c r="Q78" s="888">
        <f>Variety!Q37</f>
        <v>103260.50614662981</v>
      </c>
      <c r="R78" s="657">
        <f>Variety!R37</f>
        <v>9.4402964627640168E-2</v>
      </c>
    </row>
    <row r="79" spans="2:18">
      <c r="B79" s="971"/>
      <c r="C79" s="972"/>
      <c r="D79" s="103" t="s">
        <v>86</v>
      </c>
      <c r="E79" s="865">
        <f>Variety!E38</f>
        <v>14531141.408489145</v>
      </c>
      <c r="F79" s="888">
        <f>Variety!F38</f>
        <v>755420.49300504662</v>
      </c>
      <c r="G79" s="657">
        <f>Variety!G38</f>
        <v>5.4837093291861309E-2</v>
      </c>
      <c r="H79" s="662">
        <f>Variety!H38</f>
        <v>3.4233489142332121</v>
      </c>
      <c r="I79" s="686">
        <f>Variety!I38</f>
        <v>0.16324957072816604</v>
      </c>
      <c r="J79" s="694">
        <f>Variety!J38</f>
        <v>9.50690129942193</v>
      </c>
      <c r="K79" s="650">
        <f>Variety!K38</f>
        <v>0.21379114123352849</v>
      </c>
      <c r="L79" s="657">
        <f>Variety!L38</f>
        <v>2.3005338104719608E-2</v>
      </c>
      <c r="M79" s="727">
        <f>Variety!M38</f>
        <v>138146127.13844928</v>
      </c>
      <c r="N79" s="733">
        <f>Variety!N38</f>
        <v>10126835.162395582</v>
      </c>
      <c r="O79" s="636">
        <f>Variety!O38</f>
        <v>7.9103977268440359E-2</v>
      </c>
      <c r="P79" s="865">
        <f>Variety!P38</f>
        <v>29351901.028749328</v>
      </c>
      <c r="Q79" s="888">
        <f>Variety!Q38</f>
        <v>1619852.6021141037</v>
      </c>
      <c r="R79" s="657">
        <f>Variety!R38</f>
        <v>5.8410852930659014E-2</v>
      </c>
    </row>
    <row r="80" spans="2:18">
      <c r="B80" s="971"/>
      <c r="C80" s="972"/>
      <c r="D80" s="103" t="s">
        <v>328</v>
      </c>
      <c r="E80" s="865">
        <f>Variety!E39</f>
        <v>118501.91937247476</v>
      </c>
      <c r="F80" s="888">
        <f>Variety!F39</f>
        <v>-6471.2053425213235</v>
      </c>
      <c r="G80" s="657">
        <f>Variety!G39</f>
        <v>-5.1780775725013259E-2</v>
      </c>
      <c r="H80" s="662">
        <f>Variety!H39</f>
        <v>2.7917519045084594E-2</v>
      </c>
      <c r="I80" s="686">
        <f>Variety!I39</f>
        <v>-1.6580512164457439E-3</v>
      </c>
      <c r="J80" s="694">
        <f>Variety!J39</f>
        <v>24.79410402242738</v>
      </c>
      <c r="K80" s="650">
        <f>Variety!K39</f>
        <v>2.802718699685979</v>
      </c>
      <c r="L80" s="657">
        <f>Variety!L39</f>
        <v>0.12744620943855109</v>
      </c>
      <c r="M80" s="727">
        <f>Variety!M39</f>
        <v>2938148.9157784414</v>
      </c>
      <c r="N80" s="733">
        <f>Variety!N39</f>
        <v>189816.77518394589</v>
      </c>
      <c r="O80" s="636">
        <f>Variety!O39</f>
        <v>6.9066170125597112E-2</v>
      </c>
      <c r="P80" s="865">
        <f>Variety!P39</f>
        <v>283455.341226516</v>
      </c>
      <c r="Q80" s="888">
        <f>Variety!Q39</f>
        <v>-9802.7671777142095</v>
      </c>
      <c r="R80" s="657">
        <f>Variety!R39</f>
        <v>-3.3427096802390768E-2</v>
      </c>
    </row>
    <row r="81" spans="2:18">
      <c r="B81" s="971"/>
      <c r="C81" s="972"/>
      <c r="D81" s="103" t="s">
        <v>97</v>
      </c>
      <c r="E81" s="865">
        <f>Variety!E40</f>
        <v>427195.09018391516</v>
      </c>
      <c r="F81" s="888">
        <f>Variety!F40</f>
        <v>-24451.119301565806</v>
      </c>
      <c r="G81" s="657">
        <f>Variety!G40</f>
        <v>-5.4137771530111414E-2</v>
      </c>
      <c r="H81" s="662">
        <f>Variety!H40</f>
        <v>0.10064163626489132</v>
      </c>
      <c r="I81" s="686">
        <f>Variety!I40</f>
        <v>-6.242897769559691E-3</v>
      </c>
      <c r="J81" s="694">
        <f>Variety!J40</f>
        <v>14.834952467837866</v>
      </c>
      <c r="K81" s="650">
        <f>Variety!K40</f>
        <v>1.0754863827724623</v>
      </c>
      <c r="L81" s="657">
        <f>Variety!L40</f>
        <v>7.8163380477371924E-2</v>
      </c>
      <c r="M81" s="727">
        <f>Variety!M40</f>
        <v>6337418.8573720921</v>
      </c>
      <c r="N81" s="733">
        <f>Variety!N40</f>
        <v>123008.15550827235</v>
      </c>
      <c r="O81" s="636">
        <f>Variety!O40</f>
        <v>1.9794017712955449E-2</v>
      </c>
      <c r="P81" s="865">
        <f>Variety!P40</f>
        <v>519783.24548535136</v>
      </c>
      <c r="Q81" s="888">
        <f>Variety!Q40</f>
        <v>-23900.85634164518</v>
      </c>
      <c r="R81" s="657">
        <f>Variety!R40</f>
        <v>-4.3960925584045442E-2</v>
      </c>
    </row>
    <row r="82" spans="2:18">
      <c r="B82" s="971"/>
      <c r="C82" s="972"/>
      <c r="D82" s="103" t="s">
        <v>88</v>
      </c>
      <c r="E82" s="865">
        <f>Variety!E41</f>
        <v>6962915.7354257815</v>
      </c>
      <c r="F82" s="888">
        <f>Variety!F41</f>
        <v>340609.2201228179</v>
      </c>
      <c r="G82" s="657">
        <f>Variety!G41</f>
        <v>5.1433623517082916E-2</v>
      </c>
      <c r="H82" s="662">
        <f>Variety!H41</f>
        <v>1.640372862164966</v>
      </c>
      <c r="I82" s="686">
        <f>Variety!I41</f>
        <v>7.3167976447397143E-2</v>
      </c>
      <c r="J82" s="694">
        <f>Variety!J41</f>
        <v>5.9485885447145517</v>
      </c>
      <c r="K82" s="650">
        <f>Variety!K41</f>
        <v>-0.38036048343064799</v>
      </c>
      <c r="L82" s="657">
        <f>Variety!L41</f>
        <v>-6.0098522162078269E-2</v>
      </c>
      <c r="M82" s="727">
        <f>Variety!M41</f>
        <v>41419520.781566501</v>
      </c>
      <c r="N82" s="733">
        <f>Variety!N41</f>
        <v>-492719.60253981501</v>
      </c>
      <c r="O82" s="636">
        <f>Variety!O41</f>
        <v>-1.175598340781279E-2</v>
      </c>
      <c r="P82" s="865">
        <f>Variety!P41</f>
        <v>12261717.984218303</v>
      </c>
      <c r="Q82" s="888">
        <f>Variety!Q41</f>
        <v>631010.97674737312</v>
      </c>
      <c r="R82" s="657">
        <f>Variety!R41</f>
        <v>5.4253879522719144E-2</v>
      </c>
    </row>
    <row r="83" spans="2:18">
      <c r="B83" s="971"/>
      <c r="C83" s="972"/>
      <c r="D83" s="103" t="s">
        <v>329</v>
      </c>
      <c r="E83" s="865">
        <f>Variety!E42</f>
        <v>50662.723199333195</v>
      </c>
      <c r="F83" s="888">
        <f>Variety!F42</f>
        <v>-20191.918159244247</v>
      </c>
      <c r="G83" s="657">
        <f>Variety!G42</f>
        <v>-0.28497664757144209</v>
      </c>
      <c r="H83" s="662">
        <f>Variety!H42</f>
        <v>1.1935482119471565E-2</v>
      </c>
      <c r="I83" s="686">
        <f>Variety!I42</f>
        <v>-4.8326544589738021E-3</v>
      </c>
      <c r="J83" s="694">
        <f>Variety!J42</f>
        <v>5.4083604419152511</v>
      </c>
      <c r="K83" s="650">
        <f>Variety!K42</f>
        <v>0.25003934677367301</v>
      </c>
      <c r="L83" s="657">
        <f>Variety!L42</f>
        <v>4.8473009369109525E-2</v>
      </c>
      <c r="M83" s="727">
        <f>Variety!M42</f>
        <v>274002.26803097571</v>
      </c>
      <c r="N83" s="733">
        <f>Variety!N42</f>
        <v>-91488.723177665204</v>
      </c>
      <c r="O83" s="636">
        <f>Variety!O42</f>
        <v>-0.25031731391004047</v>
      </c>
      <c r="P83" s="865">
        <f>Variety!P42</f>
        <v>50286.149200311876</v>
      </c>
      <c r="Q83" s="888">
        <f>Variety!Q42</f>
        <v>-21078.337387297011</v>
      </c>
      <c r="R83" s="657">
        <f>Variety!R42</f>
        <v>-0.29536171834460967</v>
      </c>
    </row>
    <row r="84" spans="2:18">
      <c r="B84" s="971"/>
      <c r="C84" s="972"/>
      <c r="D84" s="103" t="s">
        <v>99</v>
      </c>
      <c r="E84" s="865">
        <f>Variety!E43</f>
        <v>1369328.1661818721</v>
      </c>
      <c r="F84" s="888">
        <f>Variety!F43</f>
        <v>-97342.864595087711</v>
      </c>
      <c r="G84" s="657">
        <f>Variety!G43</f>
        <v>-6.6369937465473039E-2</v>
      </c>
      <c r="H84" s="662">
        <f>Variety!H43</f>
        <v>0.32259599980144044</v>
      </c>
      <c r="I84" s="686">
        <f>Variety!I43</f>
        <v>-2.4499683532226146E-2</v>
      </c>
      <c r="J84" s="694">
        <f>Variety!J43</f>
        <v>5.1486837118799729</v>
      </c>
      <c r="K84" s="650">
        <f>Variety!K43</f>
        <v>0.10287633259299511</v>
      </c>
      <c r="L84" s="657">
        <f>Variety!L43</f>
        <v>2.0388477969908662E-2</v>
      </c>
      <c r="M84" s="727">
        <f>Variety!M43</f>
        <v>7050237.6254390776</v>
      </c>
      <c r="N84" s="733">
        <f>Variety!N43</f>
        <v>-350301.8846417442</v>
      </c>
      <c r="O84" s="636">
        <f>Variety!O43</f>
        <v>-4.7334641503443381E-2</v>
      </c>
      <c r="P84" s="865">
        <f>Variety!P43</f>
        <v>1188910.6187937181</v>
      </c>
      <c r="Q84" s="888">
        <f>Variety!Q43</f>
        <v>-65693.597747069318</v>
      </c>
      <c r="R84" s="657">
        <f>Variety!R43</f>
        <v>-5.236200937392084E-2</v>
      </c>
    </row>
    <row r="85" spans="2:18">
      <c r="B85" s="971"/>
      <c r="C85" s="972"/>
      <c r="D85" s="103" t="s">
        <v>104</v>
      </c>
      <c r="E85" s="865">
        <f>Variety!E44</f>
        <v>620515.33547926531</v>
      </c>
      <c r="F85" s="888">
        <f>Variety!F44</f>
        <v>45374.809116728022</v>
      </c>
      <c r="G85" s="657">
        <f>Variety!G44</f>
        <v>7.889343045203219E-2</v>
      </c>
      <c r="H85" s="662">
        <f>Variety!H44</f>
        <v>0.14618538490975053</v>
      </c>
      <c r="I85" s="686">
        <f>Variety!I44</f>
        <v>1.0075248538585241E-2</v>
      </c>
      <c r="J85" s="694">
        <f>Variety!J44</f>
        <v>5.8894063006112649</v>
      </c>
      <c r="K85" s="650">
        <f>Variety!K44</f>
        <v>6.4744923427788592E-2</v>
      </c>
      <c r="L85" s="657">
        <f>Variety!L44</f>
        <v>1.1115654496484412E-2</v>
      </c>
      <c r="M85" s="727">
        <f>Variety!M44</f>
        <v>3654466.9263974978</v>
      </c>
      <c r="N85" s="733">
        <f>Variety!N44</f>
        <v>304468.11604065169</v>
      </c>
      <c r="O85" s="636">
        <f>Variety!O44</f>
        <v>9.0886037063463723E-2</v>
      </c>
      <c r="P85" s="865">
        <f>Variety!P44</f>
        <v>538005.20623988798</v>
      </c>
      <c r="Q85" s="888">
        <f>Variety!Q44</f>
        <v>63178.154609729361</v>
      </c>
      <c r="R85" s="657">
        <f>Variety!R44</f>
        <v>0.13305508688443185</v>
      </c>
    </row>
    <row r="86" spans="2:18">
      <c r="B86" s="971"/>
      <c r="C86" s="972"/>
      <c r="D86" s="103" t="s">
        <v>330</v>
      </c>
      <c r="E86" s="865">
        <f>Variety!E45</f>
        <v>0</v>
      </c>
      <c r="F86" s="888">
        <f>Variety!F45</f>
        <v>0</v>
      </c>
      <c r="G86" s="657">
        <f>Variety!G45</f>
        <v>0</v>
      </c>
      <c r="H86" s="662">
        <f>Variety!H45</f>
        <v>0</v>
      </c>
      <c r="I86" s="686">
        <f>Variety!I45</f>
        <v>0</v>
      </c>
      <c r="J86" s="694">
        <f>Variety!J45</f>
        <v>0</v>
      </c>
      <c r="K86" s="650">
        <f>Variety!K45</f>
        <v>0</v>
      </c>
      <c r="L86" s="657">
        <f>Variety!L45</f>
        <v>0</v>
      </c>
      <c r="M86" s="727">
        <f>Variety!M45</f>
        <v>0</v>
      </c>
      <c r="N86" s="733">
        <f>Variety!N45</f>
        <v>0</v>
      </c>
      <c r="O86" s="636">
        <f>Variety!O45</f>
        <v>0</v>
      </c>
      <c r="P86" s="865">
        <f>Variety!P45</f>
        <v>0</v>
      </c>
      <c r="Q86" s="888">
        <f>Variety!Q45</f>
        <v>0</v>
      </c>
      <c r="R86" s="657">
        <f>Variety!R45</f>
        <v>0</v>
      </c>
    </row>
    <row r="87" spans="2:18">
      <c r="B87" s="971"/>
      <c r="C87" s="972"/>
      <c r="D87" s="103" t="s">
        <v>87</v>
      </c>
      <c r="E87" s="865">
        <f>Variety!E46</f>
        <v>7218379.1607384058</v>
      </c>
      <c r="F87" s="888">
        <f>Variety!F46</f>
        <v>115942.49139360338</v>
      </c>
      <c r="G87" s="657">
        <f>Variety!G46</f>
        <v>1.632432597308876E-2</v>
      </c>
      <c r="H87" s="662">
        <f>Variety!H46</f>
        <v>1.7005567400232713</v>
      </c>
      <c r="I87" s="686">
        <f>Variety!I46</f>
        <v>1.9726439738150692E-2</v>
      </c>
      <c r="J87" s="694">
        <f>Variety!J46</f>
        <v>4.8748602718394016</v>
      </c>
      <c r="K87" s="650">
        <f>Variety!K46</f>
        <v>-0.18756449933487662</v>
      </c>
      <c r="L87" s="657">
        <f>Variety!L46</f>
        <v>-3.705032821482683E-2</v>
      </c>
      <c r="M87" s="727">
        <f>Variety!M46</f>
        <v>35188589.797757097</v>
      </c>
      <c r="N87" s="733">
        <f>Variety!N46</f>
        <v>-766961.53283056617</v>
      </c>
      <c r="O87" s="636">
        <f>Variety!O46</f>
        <v>-2.133082387692679E-2</v>
      </c>
      <c r="P87" s="865">
        <f>Variety!P46</f>
        <v>7777804.7694734028</v>
      </c>
      <c r="Q87" s="888">
        <f>Variety!Q46</f>
        <v>212874.52931602299</v>
      </c>
      <c r="R87" s="657">
        <f>Variety!R46</f>
        <v>2.8139655298605157E-2</v>
      </c>
    </row>
    <row r="88" spans="2:18">
      <c r="B88" s="971"/>
      <c r="C88" s="972"/>
      <c r="D88" s="103" t="s">
        <v>109</v>
      </c>
      <c r="E88" s="865">
        <f>Variety!E47</f>
        <v>6465349.9546087915</v>
      </c>
      <c r="F88" s="888">
        <f>Variety!F47</f>
        <v>125181.97325964738</v>
      </c>
      <c r="G88" s="657">
        <f>Variety!G47</f>
        <v>1.9744267601094302E-2</v>
      </c>
      <c r="H88" s="662">
        <f>Variety!H47</f>
        <v>1.5231528016317761</v>
      </c>
      <c r="I88" s="686">
        <f>Variety!I47</f>
        <v>2.2717535810212519E-2</v>
      </c>
      <c r="J88" s="694">
        <f>Variety!J47</f>
        <v>3.3374347198500596</v>
      </c>
      <c r="K88" s="650">
        <f>Variety!K47</f>
        <v>3.0432468987630301E-2</v>
      </c>
      <c r="L88" s="657">
        <f>Variety!L47</f>
        <v>9.2024337085630514E-3</v>
      </c>
      <c r="M88" s="727">
        <f>Variety!M47</f>
        <v>21577683.414492387</v>
      </c>
      <c r="N88" s="733">
        <f>Variety!N47</f>
        <v>610733.6293248646</v>
      </c>
      <c r="O88" s="636">
        <f>Variety!O47</f>
        <v>2.9128396623380615E-2</v>
      </c>
      <c r="P88" s="865">
        <f>Variety!P47</f>
        <v>5046727.4736468084</v>
      </c>
      <c r="Q88" s="888">
        <f>Variety!Q47</f>
        <v>143466.93684217893</v>
      </c>
      <c r="R88" s="657">
        <f>Variety!R47</f>
        <v>2.925949697457314E-2</v>
      </c>
    </row>
    <row r="89" spans="2:18">
      <c r="B89" s="971"/>
      <c r="C89" s="972"/>
      <c r="D89" s="103" t="s">
        <v>110</v>
      </c>
      <c r="E89" s="865">
        <f>Variety!E48</f>
        <v>146229.76846684588</v>
      </c>
      <c r="F89" s="888">
        <f>Variety!F48</f>
        <v>12351.542010661069</v>
      </c>
      <c r="G89" s="657">
        <f>Variety!G48</f>
        <v>9.2259528211657615E-2</v>
      </c>
      <c r="H89" s="662">
        <f>Variety!H48</f>
        <v>3.444984155319699E-2</v>
      </c>
      <c r="I89" s="686">
        <f>Variety!I48</f>
        <v>2.7668304892282669E-3</v>
      </c>
      <c r="J89" s="694">
        <f>Variety!J48</f>
        <v>12.794763339913759</v>
      </c>
      <c r="K89" s="650">
        <f>Variety!K48</f>
        <v>-0.28922731848322059</v>
      </c>
      <c r="L89" s="657">
        <f>Variety!L48</f>
        <v>-2.2105436027470844E-2</v>
      </c>
      <c r="M89" s="727">
        <f>Variety!M48</f>
        <v>1870975.2807836768</v>
      </c>
      <c r="N89" s="733">
        <f>Variety!N48</f>
        <v>119313.81646819925</v>
      </c>
      <c r="O89" s="636">
        <f>Variety!O48</f>
        <v>6.8114655085379339E-2</v>
      </c>
      <c r="P89" s="865">
        <f>Variety!P48</f>
        <v>339574.23453079356</v>
      </c>
      <c r="Q89" s="888">
        <f>Variety!Q48</f>
        <v>19939.576567288546</v>
      </c>
      <c r="R89" s="657">
        <f>Variety!R48</f>
        <v>6.2382398374225087E-2</v>
      </c>
    </row>
    <row r="90" spans="2:18">
      <c r="B90" s="971"/>
      <c r="C90" s="972"/>
      <c r="D90" s="103" t="s">
        <v>331</v>
      </c>
      <c r="E90" s="865">
        <f>Variety!E49</f>
        <v>10189.584340906289</v>
      </c>
      <c r="F90" s="888">
        <f>Variety!F49</f>
        <v>-12388.917034188982</v>
      </c>
      <c r="G90" s="657">
        <f>Variety!G49</f>
        <v>-0.54870413356372316</v>
      </c>
      <c r="H90" s="662">
        <f>Variety!H49</f>
        <v>2.4005342394886335E-3</v>
      </c>
      <c r="I90" s="686">
        <f>Variety!I49</f>
        <v>-2.9427910181782303E-3</v>
      </c>
      <c r="J90" s="694">
        <f>Variety!J49</f>
        <v>27.884261505589457</v>
      </c>
      <c r="K90" s="650">
        <f>Variety!K49</f>
        <v>7.8237800426871082</v>
      </c>
      <c r="L90" s="657">
        <f>Variety!L49</f>
        <v>0.3900095846231581</v>
      </c>
      <c r="M90" s="727">
        <f>Variety!M49</f>
        <v>284129.03439509036</v>
      </c>
      <c r="N90" s="733">
        <f>Variety!N49</f>
        <v>-168806.57390012353</v>
      </c>
      <c r="O90" s="636">
        <f>Variety!O49</f>
        <v>-0.37269442015276255</v>
      </c>
      <c r="P90" s="865">
        <f>Variety!P49</f>
        <v>36250.445778237125</v>
      </c>
      <c r="Q90" s="888">
        <f>Variety!Q49</f>
        <v>-13875.144058037717</v>
      </c>
      <c r="R90" s="657">
        <f>Variety!R49</f>
        <v>-0.27680759674565597</v>
      </c>
    </row>
    <row r="91" spans="2:18">
      <c r="B91" s="971"/>
      <c r="C91" s="972"/>
      <c r="D91" s="103" t="s">
        <v>332</v>
      </c>
      <c r="E91" s="865">
        <f>Variety!E50</f>
        <v>19597.132322314497</v>
      </c>
      <c r="F91" s="888">
        <f>Variety!F50</f>
        <v>-3670.4362397144869</v>
      </c>
      <c r="G91" s="657">
        <f>Variety!G50</f>
        <v>-0.15774902435247909</v>
      </c>
      <c r="H91" s="662">
        <f>Variety!H50</f>
        <v>4.6168308305421192E-3</v>
      </c>
      <c r="I91" s="686">
        <f>Variety!I50</f>
        <v>-8.8956592788580133E-4</v>
      </c>
      <c r="J91" s="694">
        <f>Variety!J50</f>
        <v>21.205808011002077</v>
      </c>
      <c r="K91" s="650">
        <f>Variety!K50</f>
        <v>2.3673155160365766</v>
      </c>
      <c r="L91" s="657">
        <f>Variety!L50</f>
        <v>0.12566374494504964</v>
      </c>
      <c r="M91" s="727">
        <f>Variety!M50</f>
        <v>415573.02559320448</v>
      </c>
      <c r="N91" s="733">
        <f>Variety!N50</f>
        <v>-22752.890138673771</v>
      </c>
      <c r="O91" s="636">
        <f>Variety!O50</f>
        <v>-5.1908612568989869E-2</v>
      </c>
      <c r="P91" s="865">
        <f>Variety!P50</f>
        <v>55301.000662611266</v>
      </c>
      <c r="Q91" s="888">
        <f>Variety!Q50</f>
        <v>5287.8896367956768</v>
      </c>
      <c r="R91" s="657">
        <f>Variety!R50</f>
        <v>0.10573006814285543</v>
      </c>
    </row>
    <row r="92" spans="2:18">
      <c r="B92" s="971"/>
      <c r="C92" s="972"/>
      <c r="D92" s="103" t="s">
        <v>333</v>
      </c>
      <c r="E92" s="865">
        <f>Variety!E51</f>
        <v>4802.5794256303452</v>
      </c>
      <c r="F92" s="888">
        <f>Variety!F51</f>
        <v>1154.8172570682982</v>
      </c>
      <c r="G92" s="657">
        <f>Variety!G51</f>
        <v>0.31658238769539321</v>
      </c>
      <c r="H92" s="662">
        <f>Variety!H51</f>
        <v>1.1314255776662919E-3</v>
      </c>
      <c r="I92" s="686">
        <f>Variety!I51</f>
        <v>2.6816280369234863E-4</v>
      </c>
      <c r="J92" s="694">
        <f>Variety!J51</f>
        <v>6.941606839021687</v>
      </c>
      <c r="K92" s="650">
        <f>Variety!K51</f>
        <v>-1.0252669543276243</v>
      </c>
      <c r="L92" s="657">
        <f>Variety!L51</f>
        <v>-0.12869125091243566</v>
      </c>
      <c r="M92" s="727">
        <f>Variety!M51</f>
        <v>33337.61818590045</v>
      </c>
      <c r="N92" s="733">
        <f>Variety!N51</f>
        <v>4276.3573608124243</v>
      </c>
      <c r="O92" s="636">
        <f>Variety!O51</f>
        <v>0.1471497532935917</v>
      </c>
      <c r="P92" s="865">
        <f>Variety!P51</f>
        <v>3673.2809627056122</v>
      </c>
      <c r="Q92" s="888">
        <f>Variety!Q51</f>
        <v>658.5357711315155</v>
      </c>
      <c r="R92" s="657">
        <f>Variety!R51</f>
        <v>0.21843828558780204</v>
      </c>
    </row>
    <row r="93" spans="2:18">
      <c r="B93" s="971"/>
      <c r="C93" s="972"/>
      <c r="D93" s="103" t="s">
        <v>334</v>
      </c>
      <c r="E93" s="865">
        <f>Variety!E52</f>
        <v>25655.775432348742</v>
      </c>
      <c r="F93" s="888">
        <f>Variety!F52</f>
        <v>-17665.267199902915</v>
      </c>
      <c r="G93" s="657">
        <f>Variety!G52</f>
        <v>-0.40777567035636103</v>
      </c>
      <c r="H93" s="662">
        <f>Variety!H52</f>
        <v>6.0441687615008927E-3</v>
      </c>
      <c r="I93" s="686">
        <f>Variety!I52</f>
        <v>-4.2079917977778814E-3</v>
      </c>
      <c r="J93" s="694">
        <f>Variety!J52</f>
        <v>22.566812616016989</v>
      </c>
      <c r="K93" s="650">
        <f>Variety!K52</f>
        <v>4.8937110299256794</v>
      </c>
      <c r="L93" s="657">
        <f>Variety!L52</f>
        <v>0.2769016522700814</v>
      </c>
      <c r="M93" s="727">
        <f>Variety!M52</f>
        <v>578969.07670042629</v>
      </c>
      <c r="N93" s="733">
        <f>Variety!N52</f>
        <v>-186648.11055474973</v>
      </c>
      <c r="O93" s="636">
        <f>Variety!O52</f>
        <v>-0.24378777496349613</v>
      </c>
      <c r="P93" s="865">
        <f>Variety!P52</f>
        <v>68766.945158931412</v>
      </c>
      <c r="Q93" s="888">
        <f>Variety!Q52</f>
        <v>-28266.913651731855</v>
      </c>
      <c r="R93" s="657">
        <f>Variety!R52</f>
        <v>-0.29130979637620619</v>
      </c>
    </row>
    <row r="94" spans="2:18">
      <c r="B94" s="971"/>
      <c r="C94" s="972"/>
      <c r="D94" s="103" t="s">
        <v>335</v>
      </c>
      <c r="E94" s="865">
        <f>Variety!E53</f>
        <v>12253.04882055815</v>
      </c>
      <c r="F94" s="888">
        <f>Variety!F53</f>
        <v>-1525.5084627683882</v>
      </c>
      <c r="G94" s="657">
        <f>Variety!G53</f>
        <v>-0.11071612443883434</v>
      </c>
      <c r="H94" s="662">
        <f>Variety!H53</f>
        <v>2.886659774117882E-3</v>
      </c>
      <c r="I94" s="686">
        <f>Variety!I53</f>
        <v>-3.7411081127699392E-4</v>
      </c>
      <c r="J94" s="694">
        <f>Variety!J53</f>
        <v>9.2520334598564418</v>
      </c>
      <c r="K94" s="650">
        <f>Variety!K53</f>
        <v>-0.75074327250761108</v>
      </c>
      <c r="L94" s="657">
        <f>Variety!L53</f>
        <v>-7.5053486906148381E-2</v>
      </c>
      <c r="M94" s="727">
        <f>Variety!M53</f>
        <v>113365.61767305851</v>
      </c>
      <c r="N94" s="733">
        <f>Variety!N53</f>
        <v>-24458.214526145443</v>
      </c>
      <c r="O94" s="636">
        <f>Variety!O53</f>
        <v>-0.17745998014911321</v>
      </c>
      <c r="P94" s="865">
        <f>Variety!P53</f>
        <v>18818.03987295377</v>
      </c>
      <c r="Q94" s="888">
        <f>Variety!Q53</f>
        <v>-2877.8613910000277</v>
      </c>
      <c r="R94" s="657">
        <f>Variety!R53</f>
        <v>-0.13264539490605953</v>
      </c>
    </row>
    <row r="95" spans="2:18">
      <c r="B95" s="971"/>
      <c r="C95" s="972"/>
      <c r="D95" s="103" t="s">
        <v>336</v>
      </c>
      <c r="E95" s="865">
        <f>Variety!E54</f>
        <v>50155161.65544074</v>
      </c>
      <c r="F95" s="888">
        <f>Variety!F54</f>
        <v>1117180.9640133753</v>
      </c>
      <c r="G95" s="657">
        <f>Variety!G54</f>
        <v>2.278195285085784E-2</v>
      </c>
      <c r="H95" s="662">
        <f>Variety!H54</f>
        <v>11.815907186481395</v>
      </c>
      <c r="I95" s="686">
        <f>Variety!I54</f>
        <v>0.2108021150480095</v>
      </c>
      <c r="J95" s="694">
        <f>Variety!J54</f>
        <v>6.2038106161418813</v>
      </c>
      <c r="K95" s="650">
        <f>Variety!K54</f>
        <v>-0.12598362097304872</v>
      </c>
      <c r="L95" s="657">
        <f>Variety!L54</f>
        <v>-1.9903272721621842E-2</v>
      </c>
      <c r="M95" s="727">
        <f>Variety!M54</f>
        <v>311153124.33233547</v>
      </c>
      <c r="N95" s="733">
        <f>Variety!N54</f>
        <v>752796.75198531151</v>
      </c>
      <c r="O95" s="636">
        <f>Variety!O54</f>
        <v>2.4252447085141775E-3</v>
      </c>
      <c r="P95" s="865">
        <f>Variety!P54</f>
        <v>70538748.549319237</v>
      </c>
      <c r="Q95" s="888">
        <f>Variety!Q54</f>
        <v>1602522.1640686989</v>
      </c>
      <c r="R95" s="657">
        <f>Variety!R54</f>
        <v>2.3246444548806509E-2</v>
      </c>
    </row>
    <row r="96" spans="2:18" ht="15" customHeight="1">
      <c r="B96" s="971"/>
      <c r="C96" s="972"/>
      <c r="D96" s="103" t="s">
        <v>337</v>
      </c>
      <c r="E96" s="865">
        <f>Variety!E55</f>
        <v>8116567.6994348932</v>
      </c>
      <c r="F96" s="888">
        <f>Variety!F55</f>
        <v>337090.08892244287</v>
      </c>
      <c r="G96" s="657">
        <f>Variety!G55</f>
        <v>4.3330684372293995E-2</v>
      </c>
      <c r="H96" s="662">
        <f>Variety!H55</f>
        <v>1.9121583391190597</v>
      </c>
      <c r="I96" s="686">
        <f>Variety!I55</f>
        <v>7.1102614598918423E-2</v>
      </c>
      <c r="J96" s="694">
        <f>Variety!J55</f>
        <v>5.053573902284211</v>
      </c>
      <c r="K96" s="650">
        <f>Variety!K55</f>
        <v>-0.53777392599617713</v>
      </c>
      <c r="L96" s="657">
        <f>Variety!L55</f>
        <v>-9.6179658735623466E-2</v>
      </c>
      <c r="M96" s="727">
        <f>Variety!M55</f>
        <v>41017674.701987177</v>
      </c>
      <c r="N96" s="733">
        <f>Variety!N55</f>
        <v>-2480090.5407075137</v>
      </c>
      <c r="O96" s="636">
        <f>Variety!O55</f>
        <v>-5.7016504799037623E-2</v>
      </c>
      <c r="P96" s="865">
        <f>Variety!P55</f>
        <v>14487146.498894317</v>
      </c>
      <c r="Q96" s="888">
        <f>Variety!Q55</f>
        <v>724772.03221378662</v>
      </c>
      <c r="R96" s="657">
        <f>Variety!R55</f>
        <v>5.2663298326062834E-2</v>
      </c>
    </row>
    <row r="97" spans="2:18" ht="15" thickBot="1">
      <c r="B97" s="973"/>
      <c r="C97" s="974"/>
      <c r="D97" s="104" t="s">
        <v>338</v>
      </c>
      <c r="E97" s="866">
        <f>Variety!E56</f>
        <v>8129680.0058224211</v>
      </c>
      <c r="F97" s="889">
        <f>Variety!F56</f>
        <v>-62341.580545053817</v>
      </c>
      <c r="G97" s="658">
        <f>Variety!G56</f>
        <v>-7.6100361660176559E-3</v>
      </c>
      <c r="H97" s="662">
        <f>Variety!H56</f>
        <v>1.9152474288590176</v>
      </c>
      <c r="I97" s="686">
        <f>Variety!I56</f>
        <v>-2.3439073251877884E-2</v>
      </c>
      <c r="J97" s="695">
        <f>Variety!J56</f>
        <v>6.4977283695006065</v>
      </c>
      <c r="K97" s="651">
        <f>Variety!K56</f>
        <v>-0.38939308821654617</v>
      </c>
      <c r="L97" s="658">
        <f>Variety!L56</f>
        <v>-5.6539308999730746E-2</v>
      </c>
      <c r="M97" s="727">
        <f>Variety!M56</f>
        <v>52824452.408794202</v>
      </c>
      <c r="N97" s="733">
        <f>Variety!N56</f>
        <v>-3594995.2407593429</v>
      </c>
      <c r="O97" s="636">
        <f>Variety!O56</f>
        <v>-6.371907897945879E-2</v>
      </c>
      <c r="P97" s="866">
        <f>Variety!P56</f>
        <v>15364114.849591125</v>
      </c>
      <c r="Q97" s="889">
        <f>Variety!Q56</f>
        <v>-63739.877225382254</v>
      </c>
      <c r="R97" s="658">
        <f>Variety!R56</f>
        <v>-4.1314802578864308E-3</v>
      </c>
    </row>
    <row r="98" spans="2:18">
      <c r="B98" s="137"/>
      <c r="C98" s="137"/>
      <c r="D98" s="137"/>
      <c r="E98" s="867"/>
      <c r="F98" s="867"/>
      <c r="G98" s="637"/>
      <c r="H98" s="627"/>
      <c r="I98" s="627"/>
      <c r="J98" s="652"/>
      <c r="K98" s="652"/>
      <c r="L98" s="637"/>
      <c r="M98" s="728"/>
      <c r="N98" s="728"/>
      <c r="O98" s="637"/>
      <c r="P98" s="867"/>
      <c r="Q98" s="867"/>
      <c r="R98" s="637"/>
    </row>
    <row r="99" spans="2:18">
      <c r="B99" s="137"/>
      <c r="C99" s="137"/>
      <c r="D99" s="137"/>
      <c r="E99" s="867"/>
      <c r="F99" s="867"/>
      <c r="G99" s="637"/>
      <c r="H99" s="627"/>
      <c r="I99" s="627"/>
      <c r="J99" s="652"/>
      <c r="K99" s="652"/>
      <c r="L99" s="637"/>
      <c r="M99" s="728"/>
      <c r="N99" s="728"/>
      <c r="O99" s="637"/>
      <c r="P99" s="867"/>
      <c r="Q99" s="867"/>
      <c r="R99" s="637"/>
    </row>
    <row r="100" spans="2:18">
      <c r="B100" s="137"/>
      <c r="C100" s="137"/>
      <c r="D100" s="137"/>
      <c r="E100" s="867"/>
      <c r="F100" s="867"/>
      <c r="G100" s="637"/>
      <c r="H100" s="627"/>
      <c r="I100" s="627"/>
      <c r="J100" s="652"/>
      <c r="K100" s="652"/>
      <c r="L100" s="637"/>
      <c r="M100" s="728"/>
      <c r="N100" s="728"/>
      <c r="O100" s="637"/>
      <c r="P100" s="867"/>
      <c r="Q100" s="867"/>
      <c r="R100" s="637"/>
    </row>
    <row r="101" spans="2:18">
      <c r="B101" s="137"/>
      <c r="C101" s="96"/>
      <c r="D101" s="95"/>
      <c r="E101" s="867"/>
      <c r="F101" s="867"/>
      <c r="G101" s="638"/>
      <c r="H101" s="628"/>
      <c r="I101" s="628"/>
      <c r="J101" s="653"/>
      <c r="K101" s="653"/>
      <c r="L101" s="638"/>
      <c r="M101" s="729"/>
      <c r="N101" s="729"/>
      <c r="O101" s="638"/>
      <c r="P101" s="867"/>
      <c r="Q101" s="867"/>
      <c r="R101" s="638"/>
    </row>
    <row r="102" spans="2:18" ht="23.4">
      <c r="B102" s="137"/>
      <c r="C102" s="1002" t="s">
        <v>111</v>
      </c>
      <c r="D102" s="1002"/>
      <c r="E102" s="1003"/>
      <c r="F102" s="1003"/>
      <c r="G102" s="1004"/>
      <c r="H102" s="1002"/>
      <c r="I102" s="1002"/>
      <c r="J102" s="1005"/>
      <c r="K102" s="1002"/>
      <c r="L102" s="1004"/>
      <c r="M102" s="1005"/>
      <c r="N102" s="1005"/>
      <c r="O102" s="1004"/>
      <c r="P102" s="1003"/>
      <c r="Q102" s="1003"/>
      <c r="R102" s="1004"/>
    </row>
    <row r="103" spans="2:18">
      <c r="C103" s="1006" t="s">
        <v>252</v>
      </c>
      <c r="D103" s="1006"/>
      <c r="E103" s="1007"/>
      <c r="F103" s="1007"/>
      <c r="G103" s="1008"/>
      <c r="H103" s="1006"/>
      <c r="I103" s="1006"/>
      <c r="J103" s="1009"/>
      <c r="K103" s="1006"/>
      <c r="L103" s="1008"/>
      <c r="M103" s="1009"/>
      <c r="N103" s="1009"/>
      <c r="O103" s="1008"/>
      <c r="P103" s="1007"/>
      <c r="Q103" s="1007"/>
      <c r="R103" s="1008"/>
    </row>
    <row r="104" spans="2:18">
      <c r="C104" s="1010" t="str">
        <f>'HOME PAGE'!H6</f>
        <v>LATEST 52 WEEKS ENDING 05-17-2026</v>
      </c>
      <c r="D104" s="1010"/>
      <c r="E104" s="1011"/>
      <c r="F104" s="1011"/>
      <c r="G104" s="1012"/>
      <c r="H104" s="1010"/>
      <c r="I104" s="1010"/>
      <c r="J104" s="1013"/>
      <c r="K104" s="1010"/>
      <c r="L104" s="1012"/>
      <c r="M104" s="1013"/>
      <c r="N104" s="1013"/>
      <c r="O104" s="1012"/>
      <c r="P104" s="1011"/>
      <c r="Q104" s="1011"/>
      <c r="R104" s="1012"/>
    </row>
    <row r="105" spans="2:18">
      <c r="D105" s="1"/>
    </row>
    <row r="106" spans="2:18" ht="15" thickBot="1">
      <c r="D106" s="1"/>
    </row>
    <row r="107" spans="2:18" ht="15" thickBot="1">
      <c r="E107" s="1014" t="s">
        <v>48</v>
      </c>
      <c r="F107" s="1015"/>
      <c r="G107" s="1016"/>
      <c r="H107" s="1021" t="s">
        <v>17</v>
      </c>
      <c r="I107" s="1021"/>
      <c r="J107" s="1019" t="s">
        <v>18</v>
      </c>
      <c r="K107" s="1020"/>
      <c r="L107" s="1016"/>
      <c r="M107" s="1020" t="s">
        <v>19</v>
      </c>
      <c r="N107" s="1020"/>
      <c r="O107" s="1022"/>
      <c r="P107" s="1014" t="s">
        <v>20</v>
      </c>
      <c r="Q107" s="1015"/>
      <c r="R107" s="1016"/>
    </row>
    <row r="108" spans="2:18" ht="29.4" thickBot="1">
      <c r="B108" s="2"/>
      <c r="C108" s="2"/>
      <c r="D108" s="27"/>
      <c r="E108" s="868" t="s">
        <v>16</v>
      </c>
      <c r="F108" s="890" t="s">
        <v>22</v>
      </c>
      <c r="G108" s="643" t="s">
        <v>23</v>
      </c>
      <c r="H108" s="824" t="s">
        <v>16</v>
      </c>
      <c r="I108" s="825" t="s">
        <v>22</v>
      </c>
      <c r="J108" s="848" t="s">
        <v>16</v>
      </c>
      <c r="K108" s="845" t="s">
        <v>22</v>
      </c>
      <c r="L108" s="643" t="s">
        <v>23</v>
      </c>
      <c r="M108" s="826" t="s">
        <v>16</v>
      </c>
      <c r="N108" s="827" t="s">
        <v>22</v>
      </c>
      <c r="O108" s="639" t="s">
        <v>23</v>
      </c>
      <c r="P108" s="868" t="s">
        <v>16</v>
      </c>
      <c r="Q108" s="890" t="s">
        <v>22</v>
      </c>
      <c r="R108" s="643" t="s">
        <v>23</v>
      </c>
    </row>
    <row r="109" spans="2:18" ht="15" thickBot="1">
      <c r="B109" s="2"/>
      <c r="C109" s="2"/>
      <c r="D109" s="540" t="s">
        <v>436</v>
      </c>
      <c r="E109" s="869">
        <f>SUM(E110:E113)</f>
        <v>5894899035.1283026</v>
      </c>
      <c r="F109" s="891">
        <f t="shared" ref="F109:R109" si="2">SUM(F110:F113)</f>
        <v>45869769.455937207</v>
      </c>
      <c r="G109" s="640">
        <f t="shared" si="2"/>
        <v>-0.34685331768350547</v>
      </c>
      <c r="H109" s="820">
        <f t="shared" si="2"/>
        <v>100.00126013956439</v>
      </c>
      <c r="I109" s="820">
        <f t="shared" si="2"/>
        <v>1.2566594330587488E-3</v>
      </c>
      <c r="J109" s="846">
        <f t="shared" si="2"/>
        <v>73.31829313262476</v>
      </c>
      <c r="K109" s="846">
        <f t="shared" si="2"/>
        <v>-0.19541705221494787</v>
      </c>
      <c r="L109" s="640">
        <f t="shared" si="2"/>
        <v>-4.5870245736818471E-3</v>
      </c>
      <c r="M109" s="829">
        <f t="shared" si="2"/>
        <v>34030048400.997459</v>
      </c>
      <c r="N109" s="829">
        <f t="shared" si="2"/>
        <v>-62184542.802580118</v>
      </c>
      <c r="O109" s="640">
        <f t="shared" si="2"/>
        <v>-0.34700449107549602</v>
      </c>
      <c r="P109" s="891">
        <f t="shared" si="2"/>
        <v>8519143446.6607304</v>
      </c>
      <c r="Q109" s="891">
        <f t="shared" si="2"/>
        <v>99964237.458412573</v>
      </c>
      <c r="R109" s="640">
        <f t="shared" si="2"/>
        <v>-0.28911394796985912</v>
      </c>
    </row>
    <row r="110" spans="2:18">
      <c r="B110" s="975" t="s">
        <v>46</v>
      </c>
      <c r="C110" s="978" t="s">
        <v>355</v>
      </c>
      <c r="D110" s="131" t="s">
        <v>281</v>
      </c>
      <c r="E110" s="870">
        <f>'Segment Data'!E9</f>
        <v>58960198.566748917</v>
      </c>
      <c r="F110" s="892">
        <f>'Segment Data'!F9</f>
        <v>3880657.4859824181</v>
      </c>
      <c r="G110" s="285">
        <f>'Segment Data'!G9</f>
        <v>7.0455515965392165E-2</v>
      </c>
      <c r="H110" s="113">
        <f>'Segment Data'!H9</f>
        <v>1.0002027379295906</v>
      </c>
      <c r="I110" s="253">
        <f>'Segment Data'!I9</f>
        <v>5.8515827233730167E-2</v>
      </c>
      <c r="J110" s="400">
        <f>'Segment Data'!J9</f>
        <v>10.284955588540749</v>
      </c>
      <c r="K110" s="427">
        <f>'Segment Data'!K9</f>
        <v>0.20644428920098967</v>
      </c>
      <c r="L110" s="285">
        <f>'Segment Data'!L9</f>
        <v>2.0483609440861944E-2</v>
      </c>
      <c r="M110" s="478">
        <f>'Segment Data'!M9</f>
        <v>606403023.75055647</v>
      </c>
      <c r="N110" s="463">
        <f>'Segment Data'!N9</f>
        <v>51283246.60560286</v>
      </c>
      <c r="O110" s="298">
        <f>'Segment Data'!O9</f>
        <v>9.2382308678243527E-2</v>
      </c>
      <c r="P110" s="870">
        <f>'Segment Data'!P9</f>
        <v>100565720.33596735</v>
      </c>
      <c r="Q110" s="892">
        <f>'Segment Data'!Q9</f>
        <v>10107949.198597446</v>
      </c>
      <c r="R110" s="285">
        <f>'Segment Data'!R9</f>
        <v>0.11174218722731331</v>
      </c>
    </row>
    <row r="111" spans="2:18">
      <c r="B111" s="976"/>
      <c r="C111" s="979"/>
      <c r="D111" s="132" t="s">
        <v>283</v>
      </c>
      <c r="E111" s="854">
        <f>'Segment Data'!E10</f>
        <v>274516935.12067014</v>
      </c>
      <c r="F111" s="877">
        <f>'Segment Data'!F10</f>
        <v>4717981.7023040056</v>
      </c>
      <c r="G111" s="286">
        <f>'Segment Data'!G10</f>
        <v>1.7487027442200733E-2</v>
      </c>
      <c r="H111" s="114">
        <f>'Segment Data'!H10</f>
        <v>4.6569142708176274</v>
      </c>
      <c r="I111" s="254">
        <f>'Segment Data'!I10</f>
        <v>4.420076652453897E-2</v>
      </c>
      <c r="J111" s="401">
        <f>'Segment Data'!J10</f>
        <v>8.2452421125851423</v>
      </c>
      <c r="K111" s="428">
        <f>'Segment Data'!K10</f>
        <v>0.11147113341407788</v>
      </c>
      <c r="L111" s="286">
        <f>'Segment Data'!L10</f>
        <v>1.3704729786409381E-2</v>
      </c>
      <c r="M111" s="479">
        <f>'Segment Data'!M10</f>
        <v>2263458594.0747528</v>
      </c>
      <c r="N111" s="464">
        <f>'Segment Data'!N10</f>
        <v>68975696.549720287</v>
      </c>
      <c r="O111" s="299">
        <f>'Segment Data'!O10</f>
        <v>3.1431412214472945E-2</v>
      </c>
      <c r="P111" s="854">
        <f>'Segment Data'!P10</f>
        <v>959783302.2471658</v>
      </c>
      <c r="Q111" s="877">
        <f>'Segment Data'!Q10</f>
        <v>41179975.535407305</v>
      </c>
      <c r="R111" s="286">
        <f>'Segment Data'!R10</f>
        <v>4.4828898761792593E-2</v>
      </c>
    </row>
    <row r="112" spans="2:18" ht="15" thickBot="1">
      <c r="B112" s="976"/>
      <c r="C112" s="980"/>
      <c r="D112" s="133" t="s">
        <v>286</v>
      </c>
      <c r="E112" s="857">
        <f>'Segment Data'!E11</f>
        <v>25081454.92649319</v>
      </c>
      <c r="F112" s="880">
        <f>'Segment Data'!F11</f>
        <v>-1462227.4220910519</v>
      </c>
      <c r="G112" s="287">
        <f>'Segment Data'!G11</f>
        <v>-5.5087587429972489E-2</v>
      </c>
      <c r="H112" s="115">
        <f>'Segment Data'!H11</f>
        <v>0.42548262215120608</v>
      </c>
      <c r="I112" s="255">
        <f>'Segment Data'!I11</f>
        <v>-2.8330858115043933E-2</v>
      </c>
      <c r="J112" s="402">
        <f>'Segment Data'!J11</f>
        <v>12.154302829572215</v>
      </c>
      <c r="K112" s="429">
        <f>'Segment Data'!K11</f>
        <v>-0.28735129006465598</v>
      </c>
      <c r="L112" s="287">
        <f>'Segment Data'!L11</f>
        <v>-2.3095907288655827E-2</v>
      </c>
      <c r="M112" s="480">
        <f>'Segment Data'!M11</f>
        <v>304847598.58286417</v>
      </c>
      <c r="N112" s="465">
        <f>'Segment Data'!N11</f>
        <v>-25399716.259731472</v>
      </c>
      <c r="O112" s="300">
        <f>'Segment Data'!O11</f>
        <v>-7.6911196906589929E-2</v>
      </c>
      <c r="P112" s="857">
        <f>'Segment Data'!P11</f>
        <v>85894160.157876223</v>
      </c>
      <c r="Q112" s="880">
        <f>'Segment Data'!Q11</f>
        <v>-4638964.417601645</v>
      </c>
      <c r="R112" s="287">
        <f>'Segment Data'!R11</f>
        <v>-5.1240520410119277E-2</v>
      </c>
    </row>
    <row r="113" spans="2:18" ht="15" thickBot="1">
      <c r="B113" s="976"/>
      <c r="C113" s="395"/>
      <c r="D113" s="546" t="s">
        <v>437</v>
      </c>
      <c r="E113" s="856">
        <f>SUM(E114:E117)</f>
        <v>5536340446.51439</v>
      </c>
      <c r="F113" s="879">
        <f t="shared" ref="F113:R113" si="3">SUM(F114:F117)</f>
        <v>38733357.689741835</v>
      </c>
      <c r="G113" s="578">
        <f t="shared" si="3"/>
        <v>-0.37970827366112586</v>
      </c>
      <c r="H113" s="577">
        <f t="shared" si="3"/>
        <v>93.918660508665965</v>
      </c>
      <c r="I113" s="577">
        <f t="shared" si="3"/>
        <v>-7.3129076210166455E-2</v>
      </c>
      <c r="J113" s="562">
        <f t="shared" si="3"/>
        <v>42.63379260192665</v>
      </c>
      <c r="K113" s="562">
        <f t="shared" si="3"/>
        <v>-0.22598118476535944</v>
      </c>
      <c r="L113" s="578">
        <f t="shared" si="3"/>
        <v>-1.5679456512297345E-2</v>
      </c>
      <c r="M113" s="575">
        <f t="shared" si="3"/>
        <v>30855339184.589287</v>
      </c>
      <c r="N113" s="575">
        <f t="shared" si="3"/>
        <v>-157043769.69817179</v>
      </c>
      <c r="O113" s="578">
        <f t="shared" si="3"/>
        <v>-0.39390701506162257</v>
      </c>
      <c r="P113" s="879">
        <f t="shared" si="3"/>
        <v>7372900263.9197216</v>
      </c>
      <c r="Q113" s="879">
        <f t="shared" si="3"/>
        <v>53315277.142009467</v>
      </c>
      <c r="R113" s="558">
        <f t="shared" si="3"/>
        <v>-0.39444451354884574</v>
      </c>
    </row>
    <row r="114" spans="2:18">
      <c r="B114" s="976"/>
      <c r="C114" s="981" t="s">
        <v>354</v>
      </c>
      <c r="D114" s="249" t="s">
        <v>280</v>
      </c>
      <c r="E114" s="853">
        <f>'Segment Data'!E12</f>
        <v>1458832.3222797485</v>
      </c>
      <c r="F114" s="876">
        <f>'Segment Data'!F12</f>
        <v>-548290.97503580176</v>
      </c>
      <c r="G114" s="288">
        <f>'Segment Data'!G12</f>
        <v>-0.27317254289715021</v>
      </c>
      <c r="H114" s="241">
        <f>'Segment Data'!H12</f>
        <v>2.4747679254718023E-2</v>
      </c>
      <c r="I114" s="262">
        <f>'Segment Data'!I12</f>
        <v>-9.5678161206560579E-3</v>
      </c>
      <c r="J114" s="403">
        <f>'Segment Data'!J12</f>
        <v>24.094219146806175</v>
      </c>
      <c r="K114" s="430">
        <f>'Segment Data'!K12</f>
        <v>-0.19271669848357931</v>
      </c>
      <c r="L114" s="288">
        <f>'Segment Data'!L12</f>
        <v>-7.934994340628403E-3</v>
      </c>
      <c r="M114" s="481">
        <f>'Segment Data'!M12</f>
        <v>35149425.671452433</v>
      </c>
      <c r="N114" s="466">
        <f>'Segment Data'!N12</f>
        <v>-13597449.084036767</v>
      </c>
      <c r="O114" s="301">
        <f>'Segment Data'!O12</f>
        <v>-0.27893991465587464</v>
      </c>
      <c r="P114" s="853">
        <f>'Segment Data'!P12</f>
        <v>7191142.9213637207</v>
      </c>
      <c r="Q114" s="876">
        <f>'Segment Data'!Q12</f>
        <v>-3092953.5266975723</v>
      </c>
      <c r="R114" s="288">
        <f>'Segment Data'!R12</f>
        <v>-0.30075112017066319</v>
      </c>
    </row>
    <row r="115" spans="2:18">
      <c r="B115" s="976"/>
      <c r="C115" s="982"/>
      <c r="D115" s="132" t="s">
        <v>282</v>
      </c>
      <c r="E115" s="854">
        <f>'Segment Data'!E13</f>
        <v>21287739.905323517</v>
      </c>
      <c r="F115" s="877">
        <f>'Segment Data'!F13</f>
        <v>-2087607.0505295955</v>
      </c>
      <c r="G115" s="286">
        <f>'Segment Data'!G13</f>
        <v>-8.9308066933606101E-2</v>
      </c>
      <c r="H115" s="114">
        <f>'Segment Data'!H13</f>
        <v>0.36112591638464081</v>
      </c>
      <c r="I115" s="254">
        <f>'Segment Data'!I13</f>
        <v>-3.8518994037239518E-2</v>
      </c>
      <c r="J115" s="401">
        <f>'Segment Data'!J13</f>
        <v>8.0340418089764611</v>
      </c>
      <c r="K115" s="428">
        <f>'Segment Data'!K13</f>
        <v>4.2566780525640446E-2</v>
      </c>
      <c r="L115" s="286">
        <f>'Segment Data'!L13</f>
        <v>5.3265236234983498E-3</v>
      </c>
      <c r="M115" s="479">
        <f>'Segment Data'!M13</f>
        <v>171026592.41798574</v>
      </c>
      <c r="N115" s="464">
        <f>'Segment Data'!N13</f>
        <v>-15776909.061088324</v>
      </c>
      <c r="O115" s="299">
        <f>'Segment Data'!O13</f>
        <v>-8.4457244838398657E-2</v>
      </c>
      <c r="P115" s="854">
        <f>'Segment Data'!P13</f>
        <v>42460826.188614115</v>
      </c>
      <c r="Q115" s="877">
        <f>'Segment Data'!Q13</f>
        <v>-3784391.5602775589</v>
      </c>
      <c r="R115" s="286">
        <f>'Segment Data'!R13</f>
        <v>-8.1833143933423405E-2</v>
      </c>
    </row>
    <row r="116" spans="2:18">
      <c r="B116" s="976"/>
      <c r="C116" s="982"/>
      <c r="D116" s="132" t="s">
        <v>284</v>
      </c>
      <c r="E116" s="854">
        <f>'Segment Data'!E14</f>
        <v>4830700236.6647787</v>
      </c>
      <c r="F116" s="877">
        <f>'Segment Data'!F14</f>
        <v>62775692.340807915</v>
      </c>
      <c r="G116" s="286">
        <f>'Segment Data'!G14</f>
        <v>1.3166251218371302E-2</v>
      </c>
      <c r="H116" s="114">
        <f>'Segment Data'!H14</f>
        <v>81.948156897051192</v>
      </c>
      <c r="I116" s="254">
        <f>'Segment Data'!I14</f>
        <v>0.43164375124257504</v>
      </c>
      <c r="J116" s="401">
        <f>'Segment Data'!J14</f>
        <v>5.659618375391223</v>
      </c>
      <c r="K116" s="428">
        <f>'Segment Data'!K14</f>
        <v>-8.0178218653425226E-2</v>
      </c>
      <c r="L116" s="286">
        <f>'Segment Data'!L14</f>
        <v>-1.3968825783236726E-2</v>
      </c>
      <c r="M116" s="479">
        <f>'Segment Data'!M14</f>
        <v>27339919825.434711</v>
      </c>
      <c r="N116" s="464">
        <f>'Segment Data'!N14</f>
        <v>-26997234.737895966</v>
      </c>
      <c r="O116" s="299">
        <f>'Segment Data'!O14</f>
        <v>-9.8649163435312031E-4</v>
      </c>
      <c r="P116" s="854">
        <f>'Segment Data'!P14</f>
        <v>6625130502.2036123</v>
      </c>
      <c r="Q116" s="877">
        <f>'Segment Data'!Q14</f>
        <v>77090860.714884758</v>
      </c>
      <c r="R116" s="286">
        <f>'Segment Data'!R14</f>
        <v>1.1773120649183759E-2</v>
      </c>
    </row>
    <row r="117" spans="2:18" ht="15" thickBot="1">
      <c r="B117" s="977"/>
      <c r="C117" s="983"/>
      <c r="D117" s="279" t="s">
        <v>285</v>
      </c>
      <c r="E117" s="857">
        <f>'Segment Data'!E15</f>
        <v>682893637.62200856</v>
      </c>
      <c r="F117" s="880">
        <f>'Segment Data'!F15</f>
        <v>-21406436.625500679</v>
      </c>
      <c r="G117" s="287">
        <f>'Segment Data'!G15</f>
        <v>-3.0393915048740863E-2</v>
      </c>
      <c r="H117" s="264">
        <f>'Segment Data'!H15</f>
        <v>11.584630015975424</v>
      </c>
      <c r="I117" s="263">
        <f>'Segment Data'!I15</f>
        <v>-0.45668601729484593</v>
      </c>
      <c r="J117" s="402">
        <f>'Segment Data'!J15</f>
        <v>4.8459132707527859</v>
      </c>
      <c r="K117" s="429">
        <f>'Segment Data'!K15</f>
        <v>4.346951846004643E-3</v>
      </c>
      <c r="L117" s="287">
        <f>'Segment Data'!L15</f>
        <v>8.9783998806943508E-4</v>
      </c>
      <c r="M117" s="482">
        <f>'Segment Data'!M15</f>
        <v>3309243341.065135</v>
      </c>
      <c r="N117" s="467">
        <f>'Segment Data'!N15</f>
        <v>-100672176.81515074</v>
      </c>
      <c r="O117" s="302">
        <f>'Segment Data'!O15</f>
        <v>-2.9523363932996156E-2</v>
      </c>
      <c r="P117" s="857">
        <f>'Segment Data'!P15</f>
        <v>698117792.60613108</v>
      </c>
      <c r="Q117" s="880">
        <f>'Segment Data'!Q15</f>
        <v>-16898238.485900164</v>
      </c>
      <c r="R117" s="287">
        <f>'Segment Data'!R15</f>
        <v>-2.363337009394291E-2</v>
      </c>
    </row>
    <row r="118" spans="2:18">
      <c r="B118" s="984" t="s">
        <v>47</v>
      </c>
      <c r="C118" s="985"/>
      <c r="D118" s="102" t="str">
        <f>_xlfn.XLOOKUP('TOTAL U.S. MULO+ WITH C'!E118,'Form Data'!E:E,'Form Data'!D:D,"NOT FOUND",0)</f>
        <v>SHREDDED</v>
      </c>
      <c r="E118" s="858">
        <f>'Form Data'!E17</f>
        <v>1628025707.2126334</v>
      </c>
      <c r="F118" s="881">
        <f>'Form Data'!F17</f>
        <v>-5221177.6208193302</v>
      </c>
      <c r="G118" s="290">
        <f>'Form Data'!G17</f>
        <v>-3.1968085592593981E-3</v>
      </c>
      <c r="H118" s="116">
        <f>'Form Data'!H17</f>
        <v>27.617881373489105</v>
      </c>
      <c r="I118" s="256">
        <f>'Form Data'!I17</f>
        <v>-0.30550330263188741</v>
      </c>
      <c r="J118" s="405">
        <f>'Form Data'!J17</f>
        <v>4.4132025217005868</v>
      </c>
      <c r="K118" s="432">
        <f>'Form Data'!K17</f>
        <v>-0.1673041285632948</v>
      </c>
      <c r="L118" s="290">
        <f>'Form Data'!L17</f>
        <v>-3.6525245204841357E-2</v>
      </c>
      <c r="M118" s="483">
        <f>'Form Data'!M17</f>
        <v>7184807156.4641752</v>
      </c>
      <c r="N118" s="468">
        <f>'Form Data'!N17</f>
        <v>-296291061.03822327</v>
      </c>
      <c r="O118" s="303">
        <f>'Form Data'!O17</f>
        <v>-3.9605289547600876E-2</v>
      </c>
      <c r="P118" s="858">
        <f>'Form Data'!P17</f>
        <v>1971944408.7113109</v>
      </c>
      <c r="Q118" s="881">
        <f>'Form Data'!Q17</f>
        <v>-12217773.38174057</v>
      </c>
      <c r="R118" s="290">
        <f>'Form Data'!R17</f>
        <v>-6.1576485490980855E-3</v>
      </c>
    </row>
    <row r="119" spans="2:18">
      <c r="B119" s="986"/>
      <c r="C119" s="987"/>
      <c r="D119" s="103" t="str">
        <f>_xlfn.XLOOKUP('TOTAL U.S. MULO+ WITH C'!E119,'Form Data'!E:E,'Form Data'!D:D,"NOT FOUND",0)</f>
        <v>CHUNK</v>
      </c>
      <c r="E119" s="859">
        <f>'Form Data'!E18</f>
        <v>827540590.0741688</v>
      </c>
      <c r="F119" s="882">
        <f>'Form Data'!F18</f>
        <v>40110251.196371555</v>
      </c>
      <c r="G119" s="291">
        <f>'Form Data'!G18</f>
        <v>5.0938158229380005E-2</v>
      </c>
      <c r="H119" s="117">
        <f>'Form Data'!H18</f>
        <v>14.038425650873666</v>
      </c>
      <c r="I119" s="257">
        <f>'Form Data'!I18</f>
        <v>0.57584356220481325</v>
      </c>
      <c r="J119" s="406">
        <f>'Form Data'!J18</f>
        <v>5.8577654614271522</v>
      </c>
      <c r="K119" s="399">
        <f>'Form Data'!K18</f>
        <v>-6.9772316928918166E-2</v>
      </c>
      <c r="L119" s="291">
        <f>'Form Data'!L18</f>
        <v>-1.1770876802116081E-2</v>
      </c>
      <c r="M119" s="484">
        <f>'Form Data'!M18</f>
        <v>4847538686.4655113</v>
      </c>
      <c r="N119" s="469">
        <f>'Form Data'!N18</f>
        <v>180015604.94364548</v>
      </c>
      <c r="O119" s="304">
        <f>'Form Data'!O18</f>
        <v>3.8567694642219236E-2</v>
      </c>
      <c r="P119" s="859">
        <f>'Form Data'!P18</f>
        <v>1107263442.213063</v>
      </c>
      <c r="Q119" s="882">
        <f>'Form Data'!Q18</f>
        <v>38696148.69899714</v>
      </c>
      <c r="R119" s="291">
        <f>'Form Data'!R18</f>
        <v>3.6213113515520277E-2</v>
      </c>
    </row>
    <row r="120" spans="2:18">
      <c r="B120" s="986"/>
      <c r="C120" s="987"/>
      <c r="D120" s="103" t="str">
        <f>_xlfn.XLOOKUP('TOTAL U.S. MULO+ WITH C'!E120,'Form Data'!E:E,'Form Data'!D:D,"NOT FOUND",0)</f>
        <v>SLICED</v>
      </c>
      <c r="E120" s="859">
        <f>'Form Data'!E19</f>
        <v>668600218.42899394</v>
      </c>
      <c r="F120" s="882">
        <f>'Form Data'!F19</f>
        <v>5574540.3964679241</v>
      </c>
      <c r="G120" s="291">
        <f>'Form Data'!G19</f>
        <v>8.40772926473966E-3</v>
      </c>
      <c r="H120" s="117">
        <f>'Form Data'!H19</f>
        <v>11.342155985040067</v>
      </c>
      <c r="I120" s="257">
        <f>'Form Data'!I19</f>
        <v>6.5023066091498549E-3</v>
      </c>
      <c r="J120" s="406">
        <f>'Form Data'!J19</f>
        <v>5.6545484806215507</v>
      </c>
      <c r="K120" s="399">
        <f>'Form Data'!K19</f>
        <v>-0.17983762304306428</v>
      </c>
      <c r="L120" s="291">
        <f>'Form Data'!L19</f>
        <v>-3.0823743894855898E-2</v>
      </c>
      <c r="M120" s="484">
        <f>'Form Data'!M19</f>
        <v>3780632349.2609043</v>
      </c>
      <c r="N120" s="469">
        <f>'Form Data'!N19</f>
        <v>-87715453.024874687</v>
      </c>
      <c r="O120" s="304">
        <f>'Form Data'!O19</f>
        <v>-2.2675172323709945E-2</v>
      </c>
      <c r="P120" s="859">
        <f>'Form Data'!P19</f>
        <v>1102440507.3675971</v>
      </c>
      <c r="Q120" s="882">
        <f>'Form Data'!Q19</f>
        <v>17837575.340588093</v>
      </c>
      <c r="R120" s="291">
        <f>'Form Data'!R19</f>
        <v>1.6446180269171443E-2</v>
      </c>
    </row>
    <row r="121" spans="2:18">
      <c r="B121" s="986"/>
      <c r="C121" s="987"/>
      <c r="D121" s="103" t="str">
        <f>_xlfn.XLOOKUP('TOTAL U.S. MULO+ WITH C'!E121,'Form Data'!E:E,'Form Data'!D:D,"NOT FOUND",0)</f>
        <v>STRING AND STICK</v>
      </c>
      <c r="E121" s="859">
        <f>'Form Data'!E20</f>
        <v>327884494.29501212</v>
      </c>
      <c r="F121" s="882">
        <f>'Form Data'!F20</f>
        <v>9622606.0752112865</v>
      </c>
      <c r="G121" s="291">
        <f>'Form Data'!G20</f>
        <v>3.0234867671512202E-2</v>
      </c>
      <c r="H121" s="117">
        <f>'Form Data'!H20</f>
        <v>5.5622432910780768</v>
      </c>
      <c r="I121" s="257">
        <f>'Form Data'!I20</f>
        <v>0.12096603224139546</v>
      </c>
      <c r="J121" s="406">
        <f>'Form Data'!J20</f>
        <v>5.752707835190944</v>
      </c>
      <c r="K121" s="399">
        <f>'Form Data'!K20</f>
        <v>3.8547715653052705E-2</v>
      </c>
      <c r="L121" s="291">
        <f>'Form Data'!L20</f>
        <v>6.7459985101310203E-3</v>
      </c>
      <c r="M121" s="484">
        <f>'Form Data'!M20</f>
        <v>1886223699.3685365</v>
      </c>
      <c r="N121" s="469">
        <f>'Form Data'!N20</f>
        <v>67624310.134124279</v>
      </c>
      <c r="O121" s="304">
        <f>'Form Data'!O20</f>
        <v>3.7184830553909143E-2</v>
      </c>
      <c r="P121" s="859">
        <f>'Form Data'!P20</f>
        <v>398666450.28045046</v>
      </c>
      <c r="Q121" s="882">
        <f>'Form Data'!Q20</f>
        <v>7102711.9758457541</v>
      </c>
      <c r="R121" s="291">
        <f>'Form Data'!R20</f>
        <v>1.813935071362615E-2</v>
      </c>
    </row>
    <row r="122" spans="2:18">
      <c r="B122" s="986"/>
      <c r="C122" s="987"/>
      <c r="D122" s="103" t="str">
        <f>_xlfn.XLOOKUP('TOTAL U.S. MULO+ WITH C'!E122,'Form Data'!E:E,'Form Data'!D:D,"NOT FOUND",0)</f>
        <v>UNKNOWN</v>
      </c>
      <c r="E122" s="859">
        <f>'Form Data'!E21</f>
        <v>151191626.4303793</v>
      </c>
      <c r="F122" s="882">
        <f>'Form Data'!F21</f>
        <v>-2604937.1140660942</v>
      </c>
      <c r="G122" s="291">
        <f>'Form Data'!G21</f>
        <v>-1.6937550840095968E-2</v>
      </c>
      <c r="H122" s="117">
        <f>'Form Data'!H21</f>
        <v>2.5648196984359592</v>
      </c>
      <c r="I122" s="257">
        <f>'Form Data'!I21</f>
        <v>-6.4617801550431508E-2</v>
      </c>
      <c r="J122" s="406">
        <f>'Form Data'!J21</f>
        <v>10.260232586007016</v>
      </c>
      <c r="K122" s="399">
        <f>'Form Data'!K21</f>
        <v>0.36572132686962711</v>
      </c>
      <c r="L122" s="291">
        <f>'Form Data'!L21</f>
        <v>3.6962040599215103E-2</v>
      </c>
      <c r="M122" s="484">
        <f>'Form Data'!M21</f>
        <v>1551261252.2323773</v>
      </c>
      <c r="N122" s="469">
        <f>'Form Data'!N21</f>
        <v>29519422.625223398</v>
      </c>
      <c r="O122" s="304">
        <f>'Form Data'!O21</f>
        <v>1.9398443317316185E-2</v>
      </c>
      <c r="P122" s="859">
        <f>'Form Data'!P21</f>
        <v>216606364.97560412</v>
      </c>
      <c r="Q122" s="882">
        <f>'Form Data'!Q21</f>
        <v>-4167956.8031692207</v>
      </c>
      <c r="R122" s="291">
        <f>'Form Data'!R21</f>
        <v>-1.8878811492152231E-2</v>
      </c>
    </row>
    <row r="123" spans="2:18">
      <c r="B123" s="986"/>
      <c r="C123" s="987"/>
      <c r="D123" s="103" t="str">
        <f>_xlfn.XLOOKUP('TOTAL U.S. MULO+ WITH C'!E123,'Form Data'!E:E,'Form Data'!D:D,"NOT FOUND",0)</f>
        <v>GRATED</v>
      </c>
      <c r="E123" s="859">
        <f>'Form Data'!E22</f>
        <v>111559571.66069417</v>
      </c>
      <c r="F123" s="882">
        <f>'Form Data'!F22</f>
        <v>-1682427.0786373317</v>
      </c>
      <c r="G123" s="291">
        <f>'Form Data'!G22</f>
        <v>-1.4856917904725986E-2</v>
      </c>
      <c r="H123" s="117">
        <f>'Form Data'!H22</f>
        <v>1.8925002243836804</v>
      </c>
      <c r="I123" s="257">
        <f>'Form Data'!I22</f>
        <v>-4.3581773785023037E-2</v>
      </c>
      <c r="J123" s="406">
        <f>'Form Data'!J22</f>
        <v>8.1444362118174567</v>
      </c>
      <c r="K123" s="399">
        <f>'Form Data'!K22</f>
        <v>0.17646973786977505</v>
      </c>
      <c r="L123" s="291">
        <f>'Form Data'!L22</f>
        <v>2.2147399646668463E-2</v>
      </c>
      <c r="M123" s="484">
        <f>'Form Data'!M22</f>
        <v>908589815.208202</v>
      </c>
      <c r="N123" s="469">
        <f>'Form Data'!N22</f>
        <v>6281365.8103829622</v>
      </c>
      <c r="O123" s="304">
        <f>'Form Data'!O22</f>
        <v>6.9614396435886293E-3</v>
      </c>
      <c r="P123" s="859">
        <f>'Form Data'!P22</f>
        <v>195720949.15603438</v>
      </c>
      <c r="Q123" s="882">
        <f>'Form Data'!Q22</f>
        <v>-1512474.4916181862</v>
      </c>
      <c r="R123" s="291">
        <f>'Form Data'!R22</f>
        <v>-7.668449209299052E-3</v>
      </c>
    </row>
    <row r="124" spans="2:18">
      <c r="B124" s="986"/>
      <c r="C124" s="987"/>
      <c r="D124" s="103" t="str">
        <f>_xlfn.XLOOKUP('TOTAL U.S. MULO+ WITH C'!E124,'Form Data'!E:E,'Form Data'!D:D,"NOT FOUND",0)</f>
        <v>RICOTTA</v>
      </c>
      <c r="E124" s="859">
        <f>'Form Data'!E23</f>
        <v>103715242.88511591</v>
      </c>
      <c r="F124" s="882">
        <f>'Form Data'!F23</f>
        <v>743536.27104653418</v>
      </c>
      <c r="G124" s="291">
        <f>'Form Data'!G23</f>
        <v>7.2207822468482062E-3</v>
      </c>
      <c r="H124" s="117">
        <f>'Form Data'!H23</f>
        <v>1.7594287743330013</v>
      </c>
      <c r="I124" s="257">
        <f>'Form Data'!I23</f>
        <v>-1.06353166306139E-3</v>
      </c>
      <c r="J124" s="406">
        <f>'Form Data'!J23</f>
        <v>3.2556573087714318</v>
      </c>
      <c r="K124" s="399">
        <f>'Form Data'!K23</f>
        <v>7.8799134191341658E-2</v>
      </c>
      <c r="L124" s="291">
        <f>'Form Data'!L23</f>
        <v>2.4804108292230311E-2</v>
      </c>
      <c r="M124" s="484">
        <f>'Form Data'!M23</f>
        <v>337661288.52993184</v>
      </c>
      <c r="N124" s="469">
        <f>'Form Data'!N23</f>
        <v>10534780.622562826</v>
      </c>
      <c r="O124" s="304">
        <f>'Form Data'!O23</f>
        <v>3.220399560388397E-2</v>
      </c>
      <c r="P124" s="859">
        <f>'Form Data'!P23</f>
        <v>79252996.511982009</v>
      </c>
      <c r="Q124" s="882">
        <f>'Form Data'!Q23</f>
        <v>1264911.7403697371</v>
      </c>
      <c r="R124" s="291">
        <f>'Form Data'!R23</f>
        <v>1.6219294832973845E-2</v>
      </c>
    </row>
    <row r="125" spans="2:18">
      <c r="B125" s="986"/>
      <c r="C125" s="987"/>
      <c r="D125" s="103" t="str">
        <f>_xlfn.XLOOKUP('TOTAL U.S. MULO+ WITH C'!E125,'Form Data'!E:E,'Form Data'!D:D,"NOT FOUND",0)</f>
        <v>ROUND</v>
      </c>
      <c r="E125" s="859">
        <f>'Form Data'!E24</f>
        <v>94507724.524850294</v>
      </c>
      <c r="F125" s="882">
        <f>'Form Data'!F24</f>
        <v>4546839.7554205656</v>
      </c>
      <c r="G125" s="291">
        <f>'Form Data'!G24</f>
        <v>5.0542408148543029E-2</v>
      </c>
      <c r="H125" s="117">
        <f>'Form Data'!H24</f>
        <v>1.6032321315579827</v>
      </c>
      <c r="I125" s="257">
        <f>'Form Data'!I24</f>
        <v>6.5183956142581323E-2</v>
      </c>
      <c r="J125" s="406">
        <f>'Form Data'!J24</f>
        <v>8.3486078016360725</v>
      </c>
      <c r="K125" s="399">
        <f>'Form Data'!K24</f>
        <v>0.15426445114193932</v>
      </c>
      <c r="L125" s="291">
        <f>'Form Data'!L24</f>
        <v>1.8825724593616998E-2</v>
      </c>
      <c r="M125" s="484">
        <f>'Form Data'!M24</f>
        <v>789007926.2830379</v>
      </c>
      <c r="N125" s="469">
        <f>'Form Data'!N24</f>
        <v>51837548.368092418</v>
      </c>
      <c r="O125" s="304">
        <f>'Form Data'!O24</f>
        <v>7.0319630198262553E-2</v>
      </c>
      <c r="P125" s="859">
        <f>'Form Data'!P24</f>
        <v>128134847.60468584</v>
      </c>
      <c r="Q125" s="882">
        <f>'Form Data'!Q24</f>
        <v>8777070.4351614416</v>
      </c>
      <c r="R125" s="291">
        <f>'Form Data'!R24</f>
        <v>7.3535806742574705E-2</v>
      </c>
    </row>
    <row r="126" spans="2:18">
      <c r="B126" s="986"/>
      <c r="C126" s="987"/>
      <c r="D126" s="103" t="str">
        <f>_xlfn.XLOOKUP('TOTAL U.S. MULO+ WITH C'!E126,'Form Data'!E:E,'Form Data'!D:D,"NOT FOUND",0)</f>
        <v>CRUMBLED</v>
      </c>
      <c r="E126" s="859">
        <f>'Form Data'!E25</f>
        <v>74721206.43012172</v>
      </c>
      <c r="F126" s="882">
        <f>'Form Data'!F25</f>
        <v>1232182.2466882765</v>
      </c>
      <c r="G126" s="291">
        <f>'Form Data'!G25</f>
        <v>1.6766888122131934E-2</v>
      </c>
      <c r="H126" s="117">
        <f>'Form Data'!H25</f>
        <v>1.267572991095014</v>
      </c>
      <c r="I126" s="257">
        <f>'Form Data'!I25</f>
        <v>1.1141822725740935E-2</v>
      </c>
      <c r="J126" s="406">
        <f>'Form Data'!J25</f>
        <v>8.6831975853744403</v>
      </c>
      <c r="K126" s="399">
        <f>'Form Data'!K25</f>
        <v>-0.12116074222910278</v>
      </c>
      <c r="L126" s="291">
        <f>'Form Data'!L25</f>
        <v>-1.376145060443962E-2</v>
      </c>
      <c r="M126" s="484">
        <f>'Form Data'!M25</f>
        <v>648818999.25029802</v>
      </c>
      <c r="N126" s="469">
        <f>'Form Data'!N25</f>
        <v>1795297.1934275627</v>
      </c>
      <c r="O126" s="304">
        <f>'Form Data'!O25</f>
        <v>2.7747008150093458E-3</v>
      </c>
      <c r="P126" s="859">
        <f>'Form Data'!P25</f>
        <v>136067711.09427816</v>
      </c>
      <c r="Q126" s="882">
        <f>'Form Data'!Q25</f>
        <v>426588.02023532987</v>
      </c>
      <c r="R126" s="291">
        <f>'Form Data'!R25</f>
        <v>3.1449755838608546E-3</v>
      </c>
    </row>
    <row r="127" spans="2:18">
      <c r="B127" s="986"/>
      <c r="C127" s="987"/>
      <c r="D127" s="103" t="str">
        <f>_xlfn.XLOOKUP('TOTAL U.S. MULO+ WITH C'!E127,'Form Data'!E:E,'Form Data'!D:D,"NOT FOUND",0)</f>
        <v>SPREAD/COLD PACK</v>
      </c>
      <c r="E127" s="859">
        <f>'Form Data'!E26</f>
        <v>58429657.893384933</v>
      </c>
      <c r="F127" s="882">
        <f>'Form Data'!F26</f>
        <v>-1046420.4067647979</v>
      </c>
      <c r="G127" s="291">
        <f>'Form Data'!G26</f>
        <v>-1.7593971167432595E-2</v>
      </c>
      <c r="H127" s="117">
        <f>'Form Data'!H26</f>
        <v>0.99120262858496355</v>
      </c>
      <c r="I127" s="257">
        <f>'Form Data'!I26</f>
        <v>-2.5651240125477814E-2</v>
      </c>
      <c r="J127" s="406">
        <f>'Form Data'!J26</f>
        <v>9.651831071234291</v>
      </c>
      <c r="K127" s="399">
        <f>'Form Data'!K26</f>
        <v>0.56048567541339089</v>
      </c>
      <c r="L127" s="291">
        <f>'Form Data'!L26</f>
        <v>6.1650465471373948E-2</v>
      </c>
      <c r="M127" s="484">
        <f>'Form Data'!M26</f>
        <v>563953187.53696263</v>
      </c>
      <c r="N127" s="469">
        <f>'Form Data'!N26</f>
        <v>23235616.921413064</v>
      </c>
      <c r="O127" s="304">
        <f>'Form Data'!O26</f>
        <v>4.2971817791979242E-2</v>
      </c>
      <c r="P127" s="859">
        <f>'Form Data'!P26</f>
        <v>104492928.14942996</v>
      </c>
      <c r="Q127" s="882">
        <f>'Form Data'!Q26</f>
        <v>1687624.7133098692</v>
      </c>
      <c r="R127" s="291">
        <f>'Form Data'!R26</f>
        <v>1.6415735929017562E-2</v>
      </c>
    </row>
    <row r="128" spans="2:18">
      <c r="B128" s="986"/>
      <c r="C128" s="987"/>
      <c r="D128" s="103" t="str">
        <f>_xlfn.XLOOKUP('TOTAL U.S. MULO+ WITH C'!E128,'Form Data'!E:E,'Form Data'!D:D,"NOT FOUND",0)</f>
        <v>GRAB AND GO</v>
      </c>
      <c r="E128" s="859">
        <f>'Form Data'!E27</f>
        <v>52977735.54509744</v>
      </c>
      <c r="F128" s="882">
        <f>'Form Data'!F27</f>
        <v>6172706.2692778856</v>
      </c>
      <c r="G128" s="291">
        <f>'Form Data'!G27</f>
        <v>0.13188126072739864</v>
      </c>
      <c r="H128" s="117">
        <f>'Form Data'!H27</f>
        <v>0.89871603945715905</v>
      </c>
      <c r="I128" s="257">
        <f>'Form Data'!I27</f>
        <v>9.8497254788184496E-2</v>
      </c>
      <c r="J128" s="406">
        <f>'Form Data'!J27</f>
        <v>9.1985778571604762</v>
      </c>
      <c r="K128" s="399">
        <f>'Form Data'!K27</f>
        <v>-9.4397815973684018E-2</v>
      </c>
      <c r="L128" s="291">
        <f>'Form Data'!L27</f>
        <v>-1.0157975151768292E-2</v>
      </c>
      <c r="M128" s="484">
        <f>'Form Data'!M27</f>
        <v>487319825.10763681</v>
      </c>
      <c r="N128" s="469">
        <f>'Form Data'!N27</f>
        <v>52361826.667113483</v>
      </c>
      <c r="O128" s="304">
        <f>'Form Data'!O27</f>
        <v>0.12038363900617752</v>
      </c>
      <c r="P128" s="859">
        <f>'Form Data'!P27</f>
        <v>94159921.824838072</v>
      </c>
      <c r="Q128" s="882">
        <f>'Form Data'!Q27</f>
        <v>11709600.655208826</v>
      </c>
      <c r="R128" s="291">
        <f>'Form Data'!R27</f>
        <v>0.14202007328895747</v>
      </c>
    </row>
    <row r="129" spans="2:18">
      <c r="B129" s="986"/>
      <c r="C129" s="987"/>
      <c r="D129" s="103" t="str">
        <f>_xlfn.XLOOKUP('TOTAL U.S. MULO+ WITH C'!E129,'Form Data'!E:E,'Form Data'!D:D,"NOT FOUND",0)</f>
        <v>BALL</v>
      </c>
      <c r="E129" s="859">
        <f>'Form Data'!E28</f>
        <v>36802628.14907334</v>
      </c>
      <c r="F129" s="882">
        <f>'Form Data'!F28</f>
        <v>2709342.0340725482</v>
      </c>
      <c r="G129" s="291">
        <f>'Form Data'!G28</f>
        <v>7.9468491976209296E-2</v>
      </c>
      <c r="H129" s="117">
        <f>'Form Data'!H28</f>
        <v>0.62432098826863736</v>
      </c>
      <c r="I129" s="257">
        <f>'Form Data'!I28</f>
        <v>4.1433029379739805E-2</v>
      </c>
      <c r="J129" s="406">
        <f>'Form Data'!J28</f>
        <v>8.8528606696229808</v>
      </c>
      <c r="K129" s="399">
        <f>'Form Data'!K28</f>
        <v>-0.13985469662569905</v>
      </c>
      <c r="L129" s="291">
        <f>'Form Data'!L28</f>
        <v>-1.5551998582163462E-2</v>
      </c>
      <c r="M129" s="484">
        <f>'Form Data'!M28</f>
        <v>325808539.27969098</v>
      </c>
      <c r="N129" s="469">
        <f>'Form Data'!N28</f>
        <v>19217321.347410619</v>
      </c>
      <c r="O129" s="304">
        <f>'Form Data'!O28</f>
        <v>6.2680599519505248E-2</v>
      </c>
      <c r="P129" s="859">
        <f>'Form Data'!P28</f>
        <v>61519619.197599374</v>
      </c>
      <c r="Q129" s="882">
        <f>'Form Data'!Q28</f>
        <v>2823503.4908091947</v>
      </c>
      <c r="R129" s="291">
        <f>'Form Data'!R28</f>
        <v>4.8103753660867235E-2</v>
      </c>
    </row>
    <row r="130" spans="2:18">
      <c r="B130" s="986"/>
      <c r="C130" s="987"/>
      <c r="D130" s="103" t="str">
        <f>_xlfn.XLOOKUP('TOTAL U.S. MULO+ WITH C'!E130,'Form Data'!E:E,'Form Data'!D:D,"NOT FOUND",0)</f>
        <v>CUBE</v>
      </c>
      <c r="E130" s="859">
        <f>'Form Data'!E29</f>
        <v>31997687.37180119</v>
      </c>
      <c r="F130" s="882">
        <f>'Form Data'!F29</f>
        <v>1799412.1426479295</v>
      </c>
      <c r="G130" s="291">
        <f>'Form Data'!G29</f>
        <v>5.9586586617727963E-2</v>
      </c>
      <c r="H130" s="117">
        <f>'Form Data'!H29</f>
        <v>0.54280981568368825</v>
      </c>
      <c r="I130" s="257">
        <f>'Form Data'!I29</f>
        <v>2.6514291957641212E-2</v>
      </c>
      <c r="J130" s="406">
        <f>'Form Data'!J29</f>
        <v>6.7147370725259306</v>
      </c>
      <c r="K130" s="399">
        <f>'Form Data'!K29</f>
        <v>5.9522420713880919E-2</v>
      </c>
      <c r="L130" s="291">
        <f>'Form Data'!L29</f>
        <v>8.943726660668179E-3</v>
      </c>
      <c r="M130" s="484">
        <f>'Form Data'!M29</f>
        <v>214856057.63052827</v>
      </c>
      <c r="N130" s="469">
        <f>'Form Data'!N29</f>
        <v>13880053.8660146</v>
      </c>
      <c r="O130" s="304">
        <f>'Form Data'!O29</f>
        <v>6.906323942174733E-2</v>
      </c>
      <c r="P130" s="859">
        <f>'Form Data'!P29</f>
        <v>59847221.876072779</v>
      </c>
      <c r="Q130" s="882">
        <f>'Form Data'!Q29</f>
        <v>4305447.1582555398</v>
      </c>
      <c r="R130" s="291">
        <f>'Form Data'!R29</f>
        <v>7.7517277402992232E-2</v>
      </c>
    </row>
    <row r="131" spans="2:18" ht="15.75" customHeight="1">
      <c r="B131" s="986"/>
      <c r="C131" s="987"/>
      <c r="D131" s="103" t="str">
        <f>_xlfn.XLOOKUP('TOTAL U.S. MULO+ WITH C'!E131,'Form Data'!E:E,'Form Data'!D:D,"NOT FOUND",0)</f>
        <v>LOAF</v>
      </c>
      <c r="E131" s="859">
        <f>'Form Data'!E30</f>
        <v>27279992.038046032</v>
      </c>
      <c r="F131" s="882">
        <f>'Form Data'!F30</f>
        <v>307726.95991688967</v>
      </c>
      <c r="G131" s="291">
        <f>'Form Data'!G30</f>
        <v>1.1409014371819095E-2</v>
      </c>
      <c r="H131" s="117">
        <f>'Form Data'!H30</f>
        <v>0.46277867765762526</v>
      </c>
      <c r="I131" s="257">
        <f>'Form Data'!I30</f>
        <v>1.6377807382312315E-3</v>
      </c>
      <c r="J131" s="406">
        <f>'Form Data'!J30</f>
        <v>5.6122488016206953</v>
      </c>
      <c r="K131" s="399">
        <f>'Form Data'!K30</f>
        <v>9.1899162833025905E-2</v>
      </c>
      <c r="L131" s="291">
        <f>'Form Data'!L30</f>
        <v>1.6647344615151584E-2</v>
      </c>
      <c r="M131" s="484">
        <f>'Form Data'!M30</f>
        <v>153102102.62374595</v>
      </c>
      <c r="N131" s="469">
        <f>'Form Data'!N30</f>
        <v>4205768.842410475</v>
      </c>
      <c r="O131" s="304">
        <f>'Form Data'!O30</f>
        <v>2.824628878093759E-2</v>
      </c>
      <c r="P131" s="859">
        <f>'Form Data'!P30</f>
        <v>18126786.330101214</v>
      </c>
      <c r="Q131" s="882">
        <f>'Form Data'!Q30</f>
        <v>630395.341459658</v>
      </c>
      <c r="R131" s="291">
        <f>'Form Data'!R30</f>
        <v>3.6030021383775826E-2</v>
      </c>
    </row>
    <row r="132" spans="2:18" ht="15" thickBot="1">
      <c r="B132" s="988"/>
      <c r="C132" s="989"/>
      <c r="D132" s="104" t="str">
        <f>_xlfn.XLOOKUP('TOTAL U.S. MULO+ WITH C'!E132,'Form Data'!E:E,'Form Data'!D:D,"NOT FOUND",0)</f>
        <v>LOG/ROLL</v>
      </c>
      <c r="E132" s="860">
        <f>'Form Data'!E31</f>
        <v>23649231.51930666</v>
      </c>
      <c r="F132" s="883">
        <f>'Form Data'!F31</f>
        <v>-529103.07251822576</v>
      </c>
      <c r="G132" s="292">
        <f>'Form Data'!G31</f>
        <v>-2.1883354724403753E-2</v>
      </c>
      <c r="H132" s="118">
        <f>'Form Data'!H31</f>
        <v>0.40118633740289289</v>
      </c>
      <c r="I132" s="258">
        <f>'Form Data'!I31</f>
        <v>-1.2187135955567086E-2</v>
      </c>
      <c r="J132" s="407">
        <f>'Form Data'!J31</f>
        <v>10.675799879697248</v>
      </c>
      <c r="K132" s="433">
        <f>'Form Data'!K31</f>
        <v>3.7261281586420836E-2</v>
      </c>
      <c r="L132" s="292">
        <f>'Form Data'!L31</f>
        <v>3.5024812141996298E-3</v>
      </c>
      <c r="M132" s="485">
        <f>'Form Data'!M31</f>
        <v>252474463.00874639</v>
      </c>
      <c r="N132" s="470">
        <f>'Form Data'!N31</f>
        <v>-4747682.7844208479</v>
      </c>
      <c r="O132" s="305">
        <f>'Form Data'!O31</f>
        <v>-1.8457519549030073E-2</v>
      </c>
      <c r="P132" s="860">
        <f>'Form Data'!P31</f>
        <v>51063250.0945784</v>
      </c>
      <c r="Q132" s="883">
        <f>'Form Data'!Q31</f>
        <v>-443307.44629969448</v>
      </c>
      <c r="R132" s="292">
        <f>'Form Data'!R31</f>
        <v>-8.6068156651289349E-3</v>
      </c>
    </row>
    <row r="133" spans="2:18">
      <c r="B133" s="1023" t="s">
        <v>65</v>
      </c>
      <c r="C133" s="991"/>
      <c r="D133" s="250" t="s">
        <v>12</v>
      </c>
      <c r="E133" s="853">
        <f>'NB &amp; PL'!D5</f>
        <v>2502864857.2866216</v>
      </c>
      <c r="F133" s="876">
        <f>'NB &amp; PL'!E5</f>
        <v>-25592359.601515293</v>
      </c>
      <c r="G133" s="288">
        <f>'NB &amp; PL'!F5</f>
        <v>-1.0121729341741732E-2</v>
      </c>
      <c r="H133" s="241">
        <f>'NB &amp; PL'!G5</f>
        <v>42.458681344021628</v>
      </c>
      <c r="I133" s="262">
        <f>'NB &amp; PL'!H5</f>
        <v>-0.76998430347558866</v>
      </c>
      <c r="J133" s="403">
        <f>'NB &amp; PL'!I5</f>
        <v>6.9658283980995721</v>
      </c>
      <c r="K133" s="430">
        <f>'NB &amp; PL'!J5</f>
        <v>8.8066874426221631E-2</v>
      </c>
      <c r="L133" s="288">
        <f>'NB &amp; PL'!K5</f>
        <v>1.280458389304343E-2</v>
      </c>
      <c r="M133" s="481">
        <f>'NB &amp; PL'!L5</f>
        <v>17434527099.49258</v>
      </c>
      <c r="N133" s="466">
        <f>'NB &amp; PL'!M5</f>
        <v>44401338.92514801</v>
      </c>
      <c r="O133" s="301">
        <f>'NB &amp; PL'!N5</f>
        <v>2.5532500188025788E-3</v>
      </c>
      <c r="P133" s="853">
        <f>'NB &amp; PL'!O5</f>
        <v>3421025674.1789374</v>
      </c>
      <c r="Q133" s="876">
        <f>'NB &amp; PL'!P5</f>
        <v>-46448131.69175148</v>
      </c>
      <c r="R133" s="288">
        <f>'NB &amp; PL'!Q5</f>
        <v>-1.3395380698510647E-2</v>
      </c>
    </row>
    <row r="134" spans="2:18" ht="15" thickBot="1">
      <c r="B134" s="1024"/>
      <c r="C134" s="993"/>
      <c r="D134" s="251" t="s">
        <v>11</v>
      </c>
      <c r="E134" s="855">
        <f>'NB &amp; PL'!D6</f>
        <v>3031485788.5886116</v>
      </c>
      <c r="F134" s="878">
        <f>'NB &amp; PL'!E6</f>
        <v>65328112.16984129</v>
      </c>
      <c r="G134" s="289">
        <f>'NB &amp; PL'!F6</f>
        <v>2.202449070364865E-2</v>
      </c>
      <c r="H134" s="264">
        <f>'NB &amp; PL'!G6</f>
        <v>51.426224121486435</v>
      </c>
      <c r="I134" s="263">
        <f>'NB &amp; PL'!H6</f>
        <v>0.71425731610266041</v>
      </c>
      <c r="J134" s="404">
        <f>'NB &amp; PL'!I6</f>
        <v>4.4169743113161433</v>
      </c>
      <c r="K134" s="431">
        <f>'NB &amp; PL'!J6</f>
        <v>-0.16789916424004492</v>
      </c>
      <c r="L134" s="289">
        <f>'NB &amp; PL'!K6</f>
        <v>-3.6620239388324052E-2</v>
      </c>
      <c r="M134" s="482">
        <f>'NB &amp; PL'!L6</f>
        <v>13389994853.315859</v>
      </c>
      <c r="N134" s="467">
        <f>'NB &amp; PL'!M6</f>
        <v>-209462801.61393547</v>
      </c>
      <c r="O134" s="302">
        <f>'NB &amp; PL'!N6</f>
        <v>-1.5402290806648847E-2</v>
      </c>
      <c r="P134" s="855">
        <f>'NB &amp; PL'!O6</f>
        <v>3943782042.0063109</v>
      </c>
      <c r="Q134" s="878">
        <f>'NB &amp; PL'!P6</f>
        <v>94760941.714287758</v>
      </c>
      <c r="R134" s="289">
        <f>'NB &amp; PL'!Q6</f>
        <v>2.4619491357711264E-2</v>
      </c>
    </row>
    <row r="135" spans="2:18">
      <c r="B135" s="994" t="s">
        <v>339</v>
      </c>
      <c r="C135" s="995"/>
      <c r="D135" s="102" t="s">
        <v>83</v>
      </c>
      <c r="E135" s="861">
        <f>'Store location'!D10</f>
        <v>558259296.16743255</v>
      </c>
      <c r="F135" s="884">
        <f>'Store location'!E10</f>
        <v>2259220.8458541632</v>
      </c>
      <c r="G135" s="293">
        <f>'Store location'!F10</f>
        <v>4.0633462945980341E-3</v>
      </c>
      <c r="H135" s="144">
        <f>'Store location'!G10</f>
        <v>9.4703289689429706</v>
      </c>
      <c r="I135" s="259">
        <f>'Store location'!H10</f>
        <v>-3.5523530962370486E-2</v>
      </c>
      <c r="J135" s="408">
        <f>'Store location'!I10</f>
        <v>5.2650469415610797</v>
      </c>
      <c r="K135" s="434">
        <f>'Store location'!J10</f>
        <v>-0.19583152621567379</v>
      </c>
      <c r="L135" s="293">
        <f>'Store location'!K10</f>
        <v>-3.5860810192210928E-2</v>
      </c>
      <c r="M135" s="486">
        <f>'Store location'!L10</f>
        <v>2939261399.8843818</v>
      </c>
      <c r="N135" s="471">
        <f>'Store location'!M10</f>
        <v>-96987439.521478653</v>
      </c>
      <c r="O135" s="306">
        <f>'Store location'!N10</f>
        <v>-3.1943178787828652E-2</v>
      </c>
      <c r="P135" s="861">
        <f>'Store location'!O10</f>
        <v>807408479.68792844</v>
      </c>
      <c r="Q135" s="884">
        <f>'Store location'!P10</f>
        <v>-316617.78353536129</v>
      </c>
      <c r="R135" s="293">
        <f>'Store location'!Q10</f>
        <v>-3.9198705664404232E-4</v>
      </c>
    </row>
    <row r="136" spans="2:18">
      <c r="B136" s="996"/>
      <c r="C136" s="997"/>
      <c r="D136" s="103" t="s">
        <v>305</v>
      </c>
      <c r="E136" s="862">
        <f>'Store location'!D11</f>
        <v>3216584014.5593848</v>
      </c>
      <c r="F136" s="885">
        <f>'Store location'!E11</f>
        <v>29408267.038594723</v>
      </c>
      <c r="G136" s="294">
        <f>'Store location'!F11</f>
        <v>9.2270616270441145E-3</v>
      </c>
      <c r="H136" s="145">
        <f>'Store location'!G11</f>
        <v>54.566236484102284</v>
      </c>
      <c r="I136" s="260">
        <f>'Store location'!H11</f>
        <v>7.5555831433035792E-2</v>
      </c>
      <c r="J136" s="409">
        <f>'Store location'!I11</f>
        <v>4.8540700460255382</v>
      </c>
      <c r="K136" s="435">
        <f>'Store location'!J11</f>
        <v>-0.12305244730587361</v>
      </c>
      <c r="L136" s="294">
        <f>'Store location'!K11</f>
        <v>-2.4723612382605654E-2</v>
      </c>
      <c r="M136" s="487">
        <f>'Store location'!L11</f>
        <v>15613524115.597284</v>
      </c>
      <c r="N136" s="472">
        <f>'Store location'!M11</f>
        <v>-249439987.58879662</v>
      </c>
      <c r="O136" s="307">
        <f>'Store location'!N11</f>
        <v>-1.5724677050658931E-2</v>
      </c>
      <c r="P136" s="862">
        <f>'Store location'!O11</f>
        <v>4300261455.8393011</v>
      </c>
      <c r="Q136" s="885">
        <f>'Store location'!P11</f>
        <v>34924544.523304939</v>
      </c>
      <c r="R136" s="294">
        <f>'Store location'!Q11</f>
        <v>8.18799200378513E-3</v>
      </c>
    </row>
    <row r="137" spans="2:18">
      <c r="B137" s="996"/>
      <c r="C137" s="997"/>
      <c r="D137" s="103" t="s">
        <v>306</v>
      </c>
      <c r="E137" s="862">
        <f>'Store location'!D12</f>
        <v>52360203.073319294</v>
      </c>
      <c r="F137" s="885">
        <f>'Store location'!E12</f>
        <v>6077245.8002750054</v>
      </c>
      <c r="G137" s="294">
        <f>'Store location'!F12</f>
        <v>0.13130634165017932</v>
      </c>
      <c r="H137" s="145">
        <f>'Store location'!G12</f>
        <v>0.88824019839747037</v>
      </c>
      <c r="I137" s="260">
        <f>'Store location'!H12</f>
        <v>9.694720290188974E-2</v>
      </c>
      <c r="J137" s="409">
        <f>'Store location'!I12</f>
        <v>9.1651392118331767</v>
      </c>
      <c r="K137" s="435">
        <f>'Store location'!J12</f>
        <v>-0.10741373961294443</v>
      </c>
      <c r="L137" s="294">
        <f>'Store location'!K12</f>
        <v>-1.158405243684184E-2</v>
      </c>
      <c r="M137" s="487">
        <f>'Store location'!L12</f>
        <v>479888550.32682669</v>
      </c>
      <c r="N137" s="472">
        <f>'Store location'!M12</f>
        <v>50727378.263005137</v>
      </c>
      <c r="O137" s="307">
        <f>'Store location'!N12</f>
        <v>0.11820122966637193</v>
      </c>
      <c r="P137" s="862">
        <f>'Store location'!O12</f>
        <v>92980475.648327276</v>
      </c>
      <c r="Q137" s="885">
        <f>'Store location'!P12</f>
        <v>11522998.330418974</v>
      </c>
      <c r="R137" s="294">
        <f>'Store location'!Q12</f>
        <v>0.14146028958701451</v>
      </c>
    </row>
    <row r="138" spans="2:18">
      <c r="B138" s="996"/>
      <c r="C138" s="997"/>
      <c r="D138" s="103" t="s">
        <v>307</v>
      </c>
      <c r="E138" s="862">
        <f>'Store location'!D13</f>
        <v>80336437.221756637</v>
      </c>
      <c r="F138" s="885">
        <f>'Store location'!E13</f>
        <v>-471728.68929122388</v>
      </c>
      <c r="G138" s="294">
        <f>'Store location'!F13</f>
        <v>-5.837636382076709E-3</v>
      </c>
      <c r="H138" s="145">
        <f>'Store location'!G13</f>
        <v>1.3628299499999517</v>
      </c>
      <c r="I138" s="260">
        <f>'Store location'!H13</f>
        <v>-1.8735521001141953E-2</v>
      </c>
      <c r="J138" s="409">
        <f>'Store location'!I13</f>
        <v>6.2318684429243039</v>
      </c>
      <c r="K138" s="435">
        <f>'Store location'!J13</f>
        <v>-0.1278600818177047</v>
      </c>
      <c r="L138" s="294">
        <f>'Store location'!K13</f>
        <v>-2.0104644611837662E-2</v>
      </c>
      <c r="M138" s="487">
        <f>'Store location'!L13</f>
        <v>500646107.93923461</v>
      </c>
      <c r="N138" s="472">
        <f>'Store location'!M13</f>
        <v>-13271889.837341249</v>
      </c>
      <c r="O138" s="307">
        <f>'Store location'!N13</f>
        <v>-2.582491738907957E-2</v>
      </c>
      <c r="P138" s="862">
        <f>'Store location'!O13</f>
        <v>68908582.830441758</v>
      </c>
      <c r="Q138" s="885">
        <f>'Store location'!P13</f>
        <v>-82859.879719987512</v>
      </c>
      <c r="R138" s="294">
        <f>'Store location'!Q13</f>
        <v>-1.2010167705593304E-3</v>
      </c>
    </row>
    <row r="139" spans="2:18">
      <c r="B139" s="996"/>
      <c r="C139" s="997"/>
      <c r="D139" s="103" t="s">
        <v>308</v>
      </c>
      <c r="E139" s="862">
        <f>'Store location'!D14</f>
        <v>59274122.035095736</v>
      </c>
      <c r="F139" s="885">
        <f>'Store location'!E14</f>
        <v>-2081319.3192387298</v>
      </c>
      <c r="G139" s="294">
        <f>'Store location'!F14</f>
        <v>-3.3922326582558185E-2</v>
      </c>
      <c r="H139" s="145">
        <f>'Store location'!G14</f>
        <v>1.0055281459196157</v>
      </c>
      <c r="I139" s="260">
        <f>'Store location'!H14</f>
        <v>-4.3456919853199105E-2</v>
      </c>
      <c r="J139" s="409">
        <f>'Store location'!I14</f>
        <v>9.3330054060334025</v>
      </c>
      <c r="K139" s="435">
        <f>'Store location'!J14</f>
        <v>0.28300127430922295</v>
      </c>
      <c r="L139" s="294">
        <f>'Store location'!K14</f>
        <v>3.1270844763173204E-2</v>
      </c>
      <c r="M139" s="487">
        <f>'Store location'!L14</f>
        <v>553205701.39143217</v>
      </c>
      <c r="N139" s="472">
        <f>'Store location'!M14</f>
        <v>-2061296.3690553904</v>
      </c>
      <c r="O139" s="307">
        <f>'Store location'!N14</f>
        <v>-3.7122616279538427E-3</v>
      </c>
      <c r="P139" s="862">
        <f>'Store location'!O14</f>
        <v>105234199.06730095</v>
      </c>
      <c r="Q139" s="885">
        <f>'Store location'!P14</f>
        <v>-2286730.7926399261</v>
      </c>
      <c r="R139" s="294">
        <f>'Store location'!Q14</f>
        <v>-2.1267773591789729E-2</v>
      </c>
    </row>
    <row r="140" spans="2:18" s="24" customFormat="1">
      <c r="B140" s="996"/>
      <c r="C140" s="997"/>
      <c r="D140" s="103" t="s">
        <v>309</v>
      </c>
      <c r="E140" s="862">
        <f>'Store location'!D15</f>
        <v>760792937.09528959</v>
      </c>
      <c r="F140" s="885">
        <f>'Store location'!E15</f>
        <v>32607895.82174027</v>
      </c>
      <c r="G140" s="294">
        <f>'Store location'!F15</f>
        <v>4.4779683697856704E-2</v>
      </c>
      <c r="H140" s="145">
        <f>'Store location'!G15</f>
        <v>12.906116281456107</v>
      </c>
      <c r="I140" s="260">
        <f>'Store location'!H15</f>
        <v>0.45644243747272739</v>
      </c>
      <c r="J140" s="409">
        <f>'Store location'!I15</f>
        <v>8.5884499231749274</v>
      </c>
      <c r="K140" s="435">
        <f>'Store location'!J15</f>
        <v>4.4465498006648119E-2</v>
      </c>
      <c r="L140" s="294">
        <f>'Store location'!K15</f>
        <v>5.2043046655919365E-3</v>
      </c>
      <c r="M140" s="487">
        <f>'Store location'!L15</f>
        <v>6534032042.1480675</v>
      </c>
      <c r="N140" s="472">
        <f>'Store location'!M15</f>
        <v>312430390.86634159</v>
      </c>
      <c r="O140" s="307">
        <f>'Store location'!N15</f>
        <v>5.0217035480241187E-2</v>
      </c>
      <c r="P140" s="862">
        <f>'Store location'!O15</f>
        <v>1079673881.8291471</v>
      </c>
      <c r="Q140" s="885">
        <f>'Store location'!P15</f>
        <v>38373810.501525044</v>
      </c>
      <c r="R140" s="294">
        <f>'Store location'!Q15</f>
        <v>3.6851827401298214E-2</v>
      </c>
    </row>
    <row r="141" spans="2:18" s="24" customFormat="1">
      <c r="B141" s="996"/>
      <c r="C141" s="997"/>
      <c r="D141" s="103" t="s">
        <v>310</v>
      </c>
      <c r="E141" s="862">
        <f>'Store location'!D16</f>
        <v>0</v>
      </c>
      <c r="F141" s="885">
        <f>'Store location'!E16</f>
        <v>0</v>
      </c>
      <c r="G141" s="294">
        <f>'Store location'!F16</f>
        <v>0</v>
      </c>
      <c r="H141" s="145">
        <f>'Store location'!G16</f>
        <v>0</v>
      </c>
      <c r="I141" s="260">
        <f>'Store location'!H16</f>
        <v>0</v>
      </c>
      <c r="J141" s="409">
        <f>'Store location'!I16</f>
        <v>0</v>
      </c>
      <c r="K141" s="435">
        <f>'Store location'!J16</f>
        <v>0</v>
      </c>
      <c r="L141" s="294">
        <f>'Store location'!K16</f>
        <v>0</v>
      </c>
      <c r="M141" s="487">
        <f>'Store location'!L16</f>
        <v>0</v>
      </c>
      <c r="N141" s="472">
        <f>'Store location'!M16</f>
        <v>0</v>
      </c>
      <c r="O141" s="307">
        <f>'Store location'!N16</f>
        <v>0</v>
      </c>
      <c r="P141" s="862">
        <f>'Store location'!O16</f>
        <v>0</v>
      </c>
      <c r="Q141" s="885">
        <f>'Store location'!P16</f>
        <v>0</v>
      </c>
      <c r="R141" s="294">
        <f>'Store location'!Q16</f>
        <v>0</v>
      </c>
    </row>
    <row r="142" spans="2:18" s="24" customFormat="1" ht="15" thickBot="1">
      <c r="B142" s="998"/>
      <c r="C142" s="999"/>
      <c r="D142" s="104" t="s">
        <v>311</v>
      </c>
      <c r="E142" s="863">
        <f>'Store location'!D17</f>
        <v>87723261.01795429</v>
      </c>
      <c r="F142" s="886">
        <f>'Store location'!E17</f>
        <v>-3460122.1875016242</v>
      </c>
      <c r="G142" s="295">
        <f>'Store location'!F17</f>
        <v>-3.7946850246883462E-2</v>
      </c>
      <c r="H142" s="146">
        <f>'Store location'!G17</f>
        <v>1.4881402706087945</v>
      </c>
      <c r="I142" s="261">
        <f>'Store location'!H17</f>
        <v>-7.0808782936001347E-2</v>
      </c>
      <c r="J142" s="410">
        <f>'Store location'!I17</f>
        <v>7.288120633434807</v>
      </c>
      <c r="K142" s="436">
        <f>'Store location'!J17</f>
        <v>7.0833218377202023E-2</v>
      </c>
      <c r="L142" s="295">
        <f>'Store location'!K17</f>
        <v>9.814382371612489E-3</v>
      </c>
      <c r="M142" s="488">
        <f>'Store location'!L17</f>
        <v>639337708.6571399</v>
      </c>
      <c r="N142" s="473">
        <f>'Store location'!M17</f>
        <v>-18758975.41397202</v>
      </c>
      <c r="O142" s="308">
        <f>'Store location'!N17</f>
        <v>-2.8504892773392219E-2</v>
      </c>
      <c r="P142" s="863">
        <f>'Store location'!O17</f>
        <v>147146648.12458637</v>
      </c>
      <c r="Q142" s="886">
        <f>'Store location'!P17</f>
        <v>-5445258.7404791117</v>
      </c>
      <c r="R142" s="295">
        <f>'Store location'!Q17</f>
        <v>-3.5685108419899782E-2</v>
      </c>
    </row>
    <row r="143" spans="2:18" s="24" customFormat="1">
      <c r="B143" s="1000" t="s">
        <v>64</v>
      </c>
      <c r="C143" s="1001"/>
      <c r="D143" s="102" t="s">
        <v>312</v>
      </c>
      <c r="E143" s="871">
        <f>Variety!E57</f>
        <v>205479026.67290258</v>
      </c>
      <c r="F143" s="893">
        <f>Variety!F57</f>
        <v>15039335.49798876</v>
      </c>
      <c r="G143" s="656">
        <f>Variety!G57</f>
        <v>7.897164401603407E-2</v>
      </c>
      <c r="H143" s="661">
        <f>Variety!H57</f>
        <v>3.4857529326783787</v>
      </c>
      <c r="I143" s="689">
        <f>Variety!I57</f>
        <v>0.22983320390995843</v>
      </c>
      <c r="J143" s="697">
        <f>Variety!J57</f>
        <v>5.534114352598456</v>
      </c>
      <c r="K143" s="649">
        <f>Variety!K57</f>
        <v>8.6442199890139904E-3</v>
      </c>
      <c r="L143" s="656">
        <f>Variety!L57</f>
        <v>1.5644315834771687E-3</v>
      </c>
      <c r="M143" s="830">
        <f>Variety!M57</f>
        <v>1137144430.6684711</v>
      </c>
      <c r="N143" s="831">
        <f>Variety!N57</f>
        <v>84875605.018118858</v>
      </c>
      <c r="O143" s="641">
        <f>Variety!O57</f>
        <v>8.0659621333609016E-2</v>
      </c>
      <c r="P143" s="871">
        <f>Variety!P57</f>
        <v>211191648.78308359</v>
      </c>
      <c r="Q143" s="893">
        <f>Variety!Q57</f>
        <v>15170335.642573893</v>
      </c>
      <c r="R143" s="656">
        <f>Variety!R57</f>
        <v>7.7391256080912338E-2</v>
      </c>
    </row>
    <row r="144" spans="2:18" s="24" customFormat="1">
      <c r="B144" s="971"/>
      <c r="C144" s="972"/>
      <c r="D144" s="103" t="s">
        <v>313</v>
      </c>
      <c r="E144" s="865">
        <f>Variety!E58</f>
        <v>488870530.46114427</v>
      </c>
      <c r="F144" s="888">
        <f>Variety!F58</f>
        <v>-1320288.324804008</v>
      </c>
      <c r="G144" s="657">
        <f>Variety!G58</f>
        <v>-2.6934170820945924E-3</v>
      </c>
      <c r="H144" s="662">
        <f>Variety!H58</f>
        <v>8.2932156767885488</v>
      </c>
      <c r="I144" s="686">
        <f>Variety!I58</f>
        <v>-8.7505526337171347E-2</v>
      </c>
      <c r="J144" s="694">
        <f>Variety!J58</f>
        <v>4.6336277738186658</v>
      </c>
      <c r="K144" s="650">
        <f>Variety!K58</f>
        <v>-0.16207458960807397</v>
      </c>
      <c r="L144" s="657">
        <f>Variety!L58</f>
        <v>-3.379579826389905E-2</v>
      </c>
      <c r="M144" s="727">
        <f>Variety!M58</f>
        <v>2265244067.746222</v>
      </c>
      <c r="N144" s="733">
        <f>Variety!N58</f>
        <v>-85565200.435638905</v>
      </c>
      <c r="O144" s="636">
        <f>Variety!O58</f>
        <v>-3.6398189165646723E-2</v>
      </c>
      <c r="P144" s="865">
        <f>Variety!P58</f>
        <v>626692122.23257565</v>
      </c>
      <c r="Q144" s="888">
        <f>Variety!Q58</f>
        <v>-329430.15577626228</v>
      </c>
      <c r="R144" s="657">
        <f>Variety!R58</f>
        <v>-5.2538888738584623E-4</v>
      </c>
    </row>
    <row r="145" spans="2:18" s="24" customFormat="1">
      <c r="B145" s="971"/>
      <c r="C145" s="972"/>
      <c r="D145" s="103" t="s">
        <v>314</v>
      </c>
      <c r="E145" s="865">
        <f>Variety!E59</f>
        <v>36162562.155599304</v>
      </c>
      <c r="F145" s="888">
        <f>Variety!F59</f>
        <v>1633428.6632623971</v>
      </c>
      <c r="G145" s="657">
        <f>Variety!G59</f>
        <v>4.7305811008113076E-2</v>
      </c>
      <c r="H145" s="662">
        <f>Variety!H59</f>
        <v>0.61346288780950153</v>
      </c>
      <c r="I145" s="686">
        <f>Variety!I59</f>
        <v>2.312330963974063E-2</v>
      </c>
      <c r="J145" s="694">
        <f>Variety!J59</f>
        <v>6.7672986403224433</v>
      </c>
      <c r="K145" s="650">
        <f>Variety!K59</f>
        <v>-0.15405637832395236</v>
      </c>
      <c r="L145" s="657">
        <f>Variety!L59</f>
        <v>-2.2258124010243453E-2</v>
      </c>
      <c r="M145" s="727">
        <f>Variety!M59</f>
        <v>244722857.70616302</v>
      </c>
      <c r="N145" s="733">
        <f>Variety!N59</f>
        <v>5734466.3194656372</v>
      </c>
      <c r="O145" s="636">
        <f>Variety!O59</f>
        <v>2.3994748390045988E-2</v>
      </c>
      <c r="P145" s="865">
        <f>Variety!P59</f>
        <v>31610119.613283683</v>
      </c>
      <c r="Q145" s="888">
        <f>Variety!Q59</f>
        <v>277069.20132184401</v>
      </c>
      <c r="R145" s="657">
        <f>Variety!R59</f>
        <v>8.8427139291892536E-3</v>
      </c>
    </row>
    <row r="146" spans="2:18" s="24" customFormat="1">
      <c r="B146" s="971"/>
      <c r="C146" s="972"/>
      <c r="D146" s="103" t="s">
        <v>315</v>
      </c>
      <c r="E146" s="865">
        <f>Variety!E60</f>
        <v>1766105.8292761561</v>
      </c>
      <c r="F146" s="888">
        <f>Variety!F60</f>
        <v>-20031.55989218317</v>
      </c>
      <c r="G146" s="657">
        <f>Variety!G60</f>
        <v>-1.1215016276833138E-2</v>
      </c>
      <c r="H146" s="662">
        <f>Variety!H60</f>
        <v>2.9960277082778233E-2</v>
      </c>
      <c r="I146" s="686">
        <f>Variety!I60</f>
        <v>-5.7705433067544928E-4</v>
      </c>
      <c r="J146" s="694">
        <f>Variety!J60</f>
        <v>6.4930890107594292</v>
      </c>
      <c r="K146" s="650">
        <f>Variety!K60</f>
        <v>-0.2910761680571472</v>
      </c>
      <c r="L146" s="657">
        <f>Variety!L60</f>
        <v>-4.2905230103480803E-2</v>
      </c>
      <c r="M146" s="727">
        <f>Variety!M60</f>
        <v>11467482.351911178</v>
      </c>
      <c r="N146" s="733">
        <f>Variety!N60</f>
        <v>-649968.72826702148</v>
      </c>
      <c r="O146" s="636">
        <f>Variety!O60</f>
        <v>-5.363906352634213E-2</v>
      </c>
      <c r="P146" s="865">
        <f>Variety!P60</f>
        <v>2750990.0015868307</v>
      </c>
      <c r="Q146" s="888">
        <f>Variety!Q60</f>
        <v>44738.656060741749</v>
      </c>
      <c r="R146" s="657">
        <f>Variety!R60</f>
        <v>1.6531596791518513E-2</v>
      </c>
    </row>
    <row r="147" spans="2:18" s="24" customFormat="1">
      <c r="B147" s="971"/>
      <c r="C147" s="972"/>
      <c r="D147" s="103" t="s">
        <v>316</v>
      </c>
      <c r="E147" s="865">
        <f>Variety!E61</f>
        <v>2873891.9639715664</v>
      </c>
      <c r="F147" s="888">
        <f>Variety!F61</f>
        <v>-522421.49031997751</v>
      </c>
      <c r="G147" s="657">
        <f>Variety!G61</f>
        <v>-0.15382016334795351</v>
      </c>
      <c r="H147" s="662">
        <f>Variety!H61</f>
        <v>4.8752797323503128E-2</v>
      </c>
      <c r="I147" s="686">
        <f>Variety!I61</f>
        <v>-9.3134803137193828E-3</v>
      </c>
      <c r="J147" s="694">
        <f>Variety!J61</f>
        <v>16.143569241268985</v>
      </c>
      <c r="K147" s="650">
        <f>Variety!K61</f>
        <v>0.86033635205619063</v>
      </c>
      <c r="L147" s="657">
        <f>Variety!L61</f>
        <v>5.629282484227751E-2</v>
      </c>
      <c r="M147" s="727">
        <f>Variety!M61</f>
        <v>46394873.912301496</v>
      </c>
      <c r="N147" s="733">
        <f>Variety!N61</f>
        <v>-5511775.5744029433</v>
      </c>
      <c r="O147" s="636">
        <f>Variety!O61</f>
        <v>-0.10618631001823282</v>
      </c>
      <c r="P147" s="865">
        <f>Variety!P61</f>
        <v>4407452.7027004175</v>
      </c>
      <c r="Q147" s="888">
        <f>Variety!Q61</f>
        <v>-885728.47188883554</v>
      </c>
      <c r="R147" s="657">
        <f>Variety!R61</f>
        <v>-0.16733386647351389</v>
      </c>
    </row>
    <row r="148" spans="2:18" s="24" customFormat="1">
      <c r="B148" s="971"/>
      <c r="C148" s="972"/>
      <c r="D148" s="103" t="s">
        <v>96</v>
      </c>
      <c r="E148" s="865">
        <f>Variety!E62</f>
        <v>4426402.124462517</v>
      </c>
      <c r="F148" s="888">
        <f>Variety!F62</f>
        <v>9220.5404145149514</v>
      </c>
      <c r="G148" s="657">
        <f>Variety!G62</f>
        <v>2.0874261650944055E-3</v>
      </c>
      <c r="H148" s="662">
        <f>Variety!H62</f>
        <v>7.5089630491196782E-2</v>
      </c>
      <c r="I148" s="686">
        <f>Variety!I62</f>
        <v>-4.3028122639235389E-4</v>
      </c>
      <c r="J148" s="694">
        <f>Variety!J62</f>
        <v>11.089489355991162</v>
      </c>
      <c r="K148" s="650">
        <f>Variety!K62</f>
        <v>-2.7085649875250084E-2</v>
      </c>
      <c r="L148" s="657">
        <f>Variety!L62</f>
        <v>-2.4365103335295727E-3</v>
      </c>
      <c r="M148" s="727">
        <f>Variety!M62</f>
        <v>49086539.244563751</v>
      </c>
      <c r="N148" s="733">
        <f>Variety!N62</f>
        <v>-17391.149037674069</v>
      </c>
      <c r="O148" s="636">
        <f>Variety!O62</f>
        <v>-3.5417020385684347E-4</v>
      </c>
      <c r="P148" s="865">
        <f>Variety!P62</f>
        <v>9550652.7641631644</v>
      </c>
      <c r="Q148" s="888">
        <f>Variety!Q62</f>
        <v>53808.792726919055</v>
      </c>
      <c r="R148" s="657">
        <f>Variety!R62</f>
        <v>5.6659657554404717E-3</v>
      </c>
    </row>
    <row r="149" spans="2:18" s="24" customFormat="1">
      <c r="B149" s="971"/>
      <c r="C149" s="972"/>
      <c r="D149" s="103" t="s">
        <v>317</v>
      </c>
      <c r="E149" s="865">
        <f>Variety!E63</f>
        <v>8800277.1757673845</v>
      </c>
      <c r="F149" s="888">
        <f>Variety!F63</f>
        <v>677699.85568581894</v>
      </c>
      <c r="G149" s="657">
        <f>Variety!G63</f>
        <v>8.3434091050180806E-2</v>
      </c>
      <c r="H149" s="662">
        <f>Variety!H63</f>
        <v>0.14928818999442478</v>
      </c>
      <c r="I149" s="686">
        <f>Variety!I63</f>
        <v>1.0417665778912816E-2</v>
      </c>
      <c r="J149" s="694">
        <f>Variety!J63</f>
        <v>10.608902794918068</v>
      </c>
      <c r="K149" s="650">
        <f>Variety!K63</f>
        <v>0.23443629459960214</v>
      </c>
      <c r="L149" s="657">
        <f>Variety!L63</f>
        <v>2.2597431356340649E-2</v>
      </c>
      <c r="M149" s="727">
        <f>Variety!M63</f>
        <v>93361285.12605229</v>
      </c>
      <c r="N149" s="733">
        <f>Variety!N63</f>
        <v>9093878.8226195425</v>
      </c>
      <c r="O149" s="636">
        <f>Variety!O63</f>
        <v>0.10791691855180656</v>
      </c>
      <c r="P149" s="865">
        <f>Variety!P63</f>
        <v>15891470.685085114</v>
      </c>
      <c r="Q149" s="888">
        <f>Variety!Q63</f>
        <v>1190872.3399095275</v>
      </c>
      <c r="R149" s="657">
        <f>Variety!R63</f>
        <v>8.1008426456352076E-2</v>
      </c>
    </row>
    <row r="150" spans="2:18" s="24" customFormat="1">
      <c r="B150" s="971"/>
      <c r="C150" s="972"/>
      <c r="D150" s="103" t="s">
        <v>95</v>
      </c>
      <c r="E150" s="865">
        <f>Variety!E64</f>
        <v>8919306.0683004484</v>
      </c>
      <c r="F150" s="888">
        <f>Variety!F64</f>
        <v>-353090.10011369176</v>
      </c>
      <c r="G150" s="657">
        <f>Variety!G64</f>
        <v>-3.8079703854379296E-2</v>
      </c>
      <c r="H150" s="662">
        <f>Variety!H64</f>
        <v>0.15130740002251716</v>
      </c>
      <c r="I150" s="686">
        <f>Variety!I64</f>
        <v>-7.2214099720727953E-3</v>
      </c>
      <c r="J150" s="694">
        <f>Variety!J64</f>
        <v>13.194590147104492</v>
      </c>
      <c r="K150" s="650">
        <f>Variety!K64</f>
        <v>-9.6071373258777015E-3</v>
      </c>
      <c r="L150" s="657">
        <f>Variety!L64</f>
        <v>-7.2758208007130316E-4</v>
      </c>
      <c r="M150" s="727">
        <f>Variety!M64</f>
        <v>117686587.9678064</v>
      </c>
      <c r="N150" s="733">
        <f>Variety!N64</f>
        <v>-4747960.3393301517</v>
      </c>
      <c r="O150" s="636">
        <f>Variety!O64</f>
        <v>-3.8779579824311725E-2</v>
      </c>
      <c r="P150" s="865">
        <f>Variety!P64</f>
        <v>25401793.538558021</v>
      </c>
      <c r="Q150" s="888">
        <f>Variety!Q64</f>
        <v>-1503064.8693556003</v>
      </c>
      <c r="R150" s="657">
        <f>Variety!R64</f>
        <v>-5.586592750525305E-2</v>
      </c>
    </row>
    <row r="151" spans="2:18" s="24" customFormat="1">
      <c r="B151" s="971"/>
      <c r="C151" s="972"/>
      <c r="D151" s="103" t="s">
        <v>92</v>
      </c>
      <c r="E151" s="865">
        <f>Variety!E65</f>
        <v>12716600.17336512</v>
      </c>
      <c r="F151" s="888">
        <f>Variety!F65</f>
        <v>-46009.620882987976</v>
      </c>
      <c r="G151" s="657">
        <f>Variety!G65</f>
        <v>-3.6050323268304995E-3</v>
      </c>
      <c r="H151" s="662">
        <f>Variety!H65</f>
        <v>0.21572482148540092</v>
      </c>
      <c r="I151" s="686">
        <f>Variety!I65</f>
        <v>-2.4756637353990085E-3</v>
      </c>
      <c r="J151" s="694">
        <f>Variety!J65</f>
        <v>13.544720278926928</v>
      </c>
      <c r="K151" s="650">
        <f>Variety!K65</f>
        <v>0.31597926341488325</v>
      </c>
      <c r="L151" s="657">
        <f>Variety!L65</f>
        <v>2.3885815214340158E-2</v>
      </c>
      <c r="M151" s="727">
        <f>Variety!M65</f>
        <v>172242792.24718422</v>
      </c>
      <c r="N151" s="733">
        <f>Variety!N65</f>
        <v>3409532.5970385373</v>
      </c>
      <c r="O151" s="636">
        <f>Variety!O65</f>
        <v>2.0194673751509219E-2</v>
      </c>
      <c r="P151" s="865">
        <f>Variety!P65</f>
        <v>24430757.050490189</v>
      </c>
      <c r="Q151" s="888">
        <f>Variety!Q65</f>
        <v>-87724.272384118289</v>
      </c>
      <c r="R151" s="657">
        <f>Variety!R65</f>
        <v>-3.5778836066113393E-3</v>
      </c>
    </row>
    <row r="152" spans="2:18" s="24" customFormat="1">
      <c r="B152" s="971"/>
      <c r="C152" s="972"/>
      <c r="D152" s="103" t="s">
        <v>318</v>
      </c>
      <c r="E152" s="865">
        <f>Variety!E66</f>
        <v>969972.60909433651</v>
      </c>
      <c r="F152" s="888">
        <f>Variety!F66</f>
        <v>-233160.44969930302</v>
      </c>
      <c r="G152" s="657">
        <f>Variety!G66</f>
        <v>-0.19379440037421042</v>
      </c>
      <c r="H152" s="662">
        <f>Variety!H66</f>
        <v>1.6454647082548984E-2</v>
      </c>
      <c r="I152" s="686">
        <f>Variety!I66</f>
        <v>-4.1151440061257261E-3</v>
      </c>
      <c r="J152" s="694">
        <f>Variety!J66</f>
        <v>13.649977309181091</v>
      </c>
      <c r="K152" s="650">
        <f>Variety!K66</f>
        <v>0.7716730242755343</v>
      </c>
      <c r="L152" s="657">
        <f>Variety!L66</f>
        <v>5.992039069771004E-2</v>
      </c>
      <c r="M152" s="727">
        <f>Variety!M66</f>
        <v>13240104.104664873</v>
      </c>
      <c r="N152" s="733">
        <f>Variety!N66</f>
        <v>-2254209.5217087846</v>
      </c>
      <c r="O152" s="636">
        <f>Variety!O66</f>
        <v>-0.14548624586195158</v>
      </c>
      <c r="P152" s="865">
        <f>Variety!P66</f>
        <v>2091123.3663921412</v>
      </c>
      <c r="Q152" s="888">
        <f>Variety!Q66</f>
        <v>-493952.47779377736</v>
      </c>
      <c r="R152" s="657">
        <f>Variety!R66</f>
        <v>-0.19107852440953463</v>
      </c>
    </row>
    <row r="153" spans="2:18" s="24" customFormat="1">
      <c r="B153" s="971"/>
      <c r="C153" s="972"/>
      <c r="D153" s="103" t="s">
        <v>82</v>
      </c>
      <c r="E153" s="865">
        <f>Variety!E67</f>
        <v>78155989.662037179</v>
      </c>
      <c r="F153" s="888">
        <f>Variety!F67</f>
        <v>-413907.74455277622</v>
      </c>
      <c r="G153" s="657">
        <f>Variety!G67</f>
        <v>-5.268019409658287E-3</v>
      </c>
      <c r="H153" s="662">
        <f>Variety!H67</f>
        <v>1.325840766242806</v>
      </c>
      <c r="I153" s="686">
        <f>Variety!I67</f>
        <v>-1.7457353362237749E-2</v>
      </c>
      <c r="J153" s="694">
        <f>Variety!J67</f>
        <v>9.0344511195382822</v>
      </c>
      <c r="K153" s="650">
        <f>Variety!K67</f>
        <v>0.3293865288387412</v>
      </c>
      <c r="L153" s="657">
        <f>Variety!L67</f>
        <v>3.7838493374380763E-2</v>
      </c>
      <c r="M153" s="727">
        <f>Variety!M67</f>
        <v>706096468.30081415</v>
      </c>
      <c r="N153" s="733">
        <f>Variety!N67</f>
        <v>22140436.491812229</v>
      </c>
      <c r="O153" s="636">
        <f>Variety!O67</f>
        <v>3.2371140047193929E-2</v>
      </c>
      <c r="P153" s="865">
        <f>Variety!P67</f>
        <v>116175312.55129267</v>
      </c>
      <c r="Q153" s="888">
        <f>Variety!Q67</f>
        <v>-1586512.266928196</v>
      </c>
      <c r="R153" s="657">
        <f>Variety!R67</f>
        <v>-1.3472211978518191E-2</v>
      </c>
    </row>
    <row r="154" spans="2:18" s="24" customFormat="1">
      <c r="B154" s="971"/>
      <c r="C154" s="972"/>
      <c r="D154" s="103" t="s">
        <v>319</v>
      </c>
      <c r="E154" s="865">
        <f>Variety!E68</f>
        <v>993034965.99373853</v>
      </c>
      <c r="F154" s="888">
        <f>Variety!F68</f>
        <v>-11959340.215376377</v>
      </c>
      <c r="G154" s="657">
        <f>Variety!G68</f>
        <v>-1.1899908428822411E-2</v>
      </c>
      <c r="H154" s="662">
        <f>Variety!H68</f>
        <v>16.845877659694636</v>
      </c>
      <c r="I154" s="686">
        <f>Variety!I68</f>
        <v>-0.33636396597979257</v>
      </c>
      <c r="J154" s="694">
        <f>Variety!J68</f>
        <v>4.7671205332959357</v>
      </c>
      <c r="K154" s="650">
        <f>Variety!K68</f>
        <v>-0.14984721168819704</v>
      </c>
      <c r="L154" s="657">
        <f>Variety!L68</f>
        <v>-3.047553277953842E-2</v>
      </c>
      <c r="M154" s="727">
        <f>Variety!M68</f>
        <v>4733917376.6695824</v>
      </c>
      <c r="N154" s="733">
        <f>Variety!N68</f>
        <v>-207607210.85334206</v>
      </c>
      <c r="O154" s="636">
        <f>Variety!O68</f>
        <v>-4.2012785158964658E-2</v>
      </c>
      <c r="P154" s="865">
        <f>Variety!P68</f>
        <v>1361273967.0803041</v>
      </c>
      <c r="Q154" s="888">
        <f>Variety!Q68</f>
        <v>-21595833.806533813</v>
      </c>
      <c r="R154" s="657">
        <f>Variety!R68</f>
        <v>-1.5616679019734432E-2</v>
      </c>
    </row>
    <row r="155" spans="2:18" s="24" customFormat="1">
      <c r="B155" s="971"/>
      <c r="C155" s="972"/>
      <c r="D155" s="103" t="s">
        <v>91</v>
      </c>
      <c r="E155" s="865">
        <f>Variety!E69</f>
        <v>12046175.538185023</v>
      </c>
      <c r="F155" s="888">
        <f>Variety!F69</f>
        <v>-909153.7768825423</v>
      </c>
      <c r="G155" s="657">
        <f>Variety!G69</f>
        <v>-7.0176045299378084E-2</v>
      </c>
      <c r="H155" s="662">
        <f>Variety!H69</f>
        <v>0.20435171603489197</v>
      </c>
      <c r="I155" s="686">
        <f>Variety!I69</f>
        <v>-1.7143666830845533E-2</v>
      </c>
      <c r="J155" s="694">
        <f>Variety!J69</f>
        <v>5.4096926317648073</v>
      </c>
      <c r="K155" s="650">
        <f>Variety!K69</f>
        <v>-0.1284519226283507</v>
      </c>
      <c r="L155" s="657">
        <f>Variety!L69</f>
        <v>-2.3194035722028172E-2</v>
      </c>
      <c r="M155" s="727">
        <f>Variety!M69</f>
        <v>65166107.049864978</v>
      </c>
      <c r="N155" s="733">
        <f>Variety!N69</f>
        <v>-6582379.4467464983</v>
      </c>
      <c r="O155" s="636">
        <f>Variety!O69</f>
        <v>-9.1742415319901835E-2</v>
      </c>
      <c r="P155" s="865">
        <f>Variety!P69</f>
        <v>19492402.232067816</v>
      </c>
      <c r="Q155" s="888">
        <f>Variety!Q69</f>
        <v>-1644140.7589340024</v>
      </c>
      <c r="R155" s="657">
        <f>Variety!R69</f>
        <v>-7.7786644657735216E-2</v>
      </c>
    </row>
    <row r="156" spans="2:18" s="24" customFormat="1">
      <c r="B156" s="971"/>
      <c r="C156" s="972"/>
      <c r="D156" s="103" t="s">
        <v>320</v>
      </c>
      <c r="E156" s="865">
        <f>Variety!E70</f>
        <v>364850210.64537925</v>
      </c>
      <c r="F156" s="888">
        <f>Variety!F70</f>
        <v>14001431.381223083</v>
      </c>
      <c r="G156" s="657">
        <f>Variety!G70</f>
        <v>3.9907311094508097E-2</v>
      </c>
      <c r="H156" s="662">
        <f>Variety!H70</f>
        <v>6.1893309129304424</v>
      </c>
      <c r="I156" s="686">
        <f>Variety!I70</f>
        <v>0.19092031284562161</v>
      </c>
      <c r="J156" s="694">
        <f>Variety!J70</f>
        <v>4.7686143858232439</v>
      </c>
      <c r="K156" s="650">
        <f>Variety!K70</f>
        <v>-0.21000706495200383</v>
      </c>
      <c r="L156" s="657">
        <f>Variety!L70</f>
        <v>-4.2181769999665775E-2</v>
      </c>
      <c r="M156" s="727">
        <f>Variety!M70</f>
        <v>1739829963.1541963</v>
      </c>
      <c r="N156" s="733">
        <f>Variety!N70</f>
        <v>-6913295.2686414719</v>
      </c>
      <c r="O156" s="636">
        <f>Variety!O70</f>
        <v>-3.9578199230513112E-3</v>
      </c>
      <c r="P156" s="865">
        <f>Variety!P70</f>
        <v>521284786.85249209</v>
      </c>
      <c r="Q156" s="888">
        <f>Variety!Q70</f>
        <v>21583455.904651046</v>
      </c>
      <c r="R156" s="657">
        <f>Variety!R70</f>
        <v>4.3192712462284663E-2</v>
      </c>
    </row>
    <row r="157" spans="2:18" s="24" customFormat="1">
      <c r="B157" s="971"/>
      <c r="C157" s="972"/>
      <c r="D157" s="103" t="s">
        <v>98</v>
      </c>
      <c r="E157" s="865">
        <f>Variety!E71</f>
        <v>7524402.0092838621</v>
      </c>
      <c r="F157" s="888">
        <f>Variety!F71</f>
        <v>1322199.3344016783</v>
      </c>
      <c r="G157" s="657">
        <f>Variety!G71</f>
        <v>0.21318221988396963</v>
      </c>
      <c r="H157" s="662">
        <f>Variety!H71</f>
        <v>0.12764420191781614</v>
      </c>
      <c r="I157" s="686">
        <f>Variety!I71</f>
        <v>2.1606043977192138E-2</v>
      </c>
      <c r="J157" s="694">
        <f>Variety!J71</f>
        <v>7.5645692305504797</v>
      </c>
      <c r="K157" s="650">
        <f>Variety!K71</f>
        <v>0.38062702154500538</v>
      </c>
      <c r="L157" s="657">
        <f>Variety!L71</f>
        <v>5.2983029438609358E-2</v>
      </c>
      <c r="M157" s="727">
        <f>Variety!M71</f>
        <v>56918859.917720906</v>
      </c>
      <c r="N157" s="733">
        <f>Variety!N71</f>
        <v>12362594.332828127</v>
      </c>
      <c r="O157" s="636">
        <f>Variety!O71</f>
        <v>0.27746028915447934</v>
      </c>
      <c r="P157" s="865">
        <f>Variety!P71</f>
        <v>9828097.2798863389</v>
      </c>
      <c r="Q157" s="888">
        <f>Variety!Q71</f>
        <v>2010839.6415053234</v>
      </c>
      <c r="R157" s="657">
        <f>Variety!R71</f>
        <v>0.25723082627244404</v>
      </c>
    </row>
    <row r="158" spans="2:18" s="24" customFormat="1">
      <c r="B158" s="971"/>
      <c r="C158" s="972"/>
      <c r="D158" s="103" t="s">
        <v>321</v>
      </c>
      <c r="E158" s="865">
        <f>Variety!E72</f>
        <v>180375.6799639985</v>
      </c>
      <c r="F158" s="888">
        <f>Variety!F72</f>
        <v>10462.165298997978</v>
      </c>
      <c r="G158" s="657">
        <f>Variety!G72</f>
        <v>6.1573473538141209E-2</v>
      </c>
      <c r="H158" s="662">
        <f>Variety!H72</f>
        <v>3.0598989376139562E-3</v>
      </c>
      <c r="I158" s="686">
        <f>Variety!I72</f>
        <v>1.5491226614306472E-4</v>
      </c>
      <c r="J158" s="694">
        <f>Variety!J72</f>
        <v>7.9595318422482979</v>
      </c>
      <c r="K158" s="650">
        <f>Variety!K72</f>
        <v>-0.17969244741481383</v>
      </c>
      <c r="L158" s="657">
        <f>Variety!L72</f>
        <v>-2.2077343125072112E-2</v>
      </c>
      <c r="M158" s="727">
        <f>Variety!M72</f>
        <v>1435705.9682406343</v>
      </c>
      <c r="N158" s="733">
        <f>Variety!N72</f>
        <v>52741.762537232833</v>
      </c>
      <c r="O158" s="636">
        <f>Variety!O72</f>
        <v>3.8136751710365048E-2</v>
      </c>
      <c r="P158" s="865">
        <f>Variety!P72</f>
        <v>203223.96564495564</v>
      </c>
      <c r="Q158" s="888">
        <f>Variety!Q72</f>
        <v>10047.871565937559</v>
      </c>
      <c r="R158" s="657">
        <f>Variety!R72</f>
        <v>5.201405284562545E-2</v>
      </c>
    </row>
    <row r="159" spans="2:18" s="24" customFormat="1">
      <c r="B159" s="971"/>
      <c r="C159" s="972"/>
      <c r="D159" s="103" t="s">
        <v>112</v>
      </c>
      <c r="E159" s="865">
        <f>Variety!E73</f>
        <v>8323187.020815419</v>
      </c>
      <c r="F159" s="888">
        <f>Variety!F73</f>
        <v>51032.659379551187</v>
      </c>
      <c r="G159" s="657">
        <f>Variety!G73</f>
        <v>6.1692102383221264E-3</v>
      </c>
      <c r="H159" s="662">
        <f>Variety!H73</f>
        <v>0.14119481699328087</v>
      </c>
      <c r="I159" s="686">
        <f>Variety!I73</f>
        <v>-2.3300416443719496E-4</v>
      </c>
      <c r="J159" s="694">
        <f>Variety!J73</f>
        <v>8.9319205863952327</v>
      </c>
      <c r="K159" s="650">
        <f>Variety!K73</f>
        <v>0.53594145567158513</v>
      </c>
      <c r="L159" s="657">
        <f>Variety!L73</f>
        <v>6.3833109554834316E-2</v>
      </c>
      <c r="M159" s="727">
        <f>Variety!M73</f>
        <v>74342045.495638847</v>
      </c>
      <c r="N159" s="733">
        <f>Variety!N73</f>
        <v>4889210.1108987033</v>
      </c>
      <c r="O159" s="636">
        <f>Variety!O73</f>
        <v>7.0396119666166115E-2</v>
      </c>
      <c r="P159" s="865">
        <f>Variety!P73</f>
        <v>7648535.717201977</v>
      </c>
      <c r="Q159" s="888">
        <f>Variety!Q73</f>
        <v>215076.12587070931</v>
      </c>
      <c r="R159" s="657">
        <f>Variety!R73</f>
        <v>2.8933516517870926E-2</v>
      </c>
    </row>
    <row r="160" spans="2:18" s="24" customFormat="1">
      <c r="B160" s="971"/>
      <c r="C160" s="972"/>
      <c r="D160" s="103" t="s">
        <v>322</v>
      </c>
      <c r="E160" s="865">
        <f>Variety!E74</f>
        <v>854879.85104774206</v>
      </c>
      <c r="F160" s="888">
        <f>Variety!F74</f>
        <v>-73555.399558185483</v>
      </c>
      <c r="G160" s="657">
        <f>Variety!G74</f>
        <v>-7.9225125834225696E-2</v>
      </c>
      <c r="H160" s="662">
        <f>Variety!H74</f>
        <v>1.450220976869312E-2</v>
      </c>
      <c r="I160" s="686">
        <f>Variety!I74</f>
        <v>-1.3711128075099051E-3</v>
      </c>
      <c r="J160" s="694">
        <f>Variety!J74</f>
        <v>9.140059006834786</v>
      </c>
      <c r="K160" s="650">
        <f>Variety!K74</f>
        <v>-3.8143517024426643E-2</v>
      </c>
      <c r="L160" s="657">
        <f>Variety!L74</f>
        <v>-4.1558809500303129E-3</v>
      </c>
      <c r="M160" s="727">
        <f>Variety!M74</f>
        <v>7813652.2823304953</v>
      </c>
      <c r="N160" s="733">
        <f>Variety!N74</f>
        <v>-707714.47802068945</v>
      </c>
      <c r="O160" s="636">
        <f>Variety!O74</f>
        <v>-8.3051756593037776E-2</v>
      </c>
      <c r="P160" s="865">
        <f>Variety!P74</f>
        <v>1576412.3625373614</v>
      </c>
      <c r="Q160" s="888">
        <f>Variety!Q74</f>
        <v>-104294.58383158362</v>
      </c>
      <c r="R160" s="657">
        <f>Variety!R74</f>
        <v>-6.2053997014116645E-2</v>
      </c>
    </row>
    <row r="161" spans="2:18" s="24" customFormat="1">
      <c r="B161" s="971"/>
      <c r="C161" s="972"/>
      <c r="D161" s="103" t="s">
        <v>323</v>
      </c>
      <c r="E161" s="865">
        <f>Variety!E75</f>
        <v>91256.734380193753</v>
      </c>
      <c r="F161" s="888">
        <f>Variety!F75</f>
        <v>-31503.154133378397</v>
      </c>
      <c r="G161" s="657">
        <f>Variety!G75</f>
        <v>-0.25662416702093577</v>
      </c>
      <c r="H161" s="662">
        <f>Variety!H75</f>
        <v>1.548082228356989E-3</v>
      </c>
      <c r="I161" s="686">
        <f>Variety!I75</f>
        <v>-5.5072574831443294E-4</v>
      </c>
      <c r="J161" s="694">
        <f>Variety!J75</f>
        <v>22.708203771541818</v>
      </c>
      <c r="K161" s="650">
        <f>Variety!K75</f>
        <v>4.076748221953558</v>
      </c>
      <c r="L161" s="657">
        <f>Variety!L75</f>
        <v>0.21880996957554671</v>
      </c>
      <c r="M161" s="727">
        <f>Variety!M75</f>
        <v>2072276.5198309058</v>
      </c>
      <c r="N161" s="733">
        <f>Variety!N75</f>
        <v>-214918.88628212409</v>
      </c>
      <c r="O161" s="636">
        <f>Variety!O75</f>
        <v>-9.3966123623589998E-2</v>
      </c>
      <c r="P161" s="865">
        <f>Variety!P75</f>
        <v>241826.14605465601</v>
      </c>
      <c r="Q161" s="888">
        <f>Variety!Q75</f>
        <v>-72309.748778027715</v>
      </c>
      <c r="R161" s="657">
        <f>Variety!R75</f>
        <v>-0.23018620274687684</v>
      </c>
    </row>
    <row r="162" spans="2:18" s="24" customFormat="1" ht="14.4" customHeight="1">
      <c r="B162" s="971"/>
      <c r="C162" s="972"/>
      <c r="D162" s="103" t="s">
        <v>102</v>
      </c>
      <c r="E162" s="865">
        <f>Variety!E76</f>
        <v>3077309.9567972142</v>
      </c>
      <c r="F162" s="888">
        <f>Variety!F76</f>
        <v>712437.50376126822</v>
      </c>
      <c r="G162" s="657">
        <f>Variety!G76</f>
        <v>0.30125832065347297</v>
      </c>
      <c r="H162" s="662">
        <f>Variety!H76</f>
        <v>5.2203586810550359E-2</v>
      </c>
      <c r="I162" s="686">
        <f>Variety!I76</f>
        <v>1.1771706101456947E-2</v>
      </c>
      <c r="J162" s="694">
        <f>Variety!J76</f>
        <v>6.4473922379572723</v>
      </c>
      <c r="K162" s="650">
        <f>Variety!K76</f>
        <v>-0.10238910620463137</v>
      </c>
      <c r="L162" s="657">
        <f>Variety!L76</f>
        <v>-1.5632446462643383E-2</v>
      </c>
      <c r="M162" s="727">
        <f>Variety!M76</f>
        <v>19840624.329242989</v>
      </c>
      <c r="N162" s="733">
        <f>Variety!N76</f>
        <v>4351226.8550257515</v>
      </c>
      <c r="O162" s="636">
        <f>Variety!O76</f>
        <v>0.28091646962178835</v>
      </c>
      <c r="P162" s="865">
        <f>Variety!P76</f>
        <v>3745153.3334444906</v>
      </c>
      <c r="Q162" s="888">
        <f>Variety!Q76</f>
        <v>724186.57040618872</v>
      </c>
      <c r="R162" s="657">
        <f>Variety!R76</f>
        <v>0.23972013835658576</v>
      </c>
    </row>
    <row r="163" spans="2:18" s="24" customFormat="1">
      <c r="B163" s="971"/>
      <c r="C163" s="972"/>
      <c r="D163" s="103" t="s">
        <v>90</v>
      </c>
      <c r="E163" s="865">
        <f>Variety!E77</f>
        <v>62841730.613365918</v>
      </c>
      <c r="F163" s="888">
        <f>Variety!F77</f>
        <v>1517013.4972390831</v>
      </c>
      <c r="G163" s="657">
        <f>Variety!G77</f>
        <v>2.473739086910761E-2</v>
      </c>
      <c r="H163" s="662">
        <f>Variety!H77</f>
        <v>1.066049174589613</v>
      </c>
      <c r="I163" s="686">
        <f>Variety!I77</f>
        <v>1.7589396653144629E-2</v>
      </c>
      <c r="J163" s="694">
        <f>Variety!J77</f>
        <v>9.5446089940872785</v>
      </c>
      <c r="K163" s="650">
        <f>Variety!K77</f>
        <v>-8.5040290085474979E-2</v>
      </c>
      <c r="L163" s="657">
        <f>Variety!L77</f>
        <v>-8.8310890226549373E-3</v>
      </c>
      <c r="M163" s="727">
        <f>Variety!M77</f>
        <v>599799747.21634221</v>
      </c>
      <c r="N163" s="733">
        <f>Variety!N77</f>
        <v>9264228.9369348288</v>
      </c>
      <c r="O163" s="636">
        <f>Variety!O77</f>
        <v>1.5687843745499367E-2</v>
      </c>
      <c r="P163" s="865">
        <f>Variety!P77</f>
        <v>114240299.83809566</v>
      </c>
      <c r="Q163" s="888">
        <f>Variety!Q77</f>
        <v>2310433.730561167</v>
      </c>
      <c r="R163" s="657">
        <f>Variety!R77</f>
        <v>2.064179839491152E-2</v>
      </c>
    </row>
    <row r="164" spans="2:18" s="24" customFormat="1">
      <c r="B164" s="971"/>
      <c r="C164" s="972"/>
      <c r="D164" s="103" t="s">
        <v>106</v>
      </c>
      <c r="E164" s="865">
        <f>Variety!E78</f>
        <v>1929505.6903420892</v>
      </c>
      <c r="F164" s="888">
        <f>Variety!F78</f>
        <v>-129925.55213434296</v>
      </c>
      <c r="G164" s="657">
        <f>Variety!G78</f>
        <v>-6.3088074733735525E-2</v>
      </c>
      <c r="H164" s="662">
        <f>Variety!H78</f>
        <v>3.2732197673080152E-2</v>
      </c>
      <c r="I164" s="686">
        <f>Variety!I78</f>
        <v>-2.4775990402656767E-3</v>
      </c>
      <c r="J164" s="694">
        <f>Variety!J78</f>
        <v>13.280933088796246</v>
      </c>
      <c r="K164" s="650">
        <f>Variety!K78</f>
        <v>0.48001417137930957</v>
      </c>
      <c r="L164" s="657">
        <f>Variety!L78</f>
        <v>3.7498415111918412E-2</v>
      </c>
      <c r="M164" s="727">
        <f>Variety!M78</f>
        <v>25625635.967884894</v>
      </c>
      <c r="N164" s="733">
        <f>Variety!N78</f>
        <v>-736976.38305113092</v>
      </c>
      <c r="O164" s="636">
        <f>Variety!O78</f>
        <v>-2.795536243679447E-2</v>
      </c>
      <c r="P164" s="865">
        <f>Variety!P78</f>
        <v>4024937.2618350633</v>
      </c>
      <c r="Q164" s="888">
        <f>Variety!Q78</f>
        <v>-170494.6386302649</v>
      </c>
      <c r="R164" s="657">
        <f>Variety!R78</f>
        <v>-4.0638161380084567E-2</v>
      </c>
    </row>
    <row r="165" spans="2:18" s="24" customFormat="1">
      <c r="B165" s="971"/>
      <c r="C165" s="972"/>
      <c r="D165" s="103" t="s">
        <v>324</v>
      </c>
      <c r="E165" s="865">
        <f>Variety!E79</f>
        <v>21595855.897872657</v>
      </c>
      <c r="F165" s="888">
        <f>Variety!F79</f>
        <v>201018.7302384451</v>
      </c>
      <c r="G165" s="657">
        <f>Variety!G79</f>
        <v>9.395665349701432E-3</v>
      </c>
      <c r="H165" s="662">
        <f>Variety!H79</f>
        <v>0.36635280616518751</v>
      </c>
      <c r="I165" s="686">
        <f>Variety!I79</f>
        <v>5.6838382064933191E-4</v>
      </c>
      <c r="J165" s="694">
        <f>Variety!J79</f>
        <v>13.295989851550866</v>
      </c>
      <c r="K165" s="650">
        <f>Variety!K79</f>
        <v>-0.16638296148326148</v>
      </c>
      <c r="L165" s="657">
        <f>Variety!L79</f>
        <v>-1.2359111116145235E-2</v>
      </c>
      <c r="M165" s="727">
        <f>Variety!M79</f>
        <v>287138280.85366976</v>
      </c>
      <c r="N165" s="733">
        <f>Variety!N79</f>
        <v>-886993.37118113041</v>
      </c>
      <c r="O165" s="636">
        <f>Variety!O79</f>
        <v>-3.0795678385108901E-3</v>
      </c>
      <c r="P165" s="865">
        <f>Variety!P79</f>
        <v>57321313.63733466</v>
      </c>
      <c r="Q165" s="888">
        <f>Variety!Q79</f>
        <v>-98820.469309315085</v>
      </c>
      <c r="R165" s="657">
        <f>Variety!R79</f>
        <v>-1.7210072885894001E-3</v>
      </c>
    </row>
    <row r="166" spans="2:18" s="24" customFormat="1">
      <c r="B166" s="971"/>
      <c r="C166" s="972"/>
      <c r="D166" s="103" t="s">
        <v>103</v>
      </c>
      <c r="E166" s="865">
        <f>Variety!E80</f>
        <v>2205258.477251715</v>
      </c>
      <c r="F166" s="888">
        <f>Variety!F80</f>
        <v>-280407.84551587841</v>
      </c>
      <c r="G166" s="657">
        <f>Variety!G80</f>
        <v>-0.11280993066022892</v>
      </c>
      <c r="H166" s="662">
        <f>Variety!H80</f>
        <v>3.7410076974088262E-2</v>
      </c>
      <c r="I166" s="686">
        <f>Variety!I80</f>
        <v>-5.0869989742282767E-3</v>
      </c>
      <c r="J166" s="694">
        <f>Variety!J80</f>
        <v>13.637247937250354</v>
      </c>
      <c r="K166" s="650">
        <f>Variety!K80</f>
        <v>0.34900679654147027</v>
      </c>
      <c r="L166" s="657">
        <f>Variety!L80</f>
        <v>2.6264333469406917E-2</v>
      </c>
      <c r="M166" s="727">
        <f>Variety!M80</f>
        <v>30073656.620004807</v>
      </c>
      <c r="N166" s="733">
        <f>Variety!N80</f>
        <v>-2956476.8722700961</v>
      </c>
      <c r="O166" s="636">
        <f>Variety!O80</f>
        <v>-8.9508474828342968E-2</v>
      </c>
      <c r="P166" s="865">
        <f>Variety!P80</f>
        <v>6169532.7549222168</v>
      </c>
      <c r="Q166" s="888">
        <f>Variety!Q80</f>
        <v>-519082.83092812821</v>
      </c>
      <c r="R166" s="657">
        <f>Variety!R80</f>
        <v>-7.7606916448635391E-2</v>
      </c>
    </row>
    <row r="167" spans="2:18" s="24" customFormat="1">
      <c r="B167" s="971"/>
      <c r="C167" s="972"/>
      <c r="D167" s="103" t="s">
        <v>93</v>
      </c>
      <c r="E167" s="865">
        <f>Variety!E81</f>
        <v>51188767.04876323</v>
      </c>
      <c r="F167" s="888">
        <f>Variety!F81</f>
        <v>3996002.7227862775</v>
      </c>
      <c r="G167" s="657">
        <f>Variety!G81</f>
        <v>8.4674055013698443E-2</v>
      </c>
      <c r="H167" s="662">
        <f>Variety!H81</f>
        <v>0.86836791934223856</v>
      </c>
      <c r="I167" s="686">
        <f>Variety!I81</f>
        <v>6.1520084859362778E-2</v>
      </c>
      <c r="J167" s="694">
        <f>Variety!J81</f>
        <v>8.0624714375747359</v>
      </c>
      <c r="K167" s="650">
        <f>Variety!K81</f>
        <v>-0.29236225795931148</v>
      </c>
      <c r="L167" s="657">
        <f>Variety!L81</f>
        <v>-3.499318701168036E-2</v>
      </c>
      <c r="M167" s="727">
        <f>Variety!M81</f>
        <v>412707972.25532031</v>
      </c>
      <c r="N167" s="733">
        <f>Variety!N81</f>
        <v>18420274.679250896</v>
      </c>
      <c r="O167" s="636">
        <f>Variety!O81</f>
        <v>4.6717852959886216E-2</v>
      </c>
      <c r="P167" s="865">
        <f>Variety!P81</f>
        <v>93534243.386536643</v>
      </c>
      <c r="Q167" s="888">
        <f>Variety!Q81</f>
        <v>7963336.7239715457</v>
      </c>
      <c r="R167" s="657">
        <f>Variety!R81</f>
        <v>9.3061263863589344E-2</v>
      </c>
    </row>
    <row r="168" spans="2:18" s="24" customFormat="1">
      <c r="B168" s="971"/>
      <c r="C168" s="972"/>
      <c r="D168" s="103" t="s">
        <v>101</v>
      </c>
      <c r="E168" s="865">
        <f>Variety!E82</f>
        <v>8921417.736050982</v>
      </c>
      <c r="F168" s="888">
        <f>Variety!F82</f>
        <v>-283590.54074714519</v>
      </c>
      <c r="G168" s="657">
        <f>Variety!G82</f>
        <v>-3.0808287425656656E-2</v>
      </c>
      <c r="H168" s="662">
        <f>Variety!H82</f>
        <v>0.1513432224233405</v>
      </c>
      <c r="I168" s="686">
        <f>Variety!I82</f>
        <v>-6.0334665798792153E-3</v>
      </c>
      <c r="J168" s="694">
        <f>Variety!J82</f>
        <v>17.966748788169834</v>
      </c>
      <c r="K168" s="650">
        <f>Variety!K82</f>
        <v>1.7028890846168743</v>
      </c>
      <c r="L168" s="657">
        <f>Variety!L82</f>
        <v>0.10470387199939173</v>
      </c>
      <c r="M168" s="727">
        <f>Variety!M82</f>
        <v>160288871.29795083</v>
      </c>
      <c r="N168" s="733">
        <f>Variety!N82</f>
        <v>10579908.114062309</v>
      </c>
      <c r="O168" s="636">
        <f>Variety!O82</f>
        <v>7.0669837590598611E-2</v>
      </c>
      <c r="P168" s="865">
        <f>Variety!P82</f>
        <v>17885815.762231108</v>
      </c>
      <c r="Q168" s="888">
        <f>Variety!Q82</f>
        <v>-242645.176727321</v>
      </c>
      <c r="R168" s="657">
        <f>Variety!R82</f>
        <v>-1.3384764296558216E-2</v>
      </c>
    </row>
    <row r="169" spans="2:18" s="24" customFormat="1">
      <c r="B169" s="971"/>
      <c r="C169" s="972"/>
      <c r="D169" s="103" t="s">
        <v>94</v>
      </c>
      <c r="E169" s="865">
        <f>Variety!E83</f>
        <v>30494729.084820725</v>
      </c>
      <c r="F169" s="888">
        <f>Variety!F83</f>
        <v>-1812028.3075153343</v>
      </c>
      <c r="G169" s="657">
        <f>Variety!G83</f>
        <v>-5.6088213543374399E-2</v>
      </c>
      <c r="H169" s="662">
        <f>Variety!H83</f>
        <v>0.51731358211978695</v>
      </c>
      <c r="I169" s="686">
        <f>Variety!I83</f>
        <v>-3.5030354783730622E-2</v>
      </c>
      <c r="J169" s="694">
        <f>Variety!J83</f>
        <v>7.3304689688824514</v>
      </c>
      <c r="K169" s="650">
        <f>Variety!K83</f>
        <v>0.1366067242669482</v>
      </c>
      <c r="L169" s="657">
        <f>Variety!L83</f>
        <v>1.8989343918726864E-2</v>
      </c>
      <c r="M169" s="727">
        <f>Variety!M83</f>
        <v>223540665.27075547</v>
      </c>
      <c r="N169" s="733">
        <f>Variety!N83</f>
        <v>-8869696.9799237251</v>
      </c>
      <c r="O169" s="636">
        <f>Variety!O83</f>
        <v>-3.816394800140975E-2</v>
      </c>
      <c r="P169" s="865">
        <f>Variety!P83</f>
        <v>48441195.627749369</v>
      </c>
      <c r="Q169" s="888">
        <f>Variety!Q83</f>
        <v>-2193706.8097230643</v>
      </c>
      <c r="R169" s="657">
        <f>Variety!R83</f>
        <v>-4.3324005856079394E-2</v>
      </c>
    </row>
    <row r="170" spans="2:18" s="24" customFormat="1">
      <c r="B170" s="971"/>
      <c r="C170" s="972"/>
      <c r="D170" s="103" t="s">
        <v>107</v>
      </c>
      <c r="E170" s="865">
        <f>Variety!E84</f>
        <v>8039563.0998489121</v>
      </c>
      <c r="F170" s="888">
        <f>Variety!F84</f>
        <v>-353399.97663898673</v>
      </c>
      <c r="G170" s="657">
        <f>Variety!G84</f>
        <v>-4.2106699793426197E-2</v>
      </c>
      <c r="H170" s="662">
        <f>Variety!H84</f>
        <v>0.13638341151655287</v>
      </c>
      <c r="I170" s="686">
        <f>Variety!I84</f>
        <v>-7.1098586886738924E-3</v>
      </c>
      <c r="J170" s="694">
        <f>Variety!J84</f>
        <v>8.8292067068760893</v>
      </c>
      <c r="K170" s="650">
        <f>Variety!K84</f>
        <v>0.78777835709677646</v>
      </c>
      <c r="L170" s="657">
        <f>Variety!L84</f>
        <v>9.7964978711573808E-2</v>
      </c>
      <c r="M170" s="727">
        <f>Variety!M84</f>
        <v>70982964.441539541</v>
      </c>
      <c r="N170" s="733">
        <f>Variety!N84</f>
        <v>3491553.2196187526</v>
      </c>
      <c r="O170" s="636">
        <f>Variety!O84</f>
        <v>5.1733296969270037E-2</v>
      </c>
      <c r="P170" s="865">
        <f>Variety!P84</f>
        <v>7487030.2650697641</v>
      </c>
      <c r="Q170" s="888">
        <f>Variety!Q84</f>
        <v>-444301.09410984349</v>
      </c>
      <c r="R170" s="657">
        <f>Variety!R84</f>
        <v>-5.6018475838311287E-2</v>
      </c>
    </row>
    <row r="171" spans="2:18" s="24" customFormat="1">
      <c r="B171" s="971"/>
      <c r="C171" s="972"/>
      <c r="D171" s="103" t="s">
        <v>325</v>
      </c>
      <c r="E171" s="865">
        <f>Variety!E85</f>
        <v>5801309.9488493856</v>
      </c>
      <c r="F171" s="888">
        <f>Variety!F85</f>
        <v>67290.343685764819</v>
      </c>
      <c r="G171" s="657">
        <f>Variety!G85</f>
        <v>1.173528315549676E-2</v>
      </c>
      <c r="H171" s="662">
        <f>Variety!H85</f>
        <v>9.8413611817272414E-2</v>
      </c>
      <c r="I171" s="686">
        <f>Variety!I85</f>
        <v>3.7991179173682554E-4</v>
      </c>
      <c r="J171" s="694">
        <f>Variety!J85</f>
        <v>15.287603717747469</v>
      </c>
      <c r="K171" s="650">
        <f>Variety!K85</f>
        <v>-6.1892734105976288E-2</v>
      </c>
      <c r="L171" s="657">
        <f>Variety!L85</f>
        <v>-4.0322322168752818E-3</v>
      </c>
      <c r="M171" s="727">
        <f>Variety!M85</f>
        <v>88688127.541835248</v>
      </c>
      <c r="N171" s="733">
        <f>Variety!N85</f>
        <v>673813.95751816034</v>
      </c>
      <c r="O171" s="636">
        <f>Variety!O85</f>
        <v>7.655731551807779E-3</v>
      </c>
      <c r="P171" s="865">
        <f>Variety!P85</f>
        <v>6863879.5175128719</v>
      </c>
      <c r="Q171" s="888">
        <f>Variety!Q85</f>
        <v>-182021.49879150838</v>
      </c>
      <c r="R171" s="657">
        <f>Variety!R85</f>
        <v>-2.5833672424620549E-2</v>
      </c>
    </row>
    <row r="172" spans="2:18" s="24" customFormat="1">
      <c r="B172" s="971"/>
      <c r="C172" s="972"/>
      <c r="D172" s="103" t="s">
        <v>326</v>
      </c>
      <c r="E172" s="865">
        <f>Variety!E86</f>
        <v>453490.91772796516</v>
      </c>
      <c r="F172" s="888">
        <f>Variety!F86</f>
        <v>-9846.0712226836476</v>
      </c>
      <c r="G172" s="657">
        <f>Variety!G86</f>
        <v>-2.1250345768816608E-2</v>
      </c>
      <c r="H172" s="662">
        <f>Variety!H86</f>
        <v>7.6930347686026161E-3</v>
      </c>
      <c r="I172" s="686">
        <f>Variety!I86</f>
        <v>-2.2857040774150374E-4</v>
      </c>
      <c r="J172" s="694">
        <f>Variety!J86</f>
        <v>5.8748413413638234</v>
      </c>
      <c r="K172" s="650">
        <f>Variety!K86</f>
        <v>-4.5656424077901825E-2</v>
      </c>
      <c r="L172" s="657">
        <f>Variety!L86</f>
        <v>-7.7115853914177471E-3</v>
      </c>
      <c r="M172" s="727">
        <f>Variety!M86</f>
        <v>2664187.1914012702</v>
      </c>
      <c r="N172" s="733">
        <f>Variety!N86</f>
        <v>-78998.416327543557</v>
      </c>
      <c r="O172" s="636">
        <f>Variety!O86</f>
        <v>-2.8798057304241002E-2</v>
      </c>
      <c r="P172" s="865">
        <f>Variety!P86</f>
        <v>483701.18509972258</v>
      </c>
      <c r="Q172" s="888">
        <f>Variety!Q86</f>
        <v>-24430.508135921264</v>
      </c>
      <c r="R172" s="657">
        <f>Variety!R86</f>
        <v>-4.8079087490792906E-2</v>
      </c>
    </row>
    <row r="173" spans="2:18" s="24" customFormat="1">
      <c r="B173" s="971"/>
      <c r="C173" s="972"/>
      <c r="D173" s="103" t="s">
        <v>327</v>
      </c>
      <c r="E173" s="865">
        <f>Variety!E87</f>
        <v>43009.467911526561</v>
      </c>
      <c r="F173" s="888">
        <f>Variety!F87</f>
        <v>-4315.1407286077738</v>
      </c>
      <c r="G173" s="657">
        <f>Variety!G87</f>
        <v>-9.1181752001816982E-2</v>
      </c>
      <c r="H173" s="662">
        <f>Variety!H87</f>
        <v>7.2961402111464731E-4</v>
      </c>
      <c r="I173" s="686">
        <f>Variety!I87</f>
        <v>-7.9487936450147833E-5</v>
      </c>
      <c r="J173" s="694">
        <f>Variety!J87</f>
        <v>8.8048458965721039</v>
      </c>
      <c r="K173" s="650">
        <f>Variety!K87</f>
        <v>0.34920104763965298</v>
      </c>
      <c r="L173" s="657">
        <f>Variety!L87</f>
        <v>4.1297979501083305E-2</v>
      </c>
      <c r="M173" s="727">
        <f>Variety!M87</f>
        <v>378691.73705455422</v>
      </c>
      <c r="N173" s="733">
        <f>Variety!N87</f>
        <v>-21468.346221141808</v>
      </c>
      <c r="O173" s="636">
        <f>Variety!O87</f>
        <v>-5.3649394625777509E-2</v>
      </c>
      <c r="P173" s="865">
        <f>Variety!P87</f>
        <v>60180.603514671326</v>
      </c>
      <c r="Q173" s="888">
        <f>Variety!Q87</f>
        <v>-6169.4960386753082</v>
      </c>
      <c r="R173" s="657">
        <f>Variety!R87</f>
        <v>-9.2983975611293943E-2</v>
      </c>
    </row>
    <row r="174" spans="2:18" s="24" customFormat="1">
      <c r="B174" s="971"/>
      <c r="C174" s="972"/>
      <c r="D174" s="103" t="s">
        <v>85</v>
      </c>
      <c r="E174" s="865">
        <f>Variety!E88</f>
        <v>89049535.614225626</v>
      </c>
      <c r="F174" s="888">
        <f>Variety!F88</f>
        <v>-255808.05490477383</v>
      </c>
      <c r="G174" s="657">
        <f>Variety!G88</f>
        <v>-2.8644204746865261E-3</v>
      </c>
      <c r="H174" s="662">
        <f>Variety!H88</f>
        <v>1.5106392362616201</v>
      </c>
      <c r="I174" s="686">
        <f>Variety!I88</f>
        <v>-1.6201248213331576E-2</v>
      </c>
      <c r="J174" s="694">
        <f>Variety!J88</f>
        <v>4.6399136906679255</v>
      </c>
      <c r="K174" s="650">
        <f>Variety!K88</f>
        <v>-0.18873669969469553</v>
      </c>
      <c r="L174" s="657">
        <f>Variety!L88</f>
        <v>-3.9086842996832044E-2</v>
      </c>
      <c r="M174" s="727">
        <f>Variety!M88</f>
        <v>413182159.44406646</v>
      </c>
      <c r="N174" s="733">
        <f>Variety!N88</f>
        <v>-18042123.125348032</v>
      </c>
      <c r="O174" s="636">
        <f>Variety!O88</f>
        <v>-4.183930231814758E-2</v>
      </c>
      <c r="P174" s="865">
        <f>Variety!P88</f>
        <v>111589228.59017326</v>
      </c>
      <c r="Q174" s="888">
        <f>Variety!Q88</f>
        <v>-2584420.1384067684</v>
      </c>
      <c r="R174" s="657">
        <f>Variety!R88</f>
        <v>-2.263587235046325E-2</v>
      </c>
    </row>
    <row r="175" spans="2:18" s="24" customFormat="1">
      <c r="B175" s="971"/>
      <c r="C175" s="972"/>
      <c r="D175" s="103" t="s">
        <v>84</v>
      </c>
      <c r="E175" s="865">
        <f>Variety!E89</f>
        <v>892745848.24763286</v>
      </c>
      <c r="F175" s="888">
        <f>Variety!F89</f>
        <v>20012936.362162948</v>
      </c>
      <c r="G175" s="657">
        <f>Variety!G89</f>
        <v>2.2931341409969969E-2</v>
      </c>
      <c r="H175" s="662">
        <f>Variety!H89</f>
        <v>15.144569784338051</v>
      </c>
      <c r="I175" s="686">
        <f>Variety!I89</f>
        <v>0.2235819995830024</v>
      </c>
      <c r="J175" s="694">
        <f>Variety!J89</f>
        <v>4.8234994596060101</v>
      </c>
      <c r="K175" s="650">
        <f>Variety!K89</f>
        <v>-7.6256968433132677E-2</v>
      </c>
      <c r="L175" s="657">
        <f>Variety!L89</f>
        <v>-1.5563420254269725E-2</v>
      </c>
      <c r="M175" s="727">
        <f>Variety!M89</f>
        <v>4306159116.587966</v>
      </c>
      <c r="N175" s="733">
        <f>Variety!N89</f>
        <v>29980421.615816116</v>
      </c>
      <c r="O175" s="636">
        <f>Variety!O89</f>
        <v>7.0110310523427213E-3</v>
      </c>
      <c r="P175" s="865">
        <f>Variety!P89</f>
        <v>935747966.00407159</v>
      </c>
      <c r="Q175" s="888">
        <f>Variety!Q89</f>
        <v>17613182.702759266</v>
      </c>
      <c r="R175" s="657">
        <f>Variety!R89</f>
        <v>1.9183656934799946E-2</v>
      </c>
    </row>
    <row r="176" spans="2:18" s="24" customFormat="1">
      <c r="B176" s="971"/>
      <c r="C176" s="972"/>
      <c r="D176" s="103" t="s">
        <v>89</v>
      </c>
      <c r="E176" s="865">
        <f>Variety!E90</f>
        <v>49433371.066691019</v>
      </c>
      <c r="F176" s="888">
        <f>Variety!F90</f>
        <v>280073.6092345342</v>
      </c>
      <c r="G176" s="657">
        <f>Variety!G90</f>
        <v>5.69796175886156E-3</v>
      </c>
      <c r="H176" s="662">
        <f>Variety!H90</f>
        <v>0.83858932445790246</v>
      </c>
      <c r="I176" s="686">
        <f>Variety!I90</f>
        <v>-1.7774601046885996E-3</v>
      </c>
      <c r="J176" s="694">
        <f>Variety!J90</f>
        <v>5.8975903413218553</v>
      </c>
      <c r="K176" s="650">
        <f>Variety!K90</f>
        <v>-0.21940529683360488</v>
      </c>
      <c r="L176" s="657">
        <f>Variety!L90</f>
        <v>-3.5868146687082665E-2</v>
      </c>
      <c r="M176" s="727">
        <f>Variety!M90</f>
        <v>291537771.74189621</v>
      </c>
      <c r="N176" s="733">
        <f>Variety!N90</f>
        <v>-9132734.4063229561</v>
      </c>
      <c r="O176" s="636">
        <f>Variety!O90</f>
        <v>-3.0374560256405277E-2</v>
      </c>
      <c r="P176" s="865">
        <f>Variety!P90</f>
        <v>80999021.643525347</v>
      </c>
      <c r="Q176" s="888">
        <f>Variety!Q90</f>
        <v>-13273.481389939785</v>
      </c>
      <c r="R176" s="657">
        <f>Variety!R90</f>
        <v>-1.6384527027006216E-4</v>
      </c>
    </row>
    <row r="177" spans="2:18" s="24" customFormat="1">
      <c r="B177" s="971"/>
      <c r="C177" s="972"/>
      <c r="D177" s="103" t="s">
        <v>105</v>
      </c>
      <c r="E177" s="865">
        <f>Variety!E91</f>
        <v>5823153.1663951781</v>
      </c>
      <c r="F177" s="888">
        <f>Variety!F91</f>
        <v>-127970.52452310268</v>
      </c>
      <c r="G177" s="657">
        <f>Variety!G91</f>
        <v>-2.1503590106586465E-2</v>
      </c>
      <c r="H177" s="662">
        <f>Variety!H91</f>
        <v>9.8784160874527696E-2</v>
      </c>
      <c r="I177" s="686">
        <f>Variety!I91</f>
        <v>-2.9613361595190318E-3</v>
      </c>
      <c r="J177" s="694">
        <f>Variety!J91</f>
        <v>6.3106931579104373</v>
      </c>
      <c r="K177" s="650">
        <f>Variety!K91</f>
        <v>0.98436227041671742</v>
      </c>
      <c r="L177" s="657">
        <f>Variety!L91</f>
        <v>0.18481057433514134</v>
      </c>
      <c r="M177" s="727">
        <f>Variety!M91</f>
        <v>36748132.844634548</v>
      </c>
      <c r="N177" s="733">
        <f>Variety!N91</f>
        <v>5050478.9144008793</v>
      </c>
      <c r="O177" s="636">
        <f>Variety!O91</f>
        <v>0.15933289339068912</v>
      </c>
      <c r="P177" s="865">
        <f>Variety!P91</f>
        <v>6354303.7548875501</v>
      </c>
      <c r="Q177" s="888">
        <f>Variety!Q91</f>
        <v>569978.27486026008</v>
      </c>
      <c r="R177" s="657">
        <f>Variety!R91</f>
        <v>9.853841676585097E-2</v>
      </c>
    </row>
    <row r="178" spans="2:18" s="24" customFormat="1">
      <c r="B178" s="971"/>
      <c r="C178" s="972"/>
      <c r="D178" s="103" t="s">
        <v>100</v>
      </c>
      <c r="E178" s="865">
        <f>Variety!E92</f>
        <v>20224504.007039309</v>
      </c>
      <c r="F178" s="888">
        <f>Variety!F92</f>
        <v>2322021.3265007064</v>
      </c>
      <c r="G178" s="657">
        <f>Variety!G92</f>
        <v>0.12970387224699986</v>
      </c>
      <c r="H178" s="662">
        <f>Variety!H92</f>
        <v>0.34308914781227989</v>
      </c>
      <c r="I178" s="686">
        <f>Variety!I92</f>
        <v>3.7013002687870722E-2</v>
      </c>
      <c r="J178" s="694">
        <f>Variety!J92</f>
        <v>4.1434089168423744</v>
      </c>
      <c r="K178" s="650">
        <f>Variety!K92</f>
        <v>-5.4020314867893049E-2</v>
      </c>
      <c r="L178" s="657">
        <f>Variety!L92</f>
        <v>-1.2869857211596667E-2</v>
      </c>
      <c r="M178" s="727">
        <f>Variety!M92</f>
        <v>83798390.241481006</v>
      </c>
      <c r="N178" s="733">
        <f>Variety!N92</f>
        <v>8653986.1180014908</v>
      </c>
      <c r="O178" s="636">
        <f>Variety!O92</f>
        <v>0.11516474471979316</v>
      </c>
      <c r="P178" s="865">
        <f>Variety!P92</f>
        <v>14773501.918126849</v>
      </c>
      <c r="Q178" s="888">
        <f>Variety!Q92</f>
        <v>1672899.2026371267</v>
      </c>
      <c r="R178" s="657">
        <f>Variety!R92</f>
        <v>0.12769635405088237</v>
      </c>
    </row>
    <row r="179" spans="2:18" s="24" customFormat="1">
      <c r="B179" s="971"/>
      <c r="C179" s="972"/>
      <c r="D179" s="103" t="s">
        <v>86</v>
      </c>
      <c r="E179" s="865">
        <f>Variety!E93</f>
        <v>199958193.99164027</v>
      </c>
      <c r="F179" s="888">
        <f>Variety!F93</f>
        <v>3986493.0134885013</v>
      </c>
      <c r="G179" s="657">
        <f>Variety!G93</f>
        <v>2.0342187130033343E-2</v>
      </c>
      <c r="H179" s="662">
        <f>Variety!H93</f>
        <v>3.3920973464069326</v>
      </c>
      <c r="I179" s="686">
        <f>Variety!I93</f>
        <v>4.1597649844091755E-2</v>
      </c>
      <c r="J179" s="694">
        <f>Variety!J93</f>
        <v>9.3758782728181149</v>
      </c>
      <c r="K179" s="650">
        <f>Variety!K93</f>
        <v>0.30549853627932677</v>
      </c>
      <c r="L179" s="657">
        <f>Variety!L93</f>
        <v>3.368089817107299E-2</v>
      </c>
      <c r="M179" s="727">
        <f>Variety!M93</f>
        <v>1874783686.5181696</v>
      </c>
      <c r="N179" s="733">
        <f>Variety!N93</f>
        <v>97245941.030903339</v>
      </c>
      <c r="O179" s="636">
        <f>Variety!O93</f>
        <v>5.4708228434409908E-2</v>
      </c>
      <c r="P179" s="865">
        <f>Variety!P93</f>
        <v>402907730.86718041</v>
      </c>
      <c r="Q179" s="888">
        <f>Variety!Q93</f>
        <v>8848369.568164289</v>
      </c>
      <c r="R179" s="657">
        <f>Variety!R93</f>
        <v>2.2454407729321925E-2</v>
      </c>
    </row>
    <row r="180" spans="2:18" s="24" customFormat="1">
      <c r="B180" s="971"/>
      <c r="C180" s="972"/>
      <c r="D180" s="103" t="s">
        <v>328</v>
      </c>
      <c r="E180" s="865">
        <f>Variety!E94</f>
        <v>1995621.7862551836</v>
      </c>
      <c r="F180" s="888">
        <f>Variety!F94</f>
        <v>91561.467673321022</v>
      </c>
      <c r="G180" s="657">
        <f>Variety!G94</f>
        <v>4.808748272298205E-2</v>
      </c>
      <c r="H180" s="662">
        <f>Variety!H94</f>
        <v>3.3853793287766339E-2</v>
      </c>
      <c r="I180" s="686">
        <f>Variety!I94</f>
        <v>1.300350684555418E-3</v>
      </c>
      <c r="J180" s="694">
        <f>Variety!J94</f>
        <v>23.305173996142134</v>
      </c>
      <c r="K180" s="650">
        <f>Variety!K94</f>
        <v>1.3740107995050899</v>
      </c>
      <c r="L180" s="657">
        <f>Variety!L94</f>
        <v>6.2651068125551254E-2</v>
      </c>
      <c r="M180" s="727">
        <f>Variety!M94</f>
        <v>46508312.959169023</v>
      </c>
      <c r="N180" s="733">
        <f>Variety!N94</f>
        <v>4750055.3761094734</v>
      </c>
      <c r="O180" s="636">
        <f>Variety!O94</f>
        <v>0.11375128300459719</v>
      </c>
      <c r="P180" s="865">
        <f>Variety!P94</f>
        <v>4841637.5993267605</v>
      </c>
      <c r="Q180" s="888">
        <f>Variety!Q94</f>
        <v>224242.24499950185</v>
      </c>
      <c r="R180" s="657">
        <f>Variety!R94</f>
        <v>4.856466206415485E-2</v>
      </c>
    </row>
    <row r="181" spans="2:18" s="24" customFormat="1">
      <c r="B181" s="971"/>
      <c r="C181" s="972"/>
      <c r="D181" s="103" t="s">
        <v>97</v>
      </c>
      <c r="E181" s="865">
        <f>Variety!E95</f>
        <v>6200213.3618208161</v>
      </c>
      <c r="F181" s="888">
        <f>Variety!F95</f>
        <v>-251383.41597482376</v>
      </c>
      <c r="G181" s="657">
        <f>Variety!G95</f>
        <v>-3.8964526865660008E-2</v>
      </c>
      <c r="H181" s="662">
        <f>Variety!H95</f>
        <v>0.10518062236883614</v>
      </c>
      <c r="I181" s="686">
        <f>Variety!I95</f>
        <v>-5.1213903118620535E-3</v>
      </c>
      <c r="J181" s="694">
        <f>Variety!J95</f>
        <v>14.728534560404722</v>
      </c>
      <c r="K181" s="650">
        <f>Variety!K95</f>
        <v>1.0177017637807513</v>
      </c>
      <c r="L181" s="657">
        <f>Variety!L95</f>
        <v>7.4226108572437763E-2</v>
      </c>
      <c r="M181" s="727">
        <f>Variety!M95</f>
        <v>91320056.78146103</v>
      </c>
      <c r="N181" s="733">
        <f>Variety!N95</f>
        <v>2863292.0898670405</v>
      </c>
      <c r="O181" s="636">
        <f>Variety!O95</f>
        <v>3.2369396505173537E-2</v>
      </c>
      <c r="P181" s="865">
        <f>Variety!P95</f>
        <v>7639889.3703885172</v>
      </c>
      <c r="Q181" s="888">
        <f>Variety!Q95</f>
        <v>-262464.37711751647</v>
      </c>
      <c r="R181" s="657">
        <f>Variety!R95</f>
        <v>-3.3213443171959962E-2</v>
      </c>
    </row>
    <row r="182" spans="2:18" s="24" customFormat="1">
      <c r="B182" s="971"/>
      <c r="C182" s="972"/>
      <c r="D182" s="103" t="s">
        <v>88</v>
      </c>
      <c r="E182" s="865">
        <f>Variety!E96</f>
        <v>92682234.804090858</v>
      </c>
      <c r="F182" s="888">
        <f>Variety!F96</f>
        <v>2232653.0334391743</v>
      </c>
      <c r="G182" s="657">
        <f>Variety!G96</f>
        <v>2.4683950878848691E-2</v>
      </c>
      <c r="H182" s="662">
        <f>Variety!H96</f>
        <v>1.5722644641967738</v>
      </c>
      <c r="I182" s="686">
        <f>Variety!I96</f>
        <v>2.5861107160083607E-2</v>
      </c>
      <c r="J182" s="694">
        <f>Variety!J96</f>
        <v>6.1617262217403947</v>
      </c>
      <c r="K182" s="650">
        <f>Variety!K96</f>
        <v>-0.20096481985639869</v>
      </c>
      <c r="L182" s="657">
        <f>Variety!L96</f>
        <v>-3.1584877930197937E-2</v>
      </c>
      <c r="M182" s="727">
        <f>Variety!M96</f>
        <v>571082556.48186684</v>
      </c>
      <c r="N182" s="733">
        <f>Variety!N96</f>
        <v>-4420187.1664352417</v>
      </c>
      <c r="O182" s="636">
        <f>Variety!O96</f>
        <v>-7.6805666266927149E-3</v>
      </c>
      <c r="P182" s="865">
        <f>Variety!P96</f>
        <v>163645280.80884096</v>
      </c>
      <c r="Q182" s="888">
        <f>Variety!Q96</f>
        <v>4272091.6059140861</v>
      </c>
      <c r="R182" s="657">
        <f>Variety!R96</f>
        <v>2.6805585225972435E-2</v>
      </c>
    </row>
    <row r="183" spans="2:18" s="24" customFormat="1">
      <c r="B183" s="971"/>
      <c r="C183" s="972"/>
      <c r="D183" s="103" t="s">
        <v>329</v>
      </c>
      <c r="E183" s="865">
        <f>Variety!E97</f>
        <v>664745.75372866821</v>
      </c>
      <c r="F183" s="888">
        <f>Variety!F97</f>
        <v>95708.402678353712</v>
      </c>
      <c r="G183" s="657">
        <f>Variety!G97</f>
        <v>0.16819353334486323</v>
      </c>
      <c r="H183" s="662">
        <f>Variety!H97</f>
        <v>1.1276768719728297E-2</v>
      </c>
      <c r="I183" s="686">
        <f>Variety!I97</f>
        <v>1.5480198110297029E-3</v>
      </c>
      <c r="J183" s="694">
        <f>Variety!J97</f>
        <v>5.4015571534747968</v>
      </c>
      <c r="K183" s="650">
        <f>Variety!K97</f>
        <v>-0.90126786607759524</v>
      </c>
      <c r="L183" s="657">
        <f>Variety!L97</f>
        <v>-0.14299427055038261</v>
      </c>
      <c r="M183" s="727">
        <f>Variety!M97</f>
        <v>3590662.1812950834</v>
      </c>
      <c r="N183" s="733">
        <f>Variety!N97</f>
        <v>4119.3280353434384</v>
      </c>
      <c r="O183" s="636">
        <f>Variety!O97</f>
        <v>1.1485511825404401E-3</v>
      </c>
      <c r="P183" s="865">
        <f>Variety!P97</f>
        <v>652359.20095867582</v>
      </c>
      <c r="Q183" s="888">
        <f>Variety!Q97</f>
        <v>-4123.5382124023745</v>
      </c>
      <c r="R183" s="657">
        <f>Variety!R97</f>
        <v>-6.2812591502543497E-3</v>
      </c>
    </row>
    <row r="184" spans="2:18" s="24" customFormat="1">
      <c r="B184" s="971"/>
      <c r="C184" s="972"/>
      <c r="D184" s="103" t="s">
        <v>99</v>
      </c>
      <c r="E184" s="865">
        <f>Variety!E98</f>
        <v>18075635.20189932</v>
      </c>
      <c r="F184" s="888">
        <f>Variety!F98</f>
        <v>516744.17124011368</v>
      </c>
      <c r="G184" s="657">
        <f>Variety!G98</f>
        <v>2.9429203150576972E-2</v>
      </c>
      <c r="H184" s="662">
        <f>Variety!H98</f>
        <v>0.30663566708121903</v>
      </c>
      <c r="I184" s="686">
        <f>Variety!I98</f>
        <v>6.4338584702781643E-3</v>
      </c>
      <c r="J184" s="694">
        <f>Variety!J98</f>
        <v>5.110115367236336</v>
      </c>
      <c r="K184" s="650">
        <f>Variety!K98</f>
        <v>5.8174492859532023E-2</v>
      </c>
      <c r="L184" s="657">
        <f>Variety!L98</f>
        <v>1.151527587240583E-2</v>
      </c>
      <c r="M184" s="727">
        <f>Variety!M98</f>
        <v>92368581.217783779</v>
      </c>
      <c r="N184" s="733">
        <f>Variety!N98</f>
        <v>3662101.9112682939</v>
      </c>
      <c r="O184" s="636">
        <f>Variety!O98</f>
        <v>4.1283364415966771E-2</v>
      </c>
      <c r="P184" s="865">
        <f>Variety!P98</f>
        <v>15805789.154933706</v>
      </c>
      <c r="Q184" s="888">
        <f>Variety!Q98</f>
        <v>658280.22032497823</v>
      </c>
      <c r="R184" s="657">
        <f>Variety!R98</f>
        <v>4.3457985281061803E-2</v>
      </c>
    </row>
    <row r="185" spans="2:18" s="24" customFormat="1">
      <c r="B185" s="971"/>
      <c r="C185" s="972"/>
      <c r="D185" s="103" t="s">
        <v>104</v>
      </c>
      <c r="E185" s="865">
        <f>Variety!E99</f>
        <v>7934262.3891622312</v>
      </c>
      <c r="F185" s="888">
        <f>Variety!F99</f>
        <v>783519.27303983644</v>
      </c>
      <c r="G185" s="657">
        <f>Variety!G99</f>
        <v>0.10957172706613916</v>
      </c>
      <c r="H185" s="662">
        <f>Variety!H99</f>
        <v>0.13459708681455049</v>
      </c>
      <c r="I185" s="686">
        <f>Variety!I99</f>
        <v>1.2341870774771529E-2</v>
      </c>
      <c r="J185" s="694">
        <f>Variety!J99</f>
        <v>5.8886433881702898</v>
      </c>
      <c r="K185" s="650">
        <f>Variety!K99</f>
        <v>5.3879232270283239E-2</v>
      </c>
      <c r="L185" s="657">
        <f>Variety!L99</f>
        <v>9.2341748236390228E-3</v>
      </c>
      <c r="M185" s="727">
        <f>Variety!M99</f>
        <v>46722041.757948376</v>
      </c>
      <c r="N185" s="733">
        <f>Variety!N99</f>
        <v>4999142.1359487101</v>
      </c>
      <c r="O185" s="636">
        <f>Variety!O99</f>
        <v>0.11981770637323491</v>
      </c>
      <c r="P185" s="865">
        <f>Variety!P99</f>
        <v>6796569.6354847085</v>
      </c>
      <c r="Q185" s="888">
        <f>Variety!Q99</f>
        <v>860508.38705491088</v>
      </c>
      <c r="R185" s="657">
        <f>Variety!R99</f>
        <v>0.14496285517312207</v>
      </c>
    </row>
    <row r="186" spans="2:18" s="24" customFormat="1">
      <c r="B186" s="971"/>
      <c r="C186" s="972"/>
      <c r="D186" s="103" t="s">
        <v>330</v>
      </c>
      <c r="E186" s="865">
        <f>Variety!E100</f>
        <v>0</v>
      </c>
      <c r="F186" s="888">
        <f>Variety!F100</f>
        <v>0</v>
      </c>
      <c r="G186" s="657">
        <f>Variety!G100</f>
        <v>0</v>
      </c>
      <c r="H186" s="662">
        <f>Variety!H100</f>
        <v>0</v>
      </c>
      <c r="I186" s="686">
        <f>Variety!I100</f>
        <v>0</v>
      </c>
      <c r="J186" s="694">
        <f>Variety!J100</f>
        <v>0</v>
      </c>
      <c r="K186" s="650">
        <f>Variety!K100</f>
        <v>0</v>
      </c>
      <c r="L186" s="657">
        <f>Variety!L100</f>
        <v>0</v>
      </c>
      <c r="M186" s="727">
        <f>Variety!M100</f>
        <v>0</v>
      </c>
      <c r="N186" s="733">
        <f>Variety!N100</f>
        <v>0</v>
      </c>
      <c r="O186" s="636">
        <f>Variety!O100</f>
        <v>0</v>
      </c>
      <c r="P186" s="865">
        <f>Variety!P100</f>
        <v>0</v>
      </c>
      <c r="Q186" s="888">
        <f>Variety!Q100</f>
        <v>0</v>
      </c>
      <c r="R186" s="657">
        <f>Variety!R100</f>
        <v>0</v>
      </c>
    </row>
    <row r="187" spans="2:18" s="24" customFormat="1">
      <c r="B187" s="971"/>
      <c r="C187" s="972"/>
      <c r="D187" s="103" t="s">
        <v>87</v>
      </c>
      <c r="E187" s="865">
        <f>Variety!E101</f>
        <v>91256078.229380265</v>
      </c>
      <c r="F187" s="888">
        <f>Variety!F101</f>
        <v>3438216.112551257</v>
      </c>
      <c r="G187" s="657">
        <f>Variety!G101</f>
        <v>3.9151671763282124E-2</v>
      </c>
      <c r="H187" s="662">
        <f>Variety!H101</f>
        <v>1.5480710973931164</v>
      </c>
      <c r="I187" s="686">
        <f>Variety!I101</f>
        <v>4.6661868883964841E-2</v>
      </c>
      <c r="J187" s="694">
        <f>Variety!J101</f>
        <v>5.1158742342892287</v>
      </c>
      <c r="K187" s="650">
        <f>Variety!K101</f>
        <v>2.0736462777444231E-3</v>
      </c>
      <c r="L187" s="657">
        <f>Variety!L101</f>
        <v>4.0550002724114168E-4</v>
      </c>
      <c r="M187" s="727">
        <f>Variety!M101</f>
        <v>466854619.33596873</v>
      </c>
      <c r="N187" s="733">
        <f>Variety!N101</f>
        <v>17771584.405017138</v>
      </c>
      <c r="O187" s="636">
        <f>Variety!O101</f>
        <v>3.9573047794489925E-2</v>
      </c>
      <c r="P187" s="865">
        <f>Variety!P101</f>
        <v>98189414.173137099</v>
      </c>
      <c r="Q187" s="888">
        <f>Variety!Q101</f>
        <v>3824615.8650284857</v>
      </c>
      <c r="R187" s="657">
        <f>Variety!R101</f>
        <v>4.053011221982173E-2</v>
      </c>
    </row>
    <row r="188" spans="2:18" s="24" customFormat="1">
      <c r="B188" s="971"/>
      <c r="C188" s="972"/>
      <c r="D188" s="103" t="s">
        <v>109</v>
      </c>
      <c r="E188" s="865">
        <f>Variety!E102</f>
        <v>103806584.53101948</v>
      </c>
      <c r="F188" s="888">
        <f>Variety!F102</f>
        <v>742947.8592466712</v>
      </c>
      <c r="G188" s="657">
        <f>Variety!G102</f>
        <v>7.2086322900941323E-3</v>
      </c>
      <c r="H188" s="662">
        <f>Variety!H102</f>
        <v>1.7609782970032195</v>
      </c>
      <c r="I188" s="686">
        <f>Variety!I102</f>
        <v>-1.0857238317867335E-3</v>
      </c>
      <c r="J188" s="694">
        <f>Variety!J102</f>
        <v>3.2615841805537333</v>
      </c>
      <c r="K188" s="650">
        <f>Variety!K102</f>
        <v>7.8514871383647655E-2</v>
      </c>
      <c r="L188" s="657">
        <f>Variety!L102</f>
        <v>2.4666403322558709E-2</v>
      </c>
      <c r="M188" s="727">
        <f>Variety!M102</f>
        <v>338573913.94368702</v>
      </c>
      <c r="N188" s="733">
        <f>Variety!N102</f>
        <v>10515215.162310421</v>
      </c>
      <c r="O188" s="636">
        <f>Variety!O102</f>
        <v>3.2052846644124271E-2</v>
      </c>
      <c r="P188" s="865">
        <f>Variety!P102</f>
        <v>79417367.266447723</v>
      </c>
      <c r="Q188" s="888">
        <f>Variety!Q102</f>
        <v>1250361.490904659</v>
      </c>
      <c r="R188" s="657">
        <f>Variety!R102</f>
        <v>1.5996026437229516E-2</v>
      </c>
    </row>
    <row r="189" spans="2:18" s="24" customFormat="1">
      <c r="B189" s="971"/>
      <c r="C189" s="972"/>
      <c r="D189" s="103" t="s">
        <v>110</v>
      </c>
      <c r="E189" s="865">
        <f>Variety!E103</f>
        <v>2179918.2714814655</v>
      </c>
      <c r="F189" s="888">
        <f>Variety!F103</f>
        <v>86801.124118596315</v>
      </c>
      <c r="G189" s="657">
        <f>Variety!G103</f>
        <v>4.1469787884523122E-2</v>
      </c>
      <c r="H189" s="662">
        <f>Variety!H103</f>
        <v>3.6980204894156085E-2</v>
      </c>
      <c r="I189" s="686">
        <f>Variety!I103</f>
        <v>1.194485159592841E-3</v>
      </c>
      <c r="J189" s="694">
        <f>Variety!J103</f>
        <v>12.747085704123819</v>
      </c>
      <c r="K189" s="650">
        <f>Variety!K103</f>
        <v>1.075282686981005E-2</v>
      </c>
      <c r="L189" s="657">
        <f>Variety!L103</f>
        <v>8.4426396306064451E-4</v>
      </c>
      <c r="M189" s="727">
        <f>Variety!M103</f>
        <v>27787605.034559697</v>
      </c>
      <c r="N189" s="733">
        <f>Variety!N103</f>
        <v>1128968.29465786</v>
      </c>
      <c r="O189" s="636">
        <f>Variety!O103</f>
        <v>4.2349063295050435E-2</v>
      </c>
      <c r="P189" s="865">
        <f>Variety!P103</f>
        <v>5104449.1401197929</v>
      </c>
      <c r="Q189" s="888">
        <f>Variety!Q103</f>
        <v>95072.585029252805</v>
      </c>
      <c r="R189" s="657">
        <f>Variety!R103</f>
        <v>1.8978925617528158E-2</v>
      </c>
    </row>
    <row r="190" spans="2:18" s="24" customFormat="1">
      <c r="B190" s="971"/>
      <c r="C190" s="972"/>
      <c r="D190" s="103" t="s">
        <v>331</v>
      </c>
      <c r="E190" s="865">
        <f>Variety!E104</f>
        <v>173496.83796241062</v>
      </c>
      <c r="F190" s="888">
        <f>Variety!F104</f>
        <v>-65172.741742656624</v>
      </c>
      <c r="G190" s="657">
        <f>Variety!G104</f>
        <v>-0.27306681405813416</v>
      </c>
      <c r="H190" s="662">
        <f>Variety!H104</f>
        <v>2.9432060367923256E-3</v>
      </c>
      <c r="I190" s="686">
        <f>Variety!I104</f>
        <v>-1.1372930882816573E-3</v>
      </c>
      <c r="J190" s="694">
        <f>Variety!J104</f>
        <v>25.88371504243884</v>
      </c>
      <c r="K190" s="650">
        <f>Variety!K104</f>
        <v>3.3205622275949302</v>
      </c>
      <c r="L190" s="657">
        <f>Variety!L104</f>
        <v>0.14716747499092367</v>
      </c>
      <c r="M190" s="727">
        <f>Variety!M104</f>
        <v>4490742.7145832218</v>
      </c>
      <c r="N190" s="733">
        <f>Variety!N104</f>
        <v>-894395.48455677927</v>
      </c>
      <c r="O190" s="636">
        <f>Variety!O104</f>
        <v>-0.16608589259596215</v>
      </c>
      <c r="P190" s="865">
        <f>Variety!P104</f>
        <v>533942.76923550142</v>
      </c>
      <c r="Q190" s="888">
        <f>Variety!Q104</f>
        <v>-131079.64693267306</v>
      </c>
      <c r="R190" s="657">
        <f>Variety!R104</f>
        <v>-0.19710560688758036</v>
      </c>
    </row>
    <row r="191" spans="2:18" s="24" customFormat="1">
      <c r="B191" s="971"/>
      <c r="C191" s="972"/>
      <c r="D191" s="103" t="s">
        <v>332</v>
      </c>
      <c r="E191" s="865">
        <f>Variety!E105</f>
        <v>350187.1400468786</v>
      </c>
      <c r="F191" s="888">
        <f>Variety!F105</f>
        <v>-12196.120687046263</v>
      </c>
      <c r="G191" s="657">
        <f>Variety!G105</f>
        <v>-3.3655309194872286E-2</v>
      </c>
      <c r="H191" s="662">
        <f>Variety!H105</f>
        <v>5.9405861034557625E-3</v>
      </c>
      <c r="I191" s="686">
        <f>Variety!I105</f>
        <v>-2.5502785033561324E-4</v>
      </c>
      <c r="J191" s="694">
        <f>Variety!J105</f>
        <v>20.072785197733793</v>
      </c>
      <c r="K191" s="650">
        <f>Variety!K105</f>
        <v>0.66761768666706089</v>
      </c>
      <c r="L191" s="657">
        <f>Variety!L105</f>
        <v>3.440411871148856E-2</v>
      </c>
      <c r="M191" s="727">
        <f>Variety!M105</f>
        <v>7029231.2411697162</v>
      </c>
      <c r="N191" s="733">
        <f>Variety!N105</f>
        <v>-2876.6365786669776</v>
      </c>
      <c r="O191" s="636">
        <f>Variety!O105</f>
        <v>-4.090717361958404E-4</v>
      </c>
      <c r="P191" s="865">
        <f>Variety!P105</f>
        <v>832489.60873930389</v>
      </c>
      <c r="Q191" s="888">
        <f>Variety!Q105</f>
        <v>69170.907842494315</v>
      </c>
      <c r="R191" s="657">
        <f>Variety!R105</f>
        <v>9.0618646918026041E-2</v>
      </c>
    </row>
    <row r="192" spans="2:18" s="24" customFormat="1">
      <c r="B192" s="971"/>
      <c r="C192" s="972"/>
      <c r="D192" s="103" t="s">
        <v>333</v>
      </c>
      <c r="E192" s="865">
        <f>Variety!E106</f>
        <v>63202.732533993076</v>
      </c>
      <c r="F192" s="888">
        <f>Variety!F106</f>
        <v>16513.304421315843</v>
      </c>
      <c r="G192" s="657">
        <f>Variety!G106</f>
        <v>0.35368401560763835</v>
      </c>
      <c r="H192" s="662">
        <f>Variety!H106</f>
        <v>1.072173222984741E-3</v>
      </c>
      <c r="I192" s="686">
        <f>Variety!I106</f>
        <v>2.7393085460494207E-4</v>
      </c>
      <c r="J192" s="694">
        <f>Variety!J106</f>
        <v>7.0028841524190826</v>
      </c>
      <c r="K192" s="650">
        <f>Variety!K106</f>
        <v>7.7381280556361176E-2</v>
      </c>
      <c r="L192" s="657">
        <f>Variety!L106</f>
        <v>1.1173380762103169E-2</v>
      </c>
      <c r="M192" s="727">
        <f>Variety!M106</f>
        <v>442601.41405188205</v>
      </c>
      <c r="N192" s="733">
        <f>Variety!N106</f>
        <v>119253.64557190781</v>
      </c>
      <c r="O192" s="636">
        <f>Variety!O106</f>
        <v>0.36880924254559527</v>
      </c>
      <c r="P192" s="865">
        <f>Variety!P106</f>
        <v>47262.375195026398</v>
      </c>
      <c r="Q192" s="888">
        <f>Variety!Q106</f>
        <v>12905.933489918709</v>
      </c>
      <c r="R192" s="657">
        <f>Variety!R106</f>
        <v>0.37564814193199803</v>
      </c>
    </row>
    <row r="193" spans="2:18" s="24" customFormat="1">
      <c r="B193" s="971"/>
      <c r="C193" s="972"/>
      <c r="D193" s="103" t="s">
        <v>334</v>
      </c>
      <c r="E193" s="865">
        <f>Variety!E107</f>
        <v>906788.94836346759</v>
      </c>
      <c r="F193" s="888">
        <f>Variety!F107</f>
        <v>51726.613010929199</v>
      </c>
      <c r="G193" s="657">
        <f>Variety!G107</f>
        <v>6.0494552118942939E-2</v>
      </c>
      <c r="H193" s="662">
        <f>Variety!H107</f>
        <v>1.5382797394256558E-2</v>
      </c>
      <c r="I193" s="686">
        <f>Variety!I107</f>
        <v>7.6392088891668632E-4</v>
      </c>
      <c r="J193" s="694">
        <f>Variety!J107</f>
        <v>16.031898694357743</v>
      </c>
      <c r="K193" s="650">
        <f>Variety!K107</f>
        <v>0.15713072566370201</v>
      </c>
      <c r="L193" s="657">
        <f>Variety!L107</f>
        <v>9.8981431397027579E-3</v>
      </c>
      <c r="M193" s="727">
        <f>Variety!M107</f>
        <v>14537548.557326308</v>
      </c>
      <c r="N193" s="733">
        <f>Variety!N107</f>
        <v>963632.38483510911</v>
      </c>
      <c r="O193" s="636">
        <f>Variety!O107</f>
        <v>7.0991478994691271E-2</v>
      </c>
      <c r="P193" s="865">
        <f>Variety!P107</f>
        <v>2261044.8501868225</v>
      </c>
      <c r="Q193" s="888">
        <f>Variety!Q107</f>
        <v>90538.05315285176</v>
      </c>
      <c r="R193" s="657">
        <f>Variety!R107</f>
        <v>4.1712863224650266E-2</v>
      </c>
    </row>
    <row r="194" spans="2:18" s="24" customFormat="1">
      <c r="B194" s="971"/>
      <c r="C194" s="972"/>
      <c r="D194" s="103" t="s">
        <v>335</v>
      </c>
      <c r="E194" s="865">
        <f>Variety!E108</f>
        <v>177417.44616800558</v>
      </c>
      <c r="F194" s="888">
        <f>Variety!F108</f>
        <v>-26396.43934761468</v>
      </c>
      <c r="G194" s="657">
        <f>Variety!G108</f>
        <v>-0.12951246810704495</v>
      </c>
      <c r="H194" s="662">
        <f>Variety!H108</f>
        <v>3.009715362691998E-3</v>
      </c>
      <c r="I194" s="686">
        <f>Variety!I108</f>
        <v>-4.7486102342362288E-4</v>
      </c>
      <c r="J194" s="694">
        <f>Variety!J108</f>
        <v>9.9379537476243733</v>
      </c>
      <c r="K194" s="650">
        <f>Variety!K108</f>
        <v>7.6172545368095257E-2</v>
      </c>
      <c r="L194" s="657">
        <f>Variety!L108</f>
        <v>7.7240149427233017E-3</v>
      </c>
      <c r="M194" s="727">
        <f>Variety!M108</f>
        <v>1763166.3740392767</v>
      </c>
      <c r="N194" s="733">
        <f>Variety!N108</f>
        <v>-246801.57089748024</v>
      </c>
      <c r="O194" s="636">
        <f>Variety!O108</f>
        <v>-0.12278880940324935</v>
      </c>
      <c r="P194" s="865">
        <f>Variety!P108</f>
        <v>289119.22039813729</v>
      </c>
      <c r="Q194" s="888">
        <f>Variety!Q108</f>
        <v>-33728.624415494094</v>
      </c>
      <c r="R194" s="657">
        <f>Variety!R108</f>
        <v>-0.10447219938842842</v>
      </c>
    </row>
    <row r="195" spans="2:18" s="24" customFormat="1">
      <c r="B195" s="971"/>
      <c r="C195" s="972"/>
      <c r="D195" s="103" t="s">
        <v>336</v>
      </c>
      <c r="E195" s="865">
        <f>Variety!E109</f>
        <v>734127445.87628615</v>
      </c>
      <c r="F195" s="888">
        <f>Variety!F109</f>
        <v>13794079.78265512</v>
      </c>
      <c r="G195" s="657">
        <f>Variety!G109</f>
        <v>1.9149577726019322E-2</v>
      </c>
      <c r="H195" s="662">
        <f>Variety!H109</f>
        <v>12.45376201580196</v>
      </c>
      <c r="I195" s="686">
        <f>Variety!I109</f>
        <v>0.13832712150632531</v>
      </c>
      <c r="J195" s="694">
        <f>Variety!J109</f>
        <v>6.1671578118798953</v>
      </c>
      <c r="K195" s="650">
        <f>Variety!K109</f>
        <v>-8.9930975007651348E-2</v>
      </c>
      <c r="L195" s="657">
        <f>Variety!L109</f>
        <v>-1.4372654451717563E-2</v>
      </c>
      <c r="M195" s="727">
        <f>Variety!M109</f>
        <v>4527479812.7513733</v>
      </c>
      <c r="N195" s="733">
        <f>Variety!N109</f>
        <v>20289984.945952415</v>
      </c>
      <c r="O195" s="636">
        <f>Variety!O109</f>
        <v>4.5016930107493911E-3</v>
      </c>
      <c r="P195" s="865">
        <f>Variety!P109</f>
        <v>1053096182.9726579</v>
      </c>
      <c r="Q195" s="888">
        <f>Variety!Q109</f>
        <v>16488761.187572002</v>
      </c>
      <c r="R195" s="657">
        <f>Variety!R109</f>
        <v>1.5906466460733605E-2</v>
      </c>
    </row>
    <row r="196" spans="2:18" s="24" customFormat="1">
      <c r="B196" s="971"/>
      <c r="C196" s="972"/>
      <c r="D196" s="103" t="s">
        <v>337</v>
      </c>
      <c r="E196" s="865">
        <f>Variety!E110</f>
        <v>106901963.18104136</v>
      </c>
      <c r="F196" s="888">
        <f>Variety!F110</f>
        <v>1059010.9942715913</v>
      </c>
      <c r="G196" s="657">
        <f>Variety!G110</f>
        <v>1.0005493728130973E-2</v>
      </c>
      <c r="H196" s="662">
        <f>Variety!H110</f>
        <v>1.8134884017169222</v>
      </c>
      <c r="I196" s="686">
        <f>Variety!I110</f>
        <v>3.9068273618394489E-3</v>
      </c>
      <c r="J196" s="694">
        <f>Variety!J110</f>
        <v>5.2412828117131225</v>
      </c>
      <c r="K196" s="650">
        <f>Variety!K110</f>
        <v>-0.24080631585032108</v>
      </c>
      <c r="L196" s="657">
        <f>Variety!L110</f>
        <v>-4.3926012555974128E-2</v>
      </c>
      <c r="M196" s="727">
        <f>Variety!M110</f>
        <v>560303422.15918112</v>
      </c>
      <c r="N196" s="733">
        <f>Variety!N110</f>
        <v>-19937075.25312686</v>
      </c>
      <c r="O196" s="636">
        <f>Variety!O110</f>
        <v>-3.4360020270973866E-2</v>
      </c>
      <c r="P196" s="865">
        <f>Variety!P110</f>
        <v>189556155.06340119</v>
      </c>
      <c r="Q196" s="888">
        <f>Variety!Q110</f>
        <v>2714687.0706316829</v>
      </c>
      <c r="R196" s="657">
        <f>Variety!R110</f>
        <v>1.452936063816806E-2</v>
      </c>
    </row>
    <row r="197" spans="2:18" s="24" customFormat="1" ht="15" thickBot="1">
      <c r="B197" s="973"/>
      <c r="C197" s="974"/>
      <c r="D197" s="104" t="s">
        <v>338</v>
      </c>
      <c r="E197" s="866">
        <f>Variety!E111</f>
        <v>110584135.43558276</v>
      </c>
      <c r="F197" s="889">
        <f>Variety!F111</f>
        <v>-1016357.8853279054</v>
      </c>
      <c r="G197" s="658">
        <f>Variety!G111</f>
        <v>-9.1071092526924316E-3</v>
      </c>
      <c r="H197" s="663">
        <f>Variety!H111</f>
        <v>1.8759528923402236</v>
      </c>
      <c r="I197" s="690">
        <f>Variety!I111</f>
        <v>-3.2064526203596122E-2</v>
      </c>
      <c r="J197" s="695">
        <f>Variety!J111</f>
        <v>6.6615482597045554</v>
      </c>
      <c r="K197" s="651">
        <f>Variety!K111</f>
        <v>-0.12788625985588098</v>
      </c>
      <c r="L197" s="658">
        <f>Variety!L111</f>
        <v>-1.8836069408643567E-2</v>
      </c>
      <c r="M197" s="832">
        <f>Variety!M111</f>
        <v>736661554.9618392</v>
      </c>
      <c r="N197" s="734">
        <f>Variety!N111</f>
        <v>-21042686.791125536</v>
      </c>
      <c r="O197" s="642">
        <f>Variety!O111</f>
        <v>-2.7771636519340101E-2</v>
      </c>
      <c r="P197" s="866">
        <f>Variety!P111</f>
        <v>208370069.9665359</v>
      </c>
      <c r="Q197" s="889">
        <f>Variety!Q111</f>
        <v>-1374287.3018097281</v>
      </c>
      <c r="R197" s="658">
        <f>Variety!R111</f>
        <v>-6.5522015452910299E-3</v>
      </c>
    </row>
    <row r="198" spans="2:18" s="24" customFormat="1">
      <c r="C198" s="1"/>
      <c r="D198" s="1"/>
      <c r="E198" s="850"/>
      <c r="F198" s="850"/>
      <c r="G198" s="632"/>
      <c r="H198" s="630"/>
      <c r="I198" s="630"/>
      <c r="J198" s="646"/>
      <c r="K198" s="646"/>
      <c r="L198" s="632"/>
      <c r="M198" s="724"/>
      <c r="N198" s="724"/>
      <c r="O198" s="632"/>
      <c r="P198" s="850"/>
      <c r="Q198" s="850"/>
      <c r="R198" s="632"/>
    </row>
    <row r="199" spans="2:18" s="24" customFormat="1" ht="10.199999999999999" customHeight="1">
      <c r="C199" s="1"/>
      <c r="D199" s="1"/>
      <c r="E199" s="850"/>
      <c r="F199" s="850"/>
      <c r="G199" s="632"/>
      <c r="H199" s="630"/>
      <c r="I199" s="630"/>
      <c r="J199" s="646"/>
      <c r="K199" s="646"/>
      <c r="L199" s="632"/>
      <c r="M199" s="724"/>
      <c r="N199" s="724"/>
      <c r="O199" s="632"/>
      <c r="P199" s="850"/>
      <c r="Q199" s="850"/>
      <c r="R199" s="632"/>
    </row>
    <row r="200" spans="2:18" s="24" customFormat="1" hidden="1">
      <c r="C200" s="1"/>
      <c r="D200" s="1"/>
      <c r="E200" s="850"/>
      <c r="F200" s="850"/>
      <c r="G200" s="632"/>
      <c r="H200" s="630"/>
      <c r="I200" s="630"/>
      <c r="J200" s="646"/>
      <c r="K200" s="646"/>
      <c r="L200" s="632"/>
      <c r="M200" s="724"/>
      <c r="N200" s="724"/>
      <c r="O200" s="632"/>
      <c r="P200" s="850"/>
      <c r="Q200" s="850"/>
      <c r="R200" s="632"/>
    </row>
    <row r="201" spans="2:18" s="24" customFormat="1" hidden="1">
      <c r="C201" s="1"/>
      <c r="D201" s="1"/>
      <c r="E201" s="850"/>
      <c r="F201" s="850"/>
      <c r="G201" s="632"/>
      <c r="H201" s="630"/>
      <c r="I201" s="630"/>
      <c r="J201" s="646"/>
      <c r="K201" s="646"/>
      <c r="L201" s="632"/>
      <c r="M201" s="724"/>
      <c r="N201" s="724"/>
      <c r="O201" s="632"/>
      <c r="P201" s="850"/>
      <c r="Q201" s="850"/>
      <c r="R201" s="632"/>
    </row>
    <row r="202" spans="2:18" s="24" customFormat="1">
      <c r="C202" s="91"/>
      <c r="D202" s="91"/>
      <c r="E202" s="867"/>
      <c r="F202" s="867"/>
      <c r="G202" s="638"/>
      <c r="H202" s="628"/>
      <c r="I202" s="628"/>
      <c r="J202" s="653"/>
      <c r="K202" s="653"/>
      <c r="L202" s="638"/>
      <c r="M202" s="729"/>
      <c r="N202" s="729"/>
      <c r="O202" s="638"/>
      <c r="P202" s="867"/>
      <c r="Q202" s="867"/>
      <c r="R202" s="638"/>
    </row>
    <row r="203" spans="2:18" s="24" customFormat="1" ht="23.4">
      <c r="C203" s="1002" t="s">
        <v>111</v>
      </c>
      <c r="D203" s="1002"/>
      <c r="E203" s="1003"/>
      <c r="F203" s="1003"/>
      <c r="G203" s="1004"/>
      <c r="H203" s="1002"/>
      <c r="I203" s="1002"/>
      <c r="J203" s="1005"/>
      <c r="K203" s="1002"/>
      <c r="L203" s="1004"/>
      <c r="M203" s="1005"/>
      <c r="N203" s="1005"/>
      <c r="O203" s="1004"/>
      <c r="P203" s="1003"/>
      <c r="Q203" s="1003"/>
      <c r="R203" s="1004"/>
    </row>
    <row r="204" spans="2:18" s="24" customFormat="1">
      <c r="C204" s="1006" t="s">
        <v>252</v>
      </c>
      <c r="D204" s="1006"/>
      <c r="E204" s="1007"/>
      <c r="F204" s="1007"/>
      <c r="G204" s="1008"/>
      <c r="H204" s="1006"/>
      <c r="I204" s="1006"/>
      <c r="J204" s="1009"/>
      <c r="K204" s="1006"/>
      <c r="L204" s="1008"/>
      <c r="M204" s="1009"/>
      <c r="N204" s="1009"/>
      <c r="O204" s="1008"/>
      <c r="P204" s="1007"/>
      <c r="Q204" s="1007"/>
      <c r="R204" s="1008"/>
    </row>
    <row r="205" spans="2:18" s="24" customFormat="1">
      <c r="C205" s="1010" t="str">
        <f>'HOME PAGE'!H7</f>
        <v>YTD ENDING 05-17-2026</v>
      </c>
      <c r="D205" s="1010"/>
      <c r="E205" s="1011"/>
      <c r="F205" s="1011"/>
      <c r="G205" s="1012"/>
      <c r="H205" s="1010"/>
      <c r="I205" s="1010"/>
      <c r="J205" s="1013"/>
      <c r="K205" s="1010"/>
      <c r="L205" s="1012"/>
      <c r="M205" s="1013"/>
      <c r="N205" s="1013"/>
      <c r="O205" s="1012"/>
      <c r="P205" s="1011"/>
      <c r="Q205" s="1011"/>
      <c r="R205" s="1012"/>
    </row>
    <row r="206" spans="2:18" s="24" customFormat="1" ht="15" thickBot="1">
      <c r="C206" s="1"/>
      <c r="D206" s="1"/>
      <c r="E206" s="850"/>
      <c r="F206" s="850"/>
      <c r="G206" s="632"/>
      <c r="H206" s="630"/>
      <c r="I206" s="630"/>
      <c r="J206" s="646"/>
      <c r="K206" s="646"/>
      <c r="L206" s="632"/>
      <c r="M206" s="724"/>
      <c r="N206" s="724"/>
      <c r="O206" s="632"/>
      <c r="P206" s="850"/>
      <c r="Q206" s="850"/>
      <c r="R206" s="645"/>
    </row>
    <row r="207" spans="2:18" s="24" customFormat="1" ht="15" thickBot="1">
      <c r="B207" s="1"/>
      <c r="C207" s="1"/>
      <c r="D207" s="26"/>
      <c r="E207" s="1014" t="s">
        <v>48</v>
      </c>
      <c r="F207" s="1015"/>
      <c r="G207" s="1016"/>
      <c r="H207" s="1017" t="s">
        <v>17</v>
      </c>
      <c r="I207" s="1018"/>
      <c r="J207" s="1019" t="s">
        <v>18</v>
      </c>
      <c r="K207" s="1020"/>
      <c r="L207" s="1016"/>
      <c r="M207" s="1019" t="s">
        <v>19</v>
      </c>
      <c r="N207" s="1020"/>
      <c r="O207" s="1016"/>
      <c r="P207" s="1014" t="s">
        <v>20</v>
      </c>
      <c r="Q207" s="1015"/>
      <c r="R207" s="1016"/>
    </row>
    <row r="208" spans="2:18" s="24" customFormat="1" ht="29.4" thickBot="1">
      <c r="B208" s="2"/>
      <c r="C208" s="2"/>
      <c r="D208" s="27"/>
      <c r="E208" s="868" t="s">
        <v>16</v>
      </c>
      <c r="F208" s="890" t="s">
        <v>22</v>
      </c>
      <c r="G208" s="643" t="s">
        <v>23</v>
      </c>
      <c r="H208" s="828" t="s">
        <v>16</v>
      </c>
      <c r="I208" s="833" t="s">
        <v>22</v>
      </c>
      <c r="J208" s="848" t="s">
        <v>16</v>
      </c>
      <c r="K208" s="845" t="s">
        <v>22</v>
      </c>
      <c r="L208" s="643" t="s">
        <v>23</v>
      </c>
      <c r="M208" s="834" t="s">
        <v>16</v>
      </c>
      <c r="N208" s="827" t="s">
        <v>22</v>
      </c>
      <c r="O208" s="643" t="s">
        <v>23</v>
      </c>
      <c r="P208" s="868" t="s">
        <v>16</v>
      </c>
      <c r="Q208" s="890" t="s">
        <v>22</v>
      </c>
      <c r="R208" s="643" t="s">
        <v>23</v>
      </c>
    </row>
    <row r="209" spans="2:18" s="24" customFormat="1" ht="15" thickBot="1">
      <c r="B209" s="2"/>
      <c r="C209" s="2"/>
      <c r="D209" s="540" t="s">
        <v>436</v>
      </c>
      <c r="E209" s="872">
        <f>SUM(E210:E213)</f>
        <v>2325142021.9356165</v>
      </c>
      <c r="F209" s="872">
        <f t="shared" ref="F209:R209" si="4">SUM(F210:F213)</f>
        <v>9416542.1997678671</v>
      </c>
      <c r="G209" s="835">
        <f t="shared" si="4"/>
        <v>0.39485550607711584</v>
      </c>
      <c r="H209" s="821">
        <f t="shared" si="4"/>
        <v>100.00189521687699</v>
      </c>
      <c r="I209" s="836">
        <f t="shared" si="4"/>
        <v>1.8902567686956973E-3</v>
      </c>
      <c r="J209" s="847">
        <f t="shared" si="4"/>
        <v>72.029621373729043</v>
      </c>
      <c r="K209" s="847">
        <f t="shared" si="4"/>
        <v>-5.5815406724714673</v>
      </c>
      <c r="L209" s="835">
        <f t="shared" si="4"/>
        <v>-0.18463869673685984</v>
      </c>
      <c r="M209" s="837">
        <f t="shared" si="4"/>
        <v>13345078368.976871</v>
      </c>
      <c r="N209" s="837">
        <f t="shared" si="4"/>
        <v>-175618772.32476863</v>
      </c>
      <c r="O209" s="644">
        <f t="shared" si="4"/>
        <v>0.11198750078780627</v>
      </c>
      <c r="P209" s="872">
        <f t="shared" si="4"/>
        <v>3371957677.8288836</v>
      </c>
      <c r="Q209" s="872">
        <f t="shared" si="4"/>
        <v>30882238.780009329</v>
      </c>
      <c r="R209" s="835">
        <f t="shared" si="4"/>
        <v>5.7832328721102264E-2</v>
      </c>
    </row>
    <row r="210" spans="2:18" s="24" customFormat="1">
      <c r="B210" s="975" t="s">
        <v>46</v>
      </c>
      <c r="C210" s="978" t="s">
        <v>355</v>
      </c>
      <c r="D210" s="131" t="s">
        <v>281</v>
      </c>
      <c r="E210" s="870">
        <f>'Segment Data'!E16</f>
        <v>22597616.641461428</v>
      </c>
      <c r="F210" s="892">
        <f>'Segment Data'!F16</f>
        <v>1082793.1939327754</v>
      </c>
      <c r="G210" s="285">
        <f>'Segment Data'!G16</f>
        <v>5.0327775013982411E-2</v>
      </c>
      <c r="H210" s="119">
        <f>'Segment Data'!H16</f>
        <v>0.97189955289241059</v>
      </c>
      <c r="I210" s="120">
        <f>'Segment Data'!I16</f>
        <v>4.2824638661153935E-2</v>
      </c>
      <c r="J210" s="400">
        <f>'Segment Data'!J16</f>
        <v>10.357714484847518</v>
      </c>
      <c r="K210" s="427">
        <f>'Segment Data'!K16</f>
        <v>0.17248065008248759</v>
      </c>
      <c r="L210" s="285">
        <f>'Segment Data'!L16</f>
        <v>1.6934382939129314E-2</v>
      </c>
      <c r="M210" s="454">
        <f>'Segment Data'!M16</f>
        <v>234059661.21029636</v>
      </c>
      <c r="N210" s="463">
        <f>'Segment Data'!N16</f>
        <v>14926153.483531505</v>
      </c>
      <c r="O210" s="285">
        <f>'Segment Data'!O16</f>
        <v>6.8114427767672847E-2</v>
      </c>
      <c r="P210" s="870">
        <f>'Segment Data'!P16</f>
        <v>40197445.06585981</v>
      </c>
      <c r="Q210" s="892">
        <f>'Segment Data'!Q16</f>
        <v>1449538.7150434554</v>
      </c>
      <c r="R210" s="285">
        <f>'Segment Data'!R16</f>
        <v>3.7409471931711631E-2</v>
      </c>
    </row>
    <row r="211" spans="2:18" s="24" customFormat="1">
      <c r="B211" s="976"/>
      <c r="C211" s="979"/>
      <c r="D211" s="132" t="s">
        <v>283</v>
      </c>
      <c r="E211" s="854">
        <f>'Segment Data'!E17</f>
        <v>107539211.83573575</v>
      </c>
      <c r="F211" s="877">
        <f>'Segment Data'!F17</f>
        <v>-2506936.8443086296</v>
      </c>
      <c r="G211" s="286">
        <f>'Segment Data'!G17</f>
        <v>-2.2780777649906381E-2</v>
      </c>
      <c r="H211" s="121">
        <f>'Segment Data'!H17</f>
        <v>4.6251475790499335</v>
      </c>
      <c r="I211" s="122">
        <f>'Segment Data'!I17</f>
        <v>-0.12697675958304266</v>
      </c>
      <c r="J211" s="401">
        <f>'Segment Data'!J17</f>
        <v>8.3957950584669234</v>
      </c>
      <c r="K211" s="428">
        <f>'Segment Data'!K17</f>
        <v>0.4270924583146618</v>
      </c>
      <c r="L211" s="286">
        <f>'Segment Data'!L17</f>
        <v>5.3596235139519596E-2</v>
      </c>
      <c r="M211" s="455">
        <f>'Segment Data'!M17</f>
        <v>902877183.32189798</v>
      </c>
      <c r="N211" s="464">
        <f>'Segment Data'!N17</f>
        <v>25952152.19848597</v>
      </c>
      <c r="O211" s="286">
        <f>'Segment Data'!O17</f>
        <v>2.9594493574027828E-2</v>
      </c>
      <c r="P211" s="854">
        <f>'Segment Data'!P17</f>
        <v>381615923.44996893</v>
      </c>
      <c r="Q211" s="877">
        <f>'Segment Data'!Q17</f>
        <v>6117357.8033326268</v>
      </c>
      <c r="R211" s="286">
        <f>'Segment Data'!R17</f>
        <v>1.6291294729177151E-2</v>
      </c>
    </row>
    <row r="212" spans="2:18" s="24" customFormat="1" ht="15" thickBot="1">
      <c r="B212" s="976"/>
      <c r="C212" s="980"/>
      <c r="D212" s="133" t="s">
        <v>286</v>
      </c>
      <c r="E212" s="857">
        <f>'Segment Data'!E18</f>
        <v>10546746.044223567</v>
      </c>
      <c r="F212" s="880">
        <f>'Segment Data'!F18</f>
        <v>-500141.7012615297</v>
      </c>
      <c r="G212" s="287">
        <f>'Segment Data'!G18</f>
        <v>-4.5274444059227398E-2</v>
      </c>
      <c r="H212" s="123">
        <f>'Segment Data'!H18</f>
        <v>0.45360437463319031</v>
      </c>
      <c r="I212" s="124">
        <f>'Segment Data'!I18</f>
        <v>-2.3433529474631343E-2</v>
      </c>
      <c r="J212" s="402">
        <f>'Segment Data'!J18</f>
        <v>11.773161918850706</v>
      </c>
      <c r="K212" s="429">
        <f>'Segment Data'!K18</f>
        <v>-0.46455496768317062</v>
      </c>
      <c r="L212" s="287">
        <f>'Segment Data'!L18</f>
        <v>-3.796091803646455E-2</v>
      </c>
      <c r="M212" s="456">
        <f>'Segment Data'!M18</f>
        <v>124168548.89564222</v>
      </c>
      <c r="N212" s="465">
        <f>'Segment Data'!N18</f>
        <v>-11020135.810924888</v>
      </c>
      <c r="O212" s="287">
        <f>'Segment Data'!O18</f>
        <v>-8.15167026356131E-2</v>
      </c>
      <c r="P212" s="857">
        <f>'Segment Data'!P18</f>
        <v>35251580.952235259</v>
      </c>
      <c r="Q212" s="880">
        <f>'Segment Data'!Q18</f>
        <v>-2492789.6072477996</v>
      </c>
      <c r="R212" s="287">
        <f>'Segment Data'!R18</f>
        <v>-6.6044010545077178E-2</v>
      </c>
    </row>
    <row r="213" spans="2:18" s="24" customFormat="1" ht="15" thickBot="1">
      <c r="B213" s="976"/>
      <c r="C213" s="395"/>
      <c r="D213" s="546" t="s">
        <v>437</v>
      </c>
      <c r="E213" s="856">
        <f>SUM(E214:E217)</f>
        <v>2184458447.4141955</v>
      </c>
      <c r="F213" s="856">
        <f t="shared" ref="F213:R213" si="5">SUM(F214:F217)</f>
        <v>11340827.551405251</v>
      </c>
      <c r="G213" s="579">
        <f t="shared" si="5"/>
        <v>0.4125829527722672</v>
      </c>
      <c r="H213" s="565">
        <f t="shared" si="5"/>
        <v>93.951243710301455</v>
      </c>
      <c r="I213" s="581">
        <f t="shared" si="5"/>
        <v>0.10947590716521577</v>
      </c>
      <c r="J213" s="561">
        <f t="shared" si="5"/>
        <v>41.502949911563888</v>
      </c>
      <c r="K213" s="561">
        <f t="shared" si="5"/>
        <v>-5.7165588131854461</v>
      </c>
      <c r="L213" s="579">
        <f t="shared" si="5"/>
        <v>-0.21720839677904422</v>
      </c>
      <c r="M213" s="574">
        <f t="shared" si="5"/>
        <v>12083972975.549034</v>
      </c>
      <c r="N213" s="574">
        <f t="shared" si="5"/>
        <v>-205476942.19586122</v>
      </c>
      <c r="O213" s="580">
        <f t="shared" si="5"/>
        <v>9.5795282081718697E-2</v>
      </c>
      <c r="P213" s="856">
        <f t="shared" si="5"/>
        <v>2914892728.3608198</v>
      </c>
      <c r="Q213" s="856">
        <f t="shared" si="5"/>
        <v>25808131.868881047</v>
      </c>
      <c r="R213" s="580">
        <f t="shared" si="5"/>
        <v>7.0175572605290656E-2</v>
      </c>
    </row>
    <row r="214" spans="2:18" s="24" customFormat="1">
      <c r="B214" s="976"/>
      <c r="C214" s="981" t="s">
        <v>354</v>
      </c>
      <c r="D214" s="249" t="s">
        <v>280</v>
      </c>
      <c r="E214" s="853">
        <f>'Segment Data'!E19</f>
        <v>682679.03865316918</v>
      </c>
      <c r="F214" s="876">
        <f>'Segment Data'!F19</f>
        <v>230103.3126940392</v>
      </c>
      <c r="G214" s="288">
        <f>'Segment Data'!G19</f>
        <v>0.50843052222120011</v>
      </c>
      <c r="H214" s="242">
        <f>'Segment Data'!H19</f>
        <v>2.9361302254268452E-2</v>
      </c>
      <c r="I214" s="243">
        <f>'Segment Data'!I19</f>
        <v>9.8177185105251877E-3</v>
      </c>
      <c r="J214" s="403">
        <f>'Segment Data'!J19</f>
        <v>22.970018351885621</v>
      </c>
      <c r="K214" s="430">
        <f>'Segment Data'!K19</f>
        <v>-5.5775736718233304</v>
      </c>
      <c r="L214" s="288">
        <f>'Segment Data'!L19</f>
        <v>-0.19537807837491586</v>
      </c>
      <c r="M214" s="457">
        <f>'Segment Data'!M19</f>
        <v>15681150.04631093</v>
      </c>
      <c r="N214" s="466">
        <f>'Segment Data'!N19</f>
        <v>2761202.861795783</v>
      </c>
      <c r="O214" s="288">
        <f>'Segment Data'!O19</f>
        <v>0.21371626542755129</v>
      </c>
      <c r="P214" s="853">
        <f>'Segment Data'!P19</f>
        <v>3204332.6113207713</v>
      </c>
      <c r="Q214" s="876">
        <f>'Segment Data'!Q19</f>
        <v>414347.47918947833</v>
      </c>
      <c r="R214" s="288">
        <f>'Segment Data'!R19</f>
        <v>0.14851243270710723</v>
      </c>
    </row>
    <row r="215" spans="2:18" s="24" customFormat="1">
      <c r="B215" s="976"/>
      <c r="C215" s="982"/>
      <c r="D215" s="132" t="s">
        <v>282</v>
      </c>
      <c r="E215" s="854">
        <f>'Segment Data'!E20</f>
        <v>8319947.7028981112</v>
      </c>
      <c r="F215" s="877">
        <f>'Segment Data'!F20</f>
        <v>-707572.32911133394</v>
      </c>
      <c r="G215" s="286">
        <f>'Segment Data'!G20</f>
        <v>-7.8379480366972357E-2</v>
      </c>
      <c r="H215" s="121">
        <f>'Segment Data'!H20</f>
        <v>0.35783213693866645</v>
      </c>
      <c r="I215" s="122">
        <f>'Segment Data'!I20</f>
        <v>-3.2003383669500396E-2</v>
      </c>
      <c r="J215" s="401">
        <f>'Segment Data'!J20</f>
        <v>8.0627049169373191</v>
      </c>
      <c r="K215" s="428">
        <f>'Segment Data'!K20</f>
        <v>-2.3067470381402444E-2</v>
      </c>
      <c r="L215" s="286">
        <f>'Segment Data'!L20</f>
        <v>-2.8528468619250513E-3</v>
      </c>
      <c r="M215" s="455">
        <f>'Segment Data'!M20</f>
        <v>67081283.252817959</v>
      </c>
      <c r="N215" s="464">
        <f>'Segment Data'!N20</f>
        <v>-5913188.9479706287</v>
      </c>
      <c r="O215" s="286">
        <f>'Segment Data'!O20</f>
        <v>-8.1008722574293049E-2</v>
      </c>
      <c r="P215" s="854">
        <f>'Segment Data'!P20</f>
        <v>16656005.267154152</v>
      </c>
      <c r="Q215" s="877">
        <f>'Segment Data'!Q20</f>
        <v>-1326480.1806590799</v>
      </c>
      <c r="R215" s="286">
        <f>'Segment Data'!R20</f>
        <v>-7.3765119093722784E-2</v>
      </c>
    </row>
    <row r="216" spans="2:18" s="24" customFormat="1">
      <c r="B216" s="976"/>
      <c r="C216" s="982"/>
      <c r="D216" s="132" t="s">
        <v>284</v>
      </c>
      <c r="E216" s="854">
        <f>'Segment Data'!E21</f>
        <v>1907808707.7452502</v>
      </c>
      <c r="F216" s="877">
        <f>'Segment Data'!F21</f>
        <v>19464848.826506615</v>
      </c>
      <c r="G216" s="286">
        <f>'Segment Data'!G21</f>
        <v>1.0307894261192498E-2</v>
      </c>
      <c r="H216" s="121">
        <f>'Segment Data'!H21</f>
        <v>82.052831476919067</v>
      </c>
      <c r="I216" s="122">
        <f>'Segment Data'!I21</f>
        <v>0.50845287475226542</v>
      </c>
      <c r="J216" s="401">
        <f>'Segment Data'!J21</f>
        <v>5.6085233544603046</v>
      </c>
      <c r="K216" s="428">
        <f>'Segment Data'!K21</f>
        <v>-0.15027886145258673</v>
      </c>
      <c r="L216" s="286">
        <f>'Segment Data'!L21</f>
        <v>-2.6095506638052574E-2</v>
      </c>
      <c r="M216" s="455">
        <f>'Segment Data'!M21</f>
        <v>10699989693.23197</v>
      </c>
      <c r="N216" s="464">
        <f>'Segment Data'!N21</f>
        <v>-174609105.91479111</v>
      </c>
      <c r="O216" s="286">
        <f>'Segment Data'!O21</f>
        <v>-1.6056602099977356E-2</v>
      </c>
      <c r="P216" s="854">
        <f>'Segment Data'!P21</f>
        <v>2619705590.0591531</v>
      </c>
      <c r="Q216" s="877">
        <f>'Segment Data'!Q21</f>
        <v>31396884.95074749</v>
      </c>
      <c r="R216" s="286">
        <f>'Segment Data'!R21</f>
        <v>1.2130270585104918E-2</v>
      </c>
    </row>
    <row r="217" spans="2:18" s="24" customFormat="1" ht="15" thickBot="1">
      <c r="B217" s="977"/>
      <c r="C217" s="983"/>
      <c r="D217" s="279" t="s">
        <v>285</v>
      </c>
      <c r="E217" s="855">
        <f>'Segment Data'!E22</f>
        <v>267647112.92739412</v>
      </c>
      <c r="F217" s="878">
        <f>'Segment Data'!F22</f>
        <v>-7646552.2586840689</v>
      </c>
      <c r="G217" s="289">
        <f>'Segment Data'!G22</f>
        <v>-2.7775983343153079E-2</v>
      </c>
      <c r="H217" s="123">
        <f>'Segment Data'!H22</f>
        <v>11.511218794189441</v>
      </c>
      <c r="I217" s="124">
        <f>'Segment Data'!I22</f>
        <v>-0.37679130242807446</v>
      </c>
      <c r="J217" s="404">
        <f>'Segment Data'!J22</f>
        <v>4.8617032882806477</v>
      </c>
      <c r="K217" s="431">
        <f>'Segment Data'!K22</f>
        <v>3.4361190471873471E-2</v>
      </c>
      <c r="L217" s="289">
        <f>'Segment Data'!L22</f>
        <v>7.1180350958492651E-3</v>
      </c>
      <c r="M217" s="456">
        <f>'Segment Data'!M22</f>
        <v>1301220849.0179338</v>
      </c>
      <c r="N217" s="465">
        <f>'Segment Data'!N22</f>
        <v>-27715850.194895267</v>
      </c>
      <c r="O217" s="287">
        <f>'Segment Data'!O22</f>
        <v>-2.0855658671562187E-2</v>
      </c>
      <c r="P217" s="855">
        <f>'Segment Data'!P22</f>
        <v>275326800.4231922</v>
      </c>
      <c r="Q217" s="878">
        <f>'Segment Data'!Q22</f>
        <v>-4676620.380396843</v>
      </c>
      <c r="R217" s="289">
        <f>'Segment Data'!R22</f>
        <v>-1.6702011593198715E-2</v>
      </c>
    </row>
    <row r="218" spans="2:18" s="24" customFormat="1">
      <c r="B218" s="984" t="s">
        <v>47</v>
      </c>
      <c r="C218" s="985"/>
      <c r="D218" s="102" t="str">
        <f>_xlfn.XLOOKUP('TOTAL U.S. MULO+ WITH C'!E218,'Form Data'!E:E,'Form Data'!D:D,"NOT FOUND",0)</f>
        <v>SHREDDED</v>
      </c>
      <c r="E218" s="858">
        <f>'Form Data'!E32</f>
        <v>648949270.44777656</v>
      </c>
      <c r="F218" s="881">
        <f>'Form Data'!F32</f>
        <v>-7821804.364140749</v>
      </c>
      <c r="G218" s="290">
        <f>'Form Data'!G32</f>
        <v>-1.1909483630016314E-2</v>
      </c>
      <c r="H218" s="116">
        <f>'Form Data'!H32</f>
        <v>27.910620655491424</v>
      </c>
      <c r="I218" s="256">
        <f>'Form Data'!I32</f>
        <v>-0.45073362141494755</v>
      </c>
      <c r="J218" s="405">
        <f>'Form Data'!J32</f>
        <v>4.3707066134082195</v>
      </c>
      <c r="K218" s="432">
        <f>'Form Data'!K32</f>
        <v>-0.20529107520810275</v>
      </c>
      <c r="L218" s="290">
        <f>'Form Data'!L32</f>
        <v>-4.4862582802173159E-2</v>
      </c>
      <c r="M218" s="483">
        <f>'Form Data'!M32</f>
        <v>2836366868.1125364</v>
      </c>
      <c r="N218" s="468">
        <f>'Form Data'!N32</f>
        <v>-169016052.17685509</v>
      </c>
      <c r="O218" s="303">
        <f>'Form Data'!O32</f>
        <v>-5.6237776236706755E-2</v>
      </c>
      <c r="P218" s="858">
        <f>'Form Data'!P32</f>
        <v>785877017.36952591</v>
      </c>
      <c r="Q218" s="881">
        <f>'Form Data'!Q32</f>
        <v>-14482698.501338363</v>
      </c>
      <c r="R218" s="290">
        <f>'Form Data'!R32</f>
        <v>-1.8095236696889307E-2</v>
      </c>
    </row>
    <row r="219" spans="2:18" s="24" customFormat="1">
      <c r="B219" s="986"/>
      <c r="C219" s="987"/>
      <c r="D219" s="103" t="str">
        <f>_xlfn.XLOOKUP('TOTAL U.S. MULO+ WITH C'!E219,'Form Data'!E:E,'Form Data'!D:D,"NOT FOUND",0)</f>
        <v>CHUNK</v>
      </c>
      <c r="E219" s="859">
        <f>'Form Data'!E33</f>
        <v>328511914.26291317</v>
      </c>
      <c r="F219" s="882">
        <f>'Form Data'!F33</f>
        <v>14868824.655403256</v>
      </c>
      <c r="G219" s="291">
        <f>'Form Data'!G33</f>
        <v>4.7406830081957063E-2</v>
      </c>
      <c r="H219" s="117">
        <f>'Form Data'!H33</f>
        <v>14.12894942230982</v>
      </c>
      <c r="I219" s="257">
        <f>'Form Data'!I33</f>
        <v>0.58489560811058183</v>
      </c>
      <c r="J219" s="406">
        <f>'Form Data'!J33</f>
        <v>5.7921557817154534</v>
      </c>
      <c r="K219" s="399">
        <f>'Form Data'!K33</f>
        <v>-0.18243748780455515</v>
      </c>
      <c r="L219" s="291">
        <f>'Form Data'!L33</f>
        <v>-3.0535549379616927E-2</v>
      </c>
      <c r="M219" s="484">
        <f>'Form Data'!M33</f>
        <v>1902792183.5603437</v>
      </c>
      <c r="N219" s="469">
        <f>'Form Data'!N33</f>
        <v>28902291.359853983</v>
      </c>
      <c r="O219" s="304">
        <f>'Form Data'!O33</f>
        <v>1.5423687101441333E-2</v>
      </c>
      <c r="P219" s="859">
        <f>'Form Data'!P33</f>
        <v>437143266.74608123</v>
      </c>
      <c r="Q219" s="882">
        <f>'Form Data'!Q33</f>
        <v>16601931.51805073</v>
      </c>
      <c r="R219" s="291">
        <f>'Form Data'!R33</f>
        <v>3.9477526053529673E-2</v>
      </c>
    </row>
    <row r="220" spans="2:18" s="24" customFormat="1">
      <c r="B220" s="986"/>
      <c r="C220" s="987"/>
      <c r="D220" s="103" t="str">
        <f>_xlfn.XLOOKUP('TOTAL U.S. MULO+ WITH C'!E220,'Form Data'!E:E,'Form Data'!D:D,"NOT FOUND",0)</f>
        <v>SLICED</v>
      </c>
      <c r="E220" s="859">
        <f>'Form Data'!E34</f>
        <v>261195557.18513384</v>
      </c>
      <c r="F220" s="882">
        <f>'Form Data'!F34</f>
        <v>260.80513992905617</v>
      </c>
      <c r="G220" s="291">
        <f>'Form Data'!G34</f>
        <v>9.9850626540238259E-7</v>
      </c>
      <c r="H220" s="117">
        <f>'Form Data'!H34</f>
        <v>11.23374421619086</v>
      </c>
      <c r="I220" s="257">
        <f>'Form Data'!I34</f>
        <v>-4.5455828080259053E-2</v>
      </c>
      <c r="J220" s="406">
        <f>'Form Data'!J34</f>
        <v>5.5431929024818141</v>
      </c>
      <c r="K220" s="399">
        <f>'Form Data'!K34</f>
        <v>-0.33127351083306866</v>
      </c>
      <c r="L220" s="291">
        <f>'Form Data'!L34</f>
        <v>-5.6392102282211441E-2</v>
      </c>
      <c r="M220" s="484">
        <f>'Form Data'!M34</f>
        <v>1447857358.7484167</v>
      </c>
      <c r="N220" s="469">
        <f>'Form Data'!N34</f>
        <v>-86525637.151684046</v>
      </c>
      <c r="O220" s="304">
        <f>'Form Data'!O34</f>
        <v>-5.6391160083813577E-2</v>
      </c>
      <c r="P220" s="859">
        <f>'Form Data'!P34</f>
        <v>437837208.43841249</v>
      </c>
      <c r="Q220" s="882">
        <f>'Form Data'!Q34</f>
        <v>8107584.2044984102</v>
      </c>
      <c r="R220" s="291">
        <f>'Form Data'!R34</f>
        <v>1.8866710013190111E-2</v>
      </c>
    </row>
    <row r="221" spans="2:18" s="24" customFormat="1">
      <c r="B221" s="986"/>
      <c r="C221" s="987"/>
      <c r="D221" s="103" t="str">
        <f>_xlfn.XLOOKUP('TOTAL U.S. MULO+ WITH C'!E221,'Form Data'!E:E,'Form Data'!D:D,"NOT FOUND",0)</f>
        <v>STRING AND STICK</v>
      </c>
      <c r="E221" s="859">
        <f>'Form Data'!E35</f>
        <v>136023650.68664968</v>
      </c>
      <c r="F221" s="882">
        <f>'Form Data'!F35</f>
        <v>5639238.9751363993</v>
      </c>
      <c r="G221" s="291">
        <f>'Form Data'!G35</f>
        <v>4.3250867961223002E-2</v>
      </c>
      <c r="H221" s="117">
        <f>'Form Data'!H35</f>
        <v>5.8502331189471217</v>
      </c>
      <c r="I221" s="257">
        <f>'Form Data'!I35</f>
        <v>0.21984129056882651</v>
      </c>
      <c r="J221" s="406">
        <f>'Form Data'!J35</f>
        <v>5.6519472992698372</v>
      </c>
      <c r="K221" s="399">
        <f>'Form Data'!K35</f>
        <v>-0.15952345281718205</v>
      </c>
      <c r="L221" s="291">
        <f>'Form Data'!L35</f>
        <v>-2.7449755771358546E-2</v>
      </c>
      <c r="M221" s="484">
        <f>'Form Data'!M35</f>
        <v>768798505.1352334</v>
      </c>
      <c r="N221" s="469">
        <f>'Form Data'!N35</f>
        <v>11073309.945701718</v>
      </c>
      <c r="O221" s="304">
        <f>'Form Data'!O35</f>
        <v>1.4613886427429569E-2</v>
      </c>
      <c r="P221" s="859">
        <f>'Form Data'!P35</f>
        <v>163254809.00024015</v>
      </c>
      <c r="Q221" s="882">
        <f>'Form Data'!Q35</f>
        <v>4406517.0951077342</v>
      </c>
      <c r="R221" s="291">
        <f>'Form Data'!R35</f>
        <v>2.7740412202476816E-2</v>
      </c>
    </row>
    <row r="222" spans="2:18" s="24" customFormat="1">
      <c r="B222" s="986"/>
      <c r="C222" s="987"/>
      <c r="D222" s="103" t="str">
        <f>_xlfn.XLOOKUP('TOTAL U.S. MULO+ WITH C'!E222,'Form Data'!E:E,'Form Data'!D:D,"NOT FOUND",0)</f>
        <v>UNKNOWN</v>
      </c>
      <c r="E222" s="859">
        <f>'Form Data'!E36</f>
        <v>59569122.860931955</v>
      </c>
      <c r="F222" s="882">
        <f>'Form Data'!F36</f>
        <v>-324547.27820165455</v>
      </c>
      <c r="G222" s="291">
        <f>'Form Data'!G36</f>
        <v>-5.4187241731509838E-3</v>
      </c>
      <c r="H222" s="117">
        <f>'Form Data'!H36</f>
        <v>2.5620048695094892</v>
      </c>
      <c r="I222" s="257">
        <f>'Form Data'!I36</f>
        <v>-2.4384304597472539E-2</v>
      </c>
      <c r="J222" s="406">
        <f>'Form Data'!J36</f>
        <v>10.281442896035585</v>
      </c>
      <c r="K222" s="399">
        <f>'Form Data'!K36</f>
        <v>0.34533562699617981</v>
      </c>
      <c r="L222" s="291">
        <f>'Form Data'!L36</f>
        <v>3.475562588502186E-2</v>
      </c>
      <c r="M222" s="484">
        <f>'Form Data'!M36</f>
        <v>612456535.06159985</v>
      </c>
      <c r="N222" s="469">
        <f>'Form Data'!N36</f>
        <v>17346603.822705984</v>
      </c>
      <c r="O222" s="304">
        <f>'Form Data'!O36</f>
        <v>2.9148570561734703E-2</v>
      </c>
      <c r="P222" s="859">
        <f>'Form Data'!P36</f>
        <v>85103373.892749891</v>
      </c>
      <c r="Q222" s="882">
        <f>'Form Data'!Q36</f>
        <v>-1072853.4375818819</v>
      </c>
      <c r="R222" s="291">
        <f>'Form Data'!R36</f>
        <v>-1.2449528957323775E-2</v>
      </c>
    </row>
    <row r="223" spans="2:18" s="24" customFormat="1">
      <c r="B223" s="986"/>
      <c r="C223" s="987"/>
      <c r="D223" s="103" t="str">
        <f>_xlfn.XLOOKUP('TOTAL U.S. MULO+ WITH C'!E223,'Form Data'!E:E,'Form Data'!D:D,"NOT FOUND",0)</f>
        <v>GRATED</v>
      </c>
      <c r="E223" s="859">
        <f>'Form Data'!E37</f>
        <v>45426610.383245863</v>
      </c>
      <c r="F223" s="882">
        <f>'Form Data'!F37</f>
        <v>-280095.49505972862</v>
      </c>
      <c r="G223" s="291">
        <f>'Form Data'!G37</f>
        <v>-6.1281050488627368E-3</v>
      </c>
      <c r="H223" s="117">
        <f>'Form Data'!H37</f>
        <v>1.9537503897596487</v>
      </c>
      <c r="I223" s="257">
        <f>'Form Data'!I37</f>
        <v>-2.0002913270958711E-2</v>
      </c>
      <c r="J223" s="406">
        <f>'Form Data'!J37</f>
        <v>8.0861704111687729</v>
      </c>
      <c r="K223" s="399">
        <f>'Form Data'!K37</f>
        <v>0.1115305820905359</v>
      </c>
      <c r="L223" s="291">
        <f>'Form Data'!L37</f>
        <v>1.3985657594698839E-2</v>
      </c>
      <c r="M223" s="484">
        <f>'Form Data'!M37</f>
        <v>367327312.76069486</v>
      </c>
      <c r="N223" s="469">
        <f>'Form Data'!N37</f>
        <v>2832795.6075947285</v>
      </c>
      <c r="O223" s="304">
        <f>'Form Data'!O37</f>
        <v>7.7718469669184565E-3</v>
      </c>
      <c r="P223" s="859">
        <f>'Form Data'!P37</f>
        <v>79789604.861324355</v>
      </c>
      <c r="Q223" s="882">
        <f>'Form Data'!Q37</f>
        <v>-62644.743177384138</v>
      </c>
      <c r="R223" s="291">
        <f>'Form Data'!R37</f>
        <v>-7.8450818214459526E-4</v>
      </c>
    </row>
    <row r="224" spans="2:18" s="24" customFormat="1">
      <c r="B224" s="986"/>
      <c r="C224" s="987"/>
      <c r="D224" s="103" t="str">
        <f>_xlfn.XLOOKUP('TOTAL U.S. MULO+ WITH C'!E224,'Form Data'!E:E,'Form Data'!D:D,"NOT FOUND",0)</f>
        <v>RICOTTA</v>
      </c>
      <c r="E224" s="859">
        <f>'Form Data'!E38</f>
        <v>40006902.298461258</v>
      </c>
      <c r="F224" s="882">
        <f>'Form Data'!F38</f>
        <v>-634104.14217277616</v>
      </c>
      <c r="G224" s="291">
        <f>'Form Data'!G38</f>
        <v>-1.5602569860051025E-2</v>
      </c>
      <c r="H224" s="117">
        <f>'Form Data'!H38</f>
        <v>1.7206544864180082</v>
      </c>
      <c r="I224" s="257">
        <f>'Form Data'!I38</f>
        <v>-3.4346648738470709E-2</v>
      </c>
      <c r="J224" s="406">
        <f>'Form Data'!J38</f>
        <v>3.2932433361070013</v>
      </c>
      <c r="K224" s="399">
        <f>'Form Data'!K38</f>
        <v>5.6720332998156486E-2</v>
      </c>
      <c r="L224" s="291">
        <f>'Form Data'!L38</f>
        <v>1.7525082609848201E-2</v>
      </c>
      <c r="M224" s="484">
        <f>'Form Data'!M38</f>
        <v>131752464.39269142</v>
      </c>
      <c r="N224" s="469">
        <f>'Form Data'!N38</f>
        <v>216912.1780846417</v>
      </c>
      <c r="O224" s="304">
        <f>'Form Data'!O38</f>
        <v>1.6490764240738407E-3</v>
      </c>
      <c r="P224" s="859">
        <f>'Form Data'!P38</f>
        <v>30814016.994473968</v>
      </c>
      <c r="Q224" s="882">
        <f>'Form Data'!Q38</f>
        <v>-304629.63853112981</v>
      </c>
      <c r="R224" s="291">
        <f>'Form Data'!R38</f>
        <v>-9.7892958560747024E-3</v>
      </c>
    </row>
    <row r="225" spans="2:20" s="24" customFormat="1">
      <c r="B225" s="986"/>
      <c r="C225" s="987"/>
      <c r="D225" s="103" t="str">
        <f>_xlfn.XLOOKUP('TOTAL U.S. MULO+ WITH C'!E225,'Form Data'!E:E,'Form Data'!D:D,"NOT FOUND",0)</f>
        <v>ROUND</v>
      </c>
      <c r="E225" s="859">
        <f>'Form Data'!E39</f>
        <v>37899738.075807229</v>
      </c>
      <c r="F225" s="882">
        <f>'Form Data'!F39</f>
        <v>908412.75633221865</v>
      </c>
      <c r="G225" s="291">
        <f>'Form Data'!G39</f>
        <v>2.4557453632350987E-2</v>
      </c>
      <c r="H225" s="117">
        <f>'Form Data'!H39</f>
        <v>1.6300275854327595</v>
      </c>
      <c r="I225" s="257">
        <f>'Form Data'!I39</f>
        <v>3.2630679884855462E-2</v>
      </c>
      <c r="J225" s="406">
        <f>'Form Data'!J39</f>
        <v>8.240671196404854</v>
      </c>
      <c r="K225" s="399">
        <f>'Form Data'!K39</f>
        <v>0.23413950166874287</v>
      </c>
      <c r="L225" s="291">
        <f>'Form Data'!L39</f>
        <v>2.9243561456539006E-2</v>
      </c>
      <c r="M225" s="484">
        <f>'Form Data'!M39</f>
        <v>312319279.91259295</v>
      </c>
      <c r="N225" s="469">
        <f>'Form Data'!N39</f>
        <v>16147061.311921895</v>
      </c>
      <c r="O225" s="304">
        <f>'Form Data'!O39</f>
        <v>5.4519162493403793E-2</v>
      </c>
      <c r="P225" s="859">
        <f>'Form Data'!P39</f>
        <v>51869831.838682286</v>
      </c>
      <c r="Q225" s="882">
        <f>'Form Data'!Q39</f>
        <v>4244225.2536425143</v>
      </c>
      <c r="R225" s="291">
        <f>'Form Data'!R39</f>
        <v>8.9116455578661685E-2</v>
      </c>
    </row>
    <row r="226" spans="2:20" s="24" customFormat="1">
      <c r="B226" s="986"/>
      <c r="C226" s="987"/>
      <c r="D226" s="103" t="str">
        <f>_xlfn.XLOOKUP('TOTAL U.S. MULO+ WITH C'!E226,'Form Data'!E:E,'Form Data'!D:D,"NOT FOUND",0)</f>
        <v>CRUMBLED</v>
      </c>
      <c r="E226" s="859">
        <f>'Form Data'!E40</f>
        <v>29849465.920538399</v>
      </c>
      <c r="F226" s="882">
        <f>'Form Data'!F40</f>
        <v>497384.64943356067</v>
      </c>
      <c r="G226" s="291">
        <f>'Form Data'!G40</f>
        <v>1.6945464440479136E-2</v>
      </c>
      <c r="H226" s="117">
        <f>'Form Data'!H40</f>
        <v>1.2837939081159819</v>
      </c>
      <c r="I226" s="257">
        <f>'Form Data'!I40</f>
        <v>1.6282582449348881E-2</v>
      </c>
      <c r="J226" s="406">
        <f>'Form Data'!J40</f>
        <v>8.7156214653125765</v>
      </c>
      <c r="K226" s="399">
        <f>'Form Data'!K40</f>
        <v>-0.13037078162009763</v>
      </c>
      <c r="L226" s="291">
        <f>'Form Data'!L40</f>
        <v>-1.4737835844848652E-2</v>
      </c>
      <c r="M226" s="484">
        <f>'Form Data'!M40</f>
        <v>260156645.90516073</v>
      </c>
      <c r="N226" s="469">
        <f>'Form Data'!N40</f>
        <v>508362.54962956905</v>
      </c>
      <c r="O226" s="304">
        <f>'Form Data'!O40</f>
        <v>1.9578891223920726E-3</v>
      </c>
      <c r="P226" s="859">
        <f>'Form Data'!P40</f>
        <v>54556206.829132386</v>
      </c>
      <c r="Q226" s="882">
        <f>'Form Data'!Q40</f>
        <v>-3819.2473088726401</v>
      </c>
      <c r="R226" s="291">
        <f>'Form Data'!R40</f>
        <v>-7.0000833641862417E-5</v>
      </c>
    </row>
    <row r="227" spans="2:20" s="24" customFormat="1">
      <c r="B227" s="986"/>
      <c r="C227" s="987"/>
      <c r="D227" s="103" t="str">
        <f>_xlfn.XLOOKUP('TOTAL U.S. MULO+ WITH C'!E227,'Form Data'!E:E,'Form Data'!D:D,"NOT FOUND",0)</f>
        <v>SPREAD/COLD PACK</v>
      </c>
      <c r="E227" s="859">
        <f>'Form Data'!E41</f>
        <v>22533031.441099264</v>
      </c>
      <c r="F227" s="882">
        <f>'Form Data'!F41</f>
        <v>-727519.72475128993</v>
      </c>
      <c r="G227" s="291">
        <f>'Form Data'!G41</f>
        <v>-3.1276977039967194E-2</v>
      </c>
      <c r="H227" s="117">
        <f>'Form Data'!H41</f>
        <v>0.96912181184337065</v>
      </c>
      <c r="I227" s="257">
        <f>'Form Data'!I41</f>
        <v>-3.5338886246472745E-2</v>
      </c>
      <c r="J227" s="406">
        <f>'Form Data'!J41</f>
        <v>9.8404369928832214</v>
      </c>
      <c r="K227" s="399">
        <f>'Form Data'!K41</f>
        <v>0.63340268053983806</v>
      </c>
      <c r="L227" s="291">
        <f>'Form Data'!L41</f>
        <v>6.8795516455355074E-2</v>
      </c>
      <c r="M227" s="484">
        <f>'Form Data'!M41</f>
        <v>221734876.15479392</v>
      </c>
      <c r="N227" s="469">
        <f>'Form Data'!N41</f>
        <v>7574183.4467889667</v>
      </c>
      <c r="O227" s="304">
        <f>'Form Data'!O41</f>
        <v>3.5366823626760975E-2</v>
      </c>
      <c r="P227" s="859">
        <f>'Form Data'!P41</f>
        <v>41049306.108409047</v>
      </c>
      <c r="Q227" s="882">
        <f>'Form Data'!Q41</f>
        <v>898316.58926875889</v>
      </c>
      <c r="R227" s="291">
        <f>'Form Data'!R41</f>
        <v>2.237346077960356E-2</v>
      </c>
    </row>
    <row r="228" spans="2:20" s="24" customFormat="1">
      <c r="B228" s="986"/>
      <c r="C228" s="987"/>
      <c r="D228" s="103" t="str">
        <f>_xlfn.XLOOKUP('TOTAL U.S. MULO+ WITH C'!E228,'Form Data'!E:E,'Form Data'!D:D,"NOT FOUND",0)</f>
        <v>GRAB AND GO</v>
      </c>
      <c r="E228" s="859">
        <f>'Form Data'!E42</f>
        <v>22271784.270707559</v>
      </c>
      <c r="F228" s="882">
        <f>'Form Data'!F42</f>
        <v>3772835.5013448894</v>
      </c>
      <c r="G228" s="291">
        <f>'Form Data'!G42</f>
        <v>0.20394864315713612</v>
      </c>
      <c r="H228" s="117">
        <f>'Form Data'!H42</f>
        <v>0.95788584779784181</v>
      </c>
      <c r="I228" s="257">
        <f>'Form Data'!I42</f>
        <v>0.15904549090714915</v>
      </c>
      <c r="J228" s="406">
        <f>'Form Data'!J42</f>
        <v>9.0136174847417792</v>
      </c>
      <c r="K228" s="399">
        <f>'Form Data'!K42</f>
        <v>-0.30387208099626761</v>
      </c>
      <c r="L228" s="291">
        <f>'Form Data'!L42</f>
        <v>-3.2613085193425449E-2</v>
      </c>
      <c r="M228" s="484">
        <f>'Form Data'!M42</f>
        <v>200749344.1188466</v>
      </c>
      <c r="N228" s="469">
        <f>'Form Data'!N42</f>
        <v>28385581.983187228</v>
      </c>
      <c r="O228" s="304">
        <f>'Form Data'!O42</f>
        <v>0.16468416348934342</v>
      </c>
      <c r="P228" s="859">
        <f>'Form Data'!P42</f>
        <v>39794769.306088492</v>
      </c>
      <c r="Q228" s="882">
        <f>'Form Data'!Q42</f>
        <v>7187254.348022867</v>
      </c>
      <c r="R228" s="291">
        <f>'Form Data'!R42</f>
        <v>0.22041711419180274</v>
      </c>
    </row>
    <row r="229" spans="2:20" s="24" customFormat="1">
      <c r="B229" s="986"/>
      <c r="C229" s="987"/>
      <c r="D229" s="103" t="str">
        <f>_xlfn.XLOOKUP('TOTAL U.S. MULO+ WITH C'!E229,'Form Data'!E:E,'Form Data'!D:D,"NOT FOUND",0)</f>
        <v>BALL</v>
      </c>
      <c r="E229" s="859">
        <f>'Form Data'!E43</f>
        <v>12706196.626723789</v>
      </c>
      <c r="F229" s="882">
        <f>'Form Data'!F43</f>
        <v>603719.51144485734</v>
      </c>
      <c r="G229" s="291">
        <f>'Form Data'!G43</f>
        <v>4.9883962241307089E-2</v>
      </c>
      <c r="H229" s="117">
        <f>'Form Data'!H43</f>
        <v>0.54648005656570264</v>
      </c>
      <c r="I229" s="257">
        <f>'Form Data'!I43</f>
        <v>2.3858622311958011E-2</v>
      </c>
      <c r="J229" s="406">
        <f>'Form Data'!J43</f>
        <v>9.115474110212423</v>
      </c>
      <c r="K229" s="399">
        <f>'Form Data'!K43</f>
        <v>5.7767905807768472E-3</v>
      </c>
      <c r="L229" s="291">
        <f>'Form Data'!L43</f>
        <v>6.3413639093449418E-4</v>
      </c>
      <c r="M229" s="484">
        <f>'Form Data'!M43</f>
        <v>115823006.39016913</v>
      </c>
      <c r="N229" s="469">
        <f>'Form Data'!N43</f>
        <v>5573103.0522093177</v>
      </c>
      <c r="O229" s="304">
        <f>'Form Data'!O43</f>
        <v>5.054973186802296E-2</v>
      </c>
      <c r="P229" s="859">
        <f>'Form Data'!P43</f>
        <v>21711553.077611193</v>
      </c>
      <c r="Q229" s="882">
        <f>'Form Data'!Q43</f>
        <v>742322.74790345132</v>
      </c>
      <c r="R229" s="291">
        <f>'Form Data'!R43</f>
        <v>3.5400571991990586E-2</v>
      </c>
    </row>
    <row r="230" spans="2:20" s="24" customFormat="1">
      <c r="B230" s="986"/>
      <c r="C230" s="987"/>
      <c r="D230" s="103" t="str">
        <f>_xlfn.XLOOKUP('TOTAL U.S. MULO+ WITH C'!E230,'Form Data'!E:E,'Form Data'!D:D,"NOT FOUND",0)</f>
        <v>CUBE</v>
      </c>
      <c r="E230" s="859">
        <f>'Form Data'!E44</f>
        <v>12653953.432599481</v>
      </c>
      <c r="F230" s="882">
        <f>'Form Data'!F44</f>
        <v>477385.92128651962</v>
      </c>
      <c r="G230" s="291">
        <f>'Form Data'!G44</f>
        <v>3.9205294993272251E-2</v>
      </c>
      <c r="H230" s="117">
        <f>'Form Data'!H44</f>
        <v>0.54423313213040958</v>
      </c>
      <c r="I230" s="257">
        <f>'Form Data'!I44</f>
        <v>1.8412251294704585E-2</v>
      </c>
      <c r="J230" s="406">
        <f>'Form Data'!J44</f>
        <v>6.6713136838825893</v>
      </c>
      <c r="K230" s="399">
        <f>'Form Data'!K44</f>
        <v>5.3376146251156165E-2</v>
      </c>
      <c r="L230" s="291">
        <f>'Form Data'!L44</f>
        <v>8.0653747406415604E-3</v>
      </c>
      <c r="M230" s="484">
        <f>'Form Data'!M44</f>
        <v>84418492.690113977</v>
      </c>
      <c r="N230" s="469">
        <f>'Form Data'!N44</f>
        <v>3834729.4774925709</v>
      </c>
      <c r="O230" s="304">
        <f>'Form Data'!O44</f>
        <v>4.7586875129851935E-2</v>
      </c>
      <c r="P230" s="859">
        <f>'Form Data'!P44</f>
        <v>23934382.947398234</v>
      </c>
      <c r="Q230" s="882">
        <f>'Form Data'!Q44</f>
        <v>1258345.8093709946</v>
      </c>
      <c r="R230" s="291">
        <f>'Form Data'!R44</f>
        <v>5.549231559780677E-2</v>
      </c>
    </row>
    <row r="231" spans="2:20" s="24" customFormat="1">
      <c r="B231" s="986"/>
      <c r="C231" s="987"/>
      <c r="D231" s="103" t="str">
        <f>_xlfn.XLOOKUP('TOTAL U.S. MULO+ WITH C'!E231,'Form Data'!E:E,'Form Data'!D:D,"NOT FOUND",0)</f>
        <v>LOAF</v>
      </c>
      <c r="E231" s="859">
        <f>'Form Data'!E45</f>
        <v>10807919.912875339</v>
      </c>
      <c r="F231" s="882">
        <f>'Form Data'!F45</f>
        <v>115300.14389027841</v>
      </c>
      <c r="G231" s="291">
        <f>'Form Data'!G45</f>
        <v>1.0783151966622551E-2</v>
      </c>
      <c r="H231" s="117">
        <f>'Form Data'!H45</f>
        <v>0.46483718604853708</v>
      </c>
      <c r="I231" s="257">
        <f>'Form Data'!I45</f>
        <v>3.0976407994054433E-3</v>
      </c>
      <c r="J231" s="406">
        <f>'Form Data'!J45</f>
        <v>5.5853045946759963</v>
      </c>
      <c r="K231" s="399">
        <f>'Form Data'!K45</f>
        <v>-7.2051298960793986E-2</v>
      </c>
      <c r="L231" s="291">
        <f>'Form Data'!L45</f>
        <v>-1.2735861118766621E-2</v>
      </c>
      <c r="M231" s="484">
        <f>'Form Data'!M45</f>
        <v>60365524.748272829</v>
      </c>
      <c r="N231" s="469">
        <f>'Form Data'!N45</f>
        <v>-126430.72021205723</v>
      </c>
      <c r="O231" s="304">
        <f>'Form Data'!O45</f>
        <v>-2.0900418780134349E-3</v>
      </c>
      <c r="P231" s="859">
        <f>'Form Data'!P45</f>
        <v>7163905.1167003429</v>
      </c>
      <c r="Q231" s="882">
        <f>'Form Data'!Q45</f>
        <v>187900.53915696871</v>
      </c>
      <c r="R231" s="291">
        <f>'Form Data'!R45</f>
        <v>2.6935266034922613E-2</v>
      </c>
    </row>
    <row r="232" spans="2:20" s="24" customFormat="1" ht="15" thickBot="1">
      <c r="B232" s="988"/>
      <c r="C232" s="989"/>
      <c r="D232" s="104" t="str">
        <f>_xlfn.XLOOKUP('TOTAL U.S. MULO+ WITH C'!E232,'Form Data'!E:E,'Form Data'!D:D,"NOT FOUND",0)</f>
        <v>LOG/ROLL</v>
      </c>
      <c r="E232" s="860">
        <f>'Form Data'!E46</f>
        <v>8345458.0990751423</v>
      </c>
      <c r="F232" s="883">
        <f>'Form Data'!F46</f>
        <v>-104070.09214310348</v>
      </c>
      <c r="G232" s="292">
        <f>'Form Data'!G46</f>
        <v>-1.2316674941834681E-2</v>
      </c>
      <c r="H232" s="118">
        <f>'Form Data'!H46</f>
        <v>0.35892931205372142</v>
      </c>
      <c r="I232" s="258">
        <f>'Form Data'!I46</f>
        <v>-5.9467790141982113E-3</v>
      </c>
      <c r="J232" s="407">
        <f>'Form Data'!J46</f>
        <v>10.717362710777069</v>
      </c>
      <c r="K232" s="433">
        <f>'Form Data'!K46</f>
        <v>-0.11836290742215638</v>
      </c>
      <c r="L232" s="292">
        <f>'Form Data'!L46</f>
        <v>-1.0923394666191903E-2</v>
      </c>
      <c r="M232" s="485">
        <f>'Form Data'!M46</f>
        <v>89441301.435380414</v>
      </c>
      <c r="N232" s="470">
        <f>'Form Data'!N46</f>
        <v>-2115467.6478996873</v>
      </c>
      <c r="O232" s="305">
        <f>'Form Data'!O46</f>
        <v>-2.3105529706661628E-2</v>
      </c>
      <c r="P232" s="860">
        <f>'Form Data'!P46</f>
        <v>18401644.861831132</v>
      </c>
      <c r="Q232" s="883">
        <f>'Form Data'!Q46</f>
        <v>-55870.759582750499</v>
      </c>
      <c r="R232" s="292">
        <f>'Form Data'!R46</f>
        <v>-3.0269924040010475E-3</v>
      </c>
    </row>
    <row r="233" spans="2:20" s="24" customFormat="1">
      <c r="B233" s="990" t="s">
        <v>65</v>
      </c>
      <c r="C233" s="991"/>
      <c r="D233" s="250" t="s">
        <v>12</v>
      </c>
      <c r="E233" s="853">
        <f>'NB &amp; PL'!D7</f>
        <v>984800502.98329818</v>
      </c>
      <c r="F233" s="876">
        <f>'NB &amp; PL'!E7</f>
        <v>-9944250.2217321396</v>
      </c>
      <c r="G233" s="288">
        <f>'NB &amp; PL'!F7</f>
        <v>-9.9967857982584361E-3</v>
      </c>
      <c r="H233" s="241">
        <f>'NB &amp; PL'!G7</f>
        <v>42.355226381776042</v>
      </c>
      <c r="I233" s="262">
        <f>'NB &amp; PL'!H7</f>
        <v>-0.600849856540286</v>
      </c>
      <c r="J233" s="403">
        <f>'NB &amp; PL'!I7</f>
        <v>6.9604746110258855</v>
      </c>
      <c r="K233" s="430">
        <f>'NB &amp; PL'!J7</f>
        <v>6.2341623758237041E-2</v>
      </c>
      <c r="L233" s="288">
        <f>'NB &amp; PL'!K7</f>
        <v>9.0374633068549415E-3</v>
      </c>
      <c r="M233" s="481">
        <f>'NB &amp; PL'!L7</f>
        <v>6854678897.9407692</v>
      </c>
      <c r="N233" s="466">
        <f>'NB &amp; PL'!M7</f>
        <v>-7202698.054265976</v>
      </c>
      <c r="O233" s="301">
        <f>'NB &amp; PL'!N7</f>
        <v>-1.0496680762416331E-3</v>
      </c>
      <c r="P233" s="853">
        <f>'NB &amp; PL'!O7</f>
        <v>1348979664.6676357</v>
      </c>
      <c r="Q233" s="876">
        <f>'NB &amp; PL'!P7</f>
        <v>-10151005.902150393</v>
      </c>
      <c r="R233" s="288">
        <f>'NB &amp; PL'!Q7</f>
        <v>-7.468749048165327E-3</v>
      </c>
    </row>
    <row r="234" spans="2:20" s="24" customFormat="1" ht="15" thickBot="1">
      <c r="B234" s="992"/>
      <c r="C234" s="993"/>
      <c r="D234" s="251" t="s">
        <v>11</v>
      </c>
      <c r="E234" s="855">
        <f>'NB &amp; PL'!D8</f>
        <v>1199139830.2883613</v>
      </c>
      <c r="F234" s="878">
        <f>'NB &amp; PL'!E8</f>
        <v>21656411.663533211</v>
      </c>
      <c r="G234" s="289">
        <f>'NB &amp; PL'!F8</f>
        <v>1.8392116034063166E-2</v>
      </c>
      <c r="H234" s="264">
        <f>'NB &amp; PL'!G8</f>
        <v>51.573733788120762</v>
      </c>
      <c r="I234" s="263">
        <f>'NB &amp; PL'!H8</f>
        <v>0.72645126983216102</v>
      </c>
      <c r="J234" s="404">
        <f>'NB &amp; PL'!I8</f>
        <v>4.3496813152817611</v>
      </c>
      <c r="K234" s="431">
        <f>'NB &amp; PL'!J8</f>
        <v>-0.25393101224601278</v>
      </c>
      <c r="L234" s="289">
        <f>'NB &amp; PL'!K8</f>
        <v>-5.5159078171636247E-2</v>
      </c>
      <c r="M234" s="482">
        <f>'NB &amp; PL'!L8</f>
        <v>5215876114.2154274</v>
      </c>
      <c r="N234" s="467">
        <f>'NB &amp; PL'!M8</f>
        <v>-204801067.22537708</v>
      </c>
      <c r="O234" s="302">
        <f>'NB &amp; PL'!N8</f>
        <v>-3.7781454303637649E-2</v>
      </c>
      <c r="P234" s="855">
        <f>'NB &amp; PL'!O8</f>
        <v>1561900512.365108</v>
      </c>
      <c r="Q234" s="878">
        <f>'NB &amp; PL'!P8</f>
        <v>33051581.861554861</v>
      </c>
      <c r="R234" s="289">
        <f>'NB &amp; PL'!Q8</f>
        <v>2.1618605476388528E-2</v>
      </c>
    </row>
    <row r="235" spans="2:20" s="24" customFormat="1">
      <c r="B235" s="994" t="s">
        <v>339</v>
      </c>
      <c r="C235" s="995"/>
      <c r="D235" s="102" t="s">
        <v>83</v>
      </c>
      <c r="E235" s="861">
        <f>'Store location'!D18</f>
        <v>209454848.00669509</v>
      </c>
      <c r="F235" s="884">
        <f>'Store location'!E18</f>
        <v>2173226.5026399493</v>
      </c>
      <c r="G235" s="293">
        <f>'Store location'!F18</f>
        <v>1.0484414811457047E-2</v>
      </c>
      <c r="H235" s="144">
        <f>'Store location'!G18</f>
        <v>9.0084311261105459</v>
      </c>
      <c r="I235" s="259">
        <f>'Store location'!H18</f>
        <v>5.7386038974723164E-2</v>
      </c>
      <c r="J235" s="408">
        <f>'Store location'!I18</f>
        <v>5.2547976472705518</v>
      </c>
      <c r="K235" s="434">
        <f>'Store location'!J18</f>
        <v>-0.2536652468510745</v>
      </c>
      <c r="L235" s="293">
        <f>'Store location'!K18</f>
        <v>-4.6050096320295483E-2</v>
      </c>
      <c r="M235" s="486">
        <f>'Store location'!L18</f>
        <v>1100642842.5149925</v>
      </c>
      <c r="N235" s="471">
        <f>'Store location'!M18</f>
        <v>-41160278.173458576</v>
      </c>
      <c r="O235" s="306">
        <f>'Store location'!N18</f>
        <v>-3.6048489820767839E-2</v>
      </c>
      <c r="P235" s="861">
        <f>'Store location'!O18</f>
        <v>304246865.7245487</v>
      </c>
      <c r="Q235" s="884">
        <f>'Store location'!P18</f>
        <v>2834452.7661636472</v>
      </c>
      <c r="R235" s="293">
        <f>'Store location'!Q18</f>
        <v>9.4039019108180851E-3</v>
      </c>
    </row>
    <row r="236" spans="2:20" s="24" customFormat="1">
      <c r="B236" s="996"/>
      <c r="C236" s="997"/>
      <c r="D236" s="103" t="s">
        <v>305</v>
      </c>
      <c r="E236" s="862">
        <f>'Store location'!D19</f>
        <v>1283401038.5823658</v>
      </c>
      <c r="F236" s="885">
        <f>'Store location'!E19</f>
        <v>8338730.8789396286</v>
      </c>
      <c r="G236" s="294">
        <f>'Store location'!F19</f>
        <v>6.539861486423282E-3</v>
      </c>
      <c r="H236" s="145">
        <f>'Store location'!G19</f>
        <v>55.197719094467708</v>
      </c>
      <c r="I236" s="260">
        <f>'Store location'!H19</f>
        <v>0.13668607887284878</v>
      </c>
      <c r="J236" s="409">
        <f>'Store location'!I19</f>
        <v>4.7933495787972067</v>
      </c>
      <c r="K236" s="435">
        <f>'Store location'!J19</f>
        <v>-0.21914781798584837</v>
      </c>
      <c r="L236" s="294">
        <f>'Store location'!K19</f>
        <v>-4.3720285645733027E-2</v>
      </c>
      <c r="M236" s="487">
        <f>'Store location'!L19</f>
        <v>6151789827.7166805</v>
      </c>
      <c r="N236" s="472">
        <f>'Store location'!M19</f>
        <v>-239456670.38293743</v>
      </c>
      <c r="O236" s="307">
        <f>'Store location'!N19</f>
        <v>-3.7466348771579658E-2</v>
      </c>
      <c r="P236" s="862">
        <f>'Store location'!O19</f>
        <v>1715899103.2324977</v>
      </c>
      <c r="Q236" s="885">
        <f>'Store location'!P19</f>
        <v>11175404.696302891</v>
      </c>
      <c r="R236" s="294">
        <f>'Store location'!Q19</f>
        <v>6.5555519090272178E-3</v>
      </c>
    </row>
    <row r="237" spans="2:20" s="24" customFormat="1">
      <c r="B237" s="996"/>
      <c r="C237" s="997"/>
      <c r="D237" s="103" t="s">
        <v>306</v>
      </c>
      <c r="E237" s="862">
        <f>'Store location'!D20</f>
        <v>22013843.348849934</v>
      </c>
      <c r="F237" s="885">
        <f>'Store location'!E20</f>
        <v>3741624.1777324565</v>
      </c>
      <c r="G237" s="294">
        <f>'Store location'!F20</f>
        <v>0.20477119624565171</v>
      </c>
      <c r="H237" s="145">
        <f>'Store location'!G20</f>
        <v>0.94679208199927889</v>
      </c>
      <c r="I237" s="260">
        <f>'Store location'!H20</f>
        <v>0.15774259244045474</v>
      </c>
      <c r="J237" s="409">
        <f>'Store location'!I20</f>
        <v>8.9780578089734977</v>
      </c>
      <c r="K237" s="435">
        <f>'Store location'!J20</f>
        <v>-0.3028938014988718</v>
      </c>
      <c r="L237" s="294">
        <f>'Store location'!K20</f>
        <v>-3.2636071624066523E-2</v>
      </c>
      <c r="M237" s="487">
        <f>'Store location'!L20</f>
        <v>197641558.18366143</v>
      </c>
      <c r="N237" s="472">
        <f>'Store location'!M20</f>
        <v>28057976.240574569</v>
      </c>
      <c r="O237" s="307">
        <f>'Store location'!N20</f>
        <v>0.16545219719436621</v>
      </c>
      <c r="P237" s="862">
        <f>'Store location'!O20</f>
        <v>39303138.664692231</v>
      </c>
      <c r="Q237" s="885">
        <f>'Store location'!P20</f>
        <v>7140130.5440341048</v>
      </c>
      <c r="R237" s="294">
        <f>'Store location'!Q20</f>
        <v>0.22199821973268843</v>
      </c>
    </row>
    <row r="238" spans="2:20" s="24" customFormat="1">
      <c r="B238" s="996"/>
      <c r="C238" s="997"/>
      <c r="D238" s="103" t="s">
        <v>307</v>
      </c>
      <c r="E238" s="862">
        <f>'Store location'!D21</f>
        <v>29033003.616555888</v>
      </c>
      <c r="F238" s="885">
        <f>'Store location'!E21</f>
        <v>-3273250.3001863658</v>
      </c>
      <c r="G238" s="294">
        <f>'Store location'!F21</f>
        <v>-0.10131940114821084</v>
      </c>
      <c r="H238" s="145">
        <f>'Store location'!G21</f>
        <v>1.2486787293436248</v>
      </c>
      <c r="I238" s="260">
        <f>'Store location'!H21</f>
        <v>-0.14640267395175099</v>
      </c>
      <c r="J238" s="409">
        <f>'Store location'!I21</f>
        <v>6.2976715924917457</v>
      </c>
      <c r="K238" s="435">
        <f>'Store location'!J21</f>
        <v>4.9610893755132501E-2</v>
      </c>
      <c r="L238" s="294">
        <f>'Store location'!K21</f>
        <v>7.940206753299317E-3</v>
      </c>
      <c r="M238" s="487">
        <f>'Store location'!L21</f>
        <v>182840322.12069413</v>
      </c>
      <c r="N238" s="472">
        <f>'Store location'!M21</f>
        <v>-19011113.299908936</v>
      </c>
      <c r="O238" s="307">
        <f>'Store location'!N21</f>
        <v>-9.4183691388148846E-2</v>
      </c>
      <c r="P238" s="862">
        <f>'Store location'!O21</f>
        <v>25668510.771815397</v>
      </c>
      <c r="Q238" s="885">
        <f>'Store location'!P21</f>
        <v>-2145816.1260873266</v>
      </c>
      <c r="R238" s="294">
        <f>'Store location'!Q21</f>
        <v>-7.7147871813109628E-2</v>
      </c>
    </row>
    <row r="239" spans="2:20" s="24" customFormat="1">
      <c r="B239" s="996"/>
      <c r="C239" s="997"/>
      <c r="D239" s="103" t="s">
        <v>308</v>
      </c>
      <c r="E239" s="862">
        <f>'Store location'!D22</f>
        <v>23524456.444060527</v>
      </c>
      <c r="F239" s="885">
        <f>'Store location'!E22</f>
        <v>-768228.14074895158</v>
      </c>
      <c r="G239" s="294">
        <f>'Store location'!F22</f>
        <v>-3.1623847009042971E-2</v>
      </c>
      <c r="H239" s="145">
        <f>'Store location'!G22</f>
        <v>1.0117619509515139</v>
      </c>
      <c r="I239" s="260">
        <f>'Store location'!H22</f>
        <v>-3.7269378639590567E-2</v>
      </c>
      <c r="J239" s="409">
        <f>'Store location'!I22</f>
        <v>9.3238336293259252</v>
      </c>
      <c r="K239" s="435">
        <f>'Store location'!J22</f>
        <v>0.28176169997021994</v>
      </c>
      <c r="L239" s="294">
        <f>'Store location'!K22</f>
        <v>3.1161187631726452E-2</v>
      </c>
      <c r="M239" s="487">
        <f>'Store location'!L22</f>
        <v>219338118.10474452</v>
      </c>
      <c r="N239" s="472">
        <f>'Store location'!M22</f>
        <v>-318083.26825329661</v>
      </c>
      <c r="O239" s="307">
        <f>'Store location'!N22</f>
        <v>-1.4480960076021709E-3</v>
      </c>
      <c r="P239" s="862">
        <f>'Store location'!O22</f>
        <v>41875237.552980386</v>
      </c>
      <c r="Q239" s="885">
        <f>'Store location'!P22</f>
        <v>-755455.8373985067</v>
      </c>
      <c r="R239" s="294">
        <f>'Store location'!Q22</f>
        <v>-1.7720937130452627E-2</v>
      </c>
    </row>
    <row r="240" spans="2:20" s="24" customFormat="1">
      <c r="B240" s="996"/>
      <c r="C240" s="997"/>
      <c r="D240" s="103" t="s">
        <v>309</v>
      </c>
      <c r="E240" s="862">
        <f>'Store location'!D23</f>
        <v>299027570.40176499</v>
      </c>
      <c r="F240" s="885">
        <f>'Store location'!E23</f>
        <v>10932927.293970466</v>
      </c>
      <c r="G240" s="294">
        <f>'Store location'!F23</f>
        <v>3.7949082204488484E-2</v>
      </c>
      <c r="H240" s="145">
        <f>'Store location'!G23</f>
        <v>12.860859027175</v>
      </c>
      <c r="I240" s="260">
        <f>'Store location'!H23</f>
        <v>0.42006412645717006</v>
      </c>
      <c r="J240" s="409">
        <f>'Store location'!I23</f>
        <v>8.5639589504549534</v>
      </c>
      <c r="K240" s="435">
        <f>'Store location'!J23</f>
        <v>5.039240489748309E-2</v>
      </c>
      <c r="L240" s="294">
        <f>'Store location'!K23</f>
        <v>5.9190710060026182E-3</v>
      </c>
      <c r="M240" s="487">
        <f>'Store location'!L23</f>
        <v>2560859837.9749942</v>
      </c>
      <c r="N240" s="472">
        <f>'Store location'!M23</f>
        <v>108146922.45815563</v>
      </c>
      <c r="O240" s="307">
        <f>'Store location'!N23</f>
        <v>4.4092776522672156E-2</v>
      </c>
      <c r="P240" s="862">
        <f>'Store location'!O23</f>
        <v>423853982.68180746</v>
      </c>
      <c r="Q240" s="885">
        <f>'Store location'!P23</f>
        <v>14817731.360676467</v>
      </c>
      <c r="R240" s="294">
        <f>'Store location'!Q23</f>
        <v>3.6225961177810594E-2</v>
      </c>
      <c r="S240" s="1"/>
      <c r="T240" s="1"/>
    </row>
    <row r="241" spans="2:20" s="24" customFormat="1">
      <c r="B241" s="996"/>
      <c r="C241" s="997"/>
      <c r="D241" s="103" t="s">
        <v>310</v>
      </c>
      <c r="E241" s="862">
        <f>'Store location'!D24</f>
        <v>0</v>
      </c>
      <c r="F241" s="885">
        <f>'Store location'!E24</f>
        <v>0</v>
      </c>
      <c r="G241" s="294">
        <f>'Store location'!F24</f>
        <v>0</v>
      </c>
      <c r="H241" s="145">
        <f>'Store location'!G24</f>
        <v>0</v>
      </c>
      <c r="I241" s="260">
        <f>'Store location'!H24</f>
        <v>0</v>
      </c>
      <c r="J241" s="409">
        <f>'Store location'!I24</f>
        <v>0</v>
      </c>
      <c r="K241" s="435">
        <f>'Store location'!J24</f>
        <v>0</v>
      </c>
      <c r="L241" s="294">
        <f>'Store location'!K24</f>
        <v>0</v>
      </c>
      <c r="M241" s="487">
        <f>'Store location'!L24</f>
        <v>0</v>
      </c>
      <c r="N241" s="472">
        <f>'Store location'!M24</f>
        <v>0</v>
      </c>
      <c r="O241" s="307">
        <f>'Store location'!N24</f>
        <v>0</v>
      </c>
      <c r="P241" s="862">
        <f>'Store location'!O24</f>
        <v>0</v>
      </c>
      <c r="Q241" s="885">
        <f>'Store location'!P24</f>
        <v>0</v>
      </c>
      <c r="R241" s="294">
        <f>'Store location'!Q24</f>
        <v>0</v>
      </c>
      <c r="S241" s="1"/>
      <c r="T241" s="1"/>
    </row>
    <row r="242" spans="2:20" ht="15" thickBot="1">
      <c r="B242" s="998"/>
      <c r="C242" s="999"/>
      <c r="D242" s="104" t="s">
        <v>311</v>
      </c>
      <c r="E242" s="863">
        <f>'Store location'!D25</f>
        <v>35655783.765795678</v>
      </c>
      <c r="F242" s="886">
        <f>'Store location'!E25</f>
        <v>-977429.11373642087</v>
      </c>
      <c r="G242" s="295">
        <f>'Store location'!F25</f>
        <v>-2.6681501209044518E-2</v>
      </c>
      <c r="H242" s="146">
        <f>'Store location'!G25</f>
        <v>1.5335174876992765</v>
      </c>
      <c r="I242" s="261">
        <f>'Store location'!H25</f>
        <v>-4.8415043472675778E-2</v>
      </c>
      <c r="J242" s="410">
        <f>'Store location'!I25</f>
        <v>7.2186969693817495</v>
      </c>
      <c r="K242" s="436">
        <f>'Store location'!J25</f>
        <v>4.5121056306074436E-3</v>
      </c>
      <c r="L242" s="295">
        <f>'Store location'!K25</f>
        <v>6.2544912777038198E-4</v>
      </c>
      <c r="M242" s="488">
        <f>'Store location'!L25</f>
        <v>257388298.21108025</v>
      </c>
      <c r="N242" s="473">
        <f>'Store location'!M25</f>
        <v>-6890471.6550136209</v>
      </c>
      <c r="O242" s="308">
        <f>'Store location'!N25</f>
        <v>-2.6072740002932967E-2</v>
      </c>
      <c r="P242" s="863">
        <f>'Store location'!O25</f>
        <v>59722519.551919363</v>
      </c>
      <c r="Q242" s="886">
        <f>'Store location'!P25</f>
        <v>-1778540.6063765734</v>
      </c>
      <c r="R242" s="295">
        <f>'Store location'!Q25</f>
        <v>-2.8918860939938843E-2</v>
      </c>
    </row>
    <row r="243" spans="2:20">
      <c r="B243" s="971" t="s">
        <v>64</v>
      </c>
      <c r="C243" s="972"/>
      <c r="D243" s="252" t="s">
        <v>312</v>
      </c>
      <c r="E243" s="864">
        <f>Variety!E112</f>
        <v>84718185.59365119</v>
      </c>
      <c r="F243" s="887">
        <f>Variety!F112</f>
        <v>4292069.4473740458</v>
      </c>
      <c r="G243" s="682">
        <f>Variety!G112</f>
        <v>5.3366613396669933E-2</v>
      </c>
      <c r="H243" s="683">
        <f>Variety!H112</f>
        <v>3.6436394159043903</v>
      </c>
      <c r="I243" s="685">
        <f>Variety!I112</f>
        <v>0.17059734596639053</v>
      </c>
      <c r="J243" s="693">
        <f>Variety!J112</f>
        <v>5.4484990376137876</v>
      </c>
      <c r="K243" s="699">
        <f>Variety!K112</f>
        <v>-2.3408244280404666E-2</v>
      </c>
      <c r="L243" s="682">
        <f>Variety!L112</f>
        <v>-4.2778949047363084E-3</v>
      </c>
      <c r="M243" s="726">
        <f>Variety!M112</f>
        <v>461586952.67539477</v>
      </c>
      <c r="N243" s="732">
        <f>Variety!N112</f>
        <v>21502702.080112815</v>
      </c>
      <c r="O243" s="635">
        <f>Variety!O112</f>
        <v>4.886042172840107E-2</v>
      </c>
      <c r="P243" s="864">
        <f>Variety!P112</f>
        <v>86979708.184258282</v>
      </c>
      <c r="Q243" s="887">
        <f>Variety!Q112</f>
        <v>4422719.3686256707</v>
      </c>
      <c r="R243" s="682">
        <f>Variety!R112</f>
        <v>5.3571713698310236E-2</v>
      </c>
    </row>
    <row r="244" spans="2:20">
      <c r="B244" s="971"/>
      <c r="C244" s="972"/>
      <c r="D244" s="103" t="s">
        <v>313</v>
      </c>
      <c r="E244" s="865">
        <f>Variety!E113</f>
        <v>197043695.27641806</v>
      </c>
      <c r="F244" s="888">
        <f>Variety!F113</f>
        <v>-827223.45366969705</v>
      </c>
      <c r="G244" s="657">
        <f>Variety!G113</f>
        <v>-4.1806216849788729E-3</v>
      </c>
      <c r="H244" s="662">
        <f>Variety!H113</f>
        <v>8.4746405949753303</v>
      </c>
      <c r="I244" s="686">
        <f>Variety!I113</f>
        <v>-7.0021985982686274E-2</v>
      </c>
      <c r="J244" s="694">
        <f>Variety!J113</f>
        <v>4.5851164743482125</v>
      </c>
      <c r="K244" s="650">
        <f>Variety!K113</f>
        <v>-0.20503199154997187</v>
      </c>
      <c r="L244" s="657">
        <f>Variety!L113</f>
        <v>-4.2802846928362802E-2</v>
      </c>
      <c r="M244" s="727">
        <f>Variety!M113</f>
        <v>903468293.37835348</v>
      </c>
      <c r="N244" s="733">
        <f>Variety!N113</f>
        <v>-44362784.422440648</v>
      </c>
      <c r="O244" s="636">
        <f>Variety!O113</f>
        <v>-4.6804526103294102E-2</v>
      </c>
      <c r="P244" s="865">
        <f>Variety!P113</f>
        <v>252958883.4809629</v>
      </c>
      <c r="Q244" s="888">
        <f>Variety!Q113</f>
        <v>-2219326.6758210361</v>
      </c>
      <c r="R244" s="657">
        <f>Variety!R113</f>
        <v>-8.6971637368937604E-3</v>
      </c>
    </row>
    <row r="245" spans="2:20">
      <c r="B245" s="971"/>
      <c r="C245" s="972"/>
      <c r="D245" s="103" t="s">
        <v>314</v>
      </c>
      <c r="E245" s="865">
        <f>Variety!E114</f>
        <v>14263615.935443778</v>
      </c>
      <c r="F245" s="888">
        <f>Variety!F114</f>
        <v>551087.26132913493</v>
      </c>
      <c r="G245" s="657">
        <f>Variety!G114</f>
        <v>4.0188595001404162E-2</v>
      </c>
      <c r="H245" s="662">
        <f>Variety!H114</f>
        <v>0.61346301117666624</v>
      </c>
      <c r="I245" s="686">
        <f>Variety!I114</f>
        <v>2.1314698509005803E-2</v>
      </c>
      <c r="J245" s="694">
        <f>Variety!J114</f>
        <v>6.7913359444780754</v>
      </c>
      <c r="K245" s="650">
        <f>Variety!K114</f>
        <v>-0.1192060228095233</v>
      </c>
      <c r="L245" s="657">
        <f>Variety!L114</f>
        <v>-1.7249880454211598E-2</v>
      </c>
      <c r="M245" s="727">
        <f>Variety!M114</f>
        <v>96869007.600609601</v>
      </c>
      <c r="N245" s="733">
        <f>Variety!N114</f>
        <v>2108002.7205057889</v>
      </c>
      <c r="O245" s="636">
        <f>Variety!O114</f>
        <v>2.2245466087795665E-2</v>
      </c>
      <c r="P245" s="865">
        <f>Variety!P114</f>
        <v>12639728.970550936</v>
      </c>
      <c r="Q245" s="888">
        <f>Variety!Q114</f>
        <v>289047.88887882233</v>
      </c>
      <c r="R245" s="657">
        <f>Variety!R114</f>
        <v>2.3403396700750142E-2</v>
      </c>
    </row>
    <row r="246" spans="2:20">
      <c r="B246" s="971"/>
      <c r="C246" s="972"/>
      <c r="D246" s="103" t="s">
        <v>315</v>
      </c>
      <c r="E246" s="865">
        <f>Variety!E115</f>
        <v>646100.84197584307</v>
      </c>
      <c r="F246" s="888">
        <f>Variety!F115</f>
        <v>-60487.686997013283</v>
      </c>
      <c r="G246" s="657">
        <f>Variety!G115</f>
        <v>-8.5605249047762164E-2</v>
      </c>
      <c r="H246" s="662">
        <f>Variety!H115</f>
        <v>2.77881127644053E-2</v>
      </c>
      <c r="I246" s="686">
        <f>Variety!I115</f>
        <v>-2.7245093146596178E-3</v>
      </c>
      <c r="J246" s="694">
        <f>Variety!J115</f>
        <v>6.4987716460293576</v>
      </c>
      <c r="K246" s="650">
        <f>Variety!K115</f>
        <v>-0.18657428212237814</v>
      </c>
      <c r="L246" s="657">
        <f>Variety!L115</f>
        <v>-2.7907947341471288E-2</v>
      </c>
      <c r="M246" s="727">
        <f>Variety!M115</f>
        <v>4198861.8323083036</v>
      </c>
      <c r="N246" s="733">
        <f>Variety!N115</f>
        <v>-524926.91273910645</v>
      </c>
      <c r="O246" s="636">
        <f>Variety!O115</f>
        <v>-0.11112412960665498</v>
      </c>
      <c r="P246" s="865">
        <f>Variety!P115</f>
        <v>1020393.3990464625</v>
      </c>
      <c r="Q246" s="888">
        <f>Variety!Q115</f>
        <v>-91177.697321160696</v>
      </c>
      <c r="R246" s="657">
        <f>Variety!R115</f>
        <v>-8.2025969925909312E-2</v>
      </c>
    </row>
    <row r="247" spans="2:20">
      <c r="B247" s="971"/>
      <c r="C247" s="972"/>
      <c r="D247" s="103" t="s">
        <v>316</v>
      </c>
      <c r="E247" s="865">
        <f>Variety!E116</f>
        <v>1050172.5583417891</v>
      </c>
      <c r="F247" s="888">
        <f>Variety!F116</f>
        <v>-299674.91667165468</v>
      </c>
      <c r="G247" s="657">
        <f>Variety!G116</f>
        <v>-0.22200650237810762</v>
      </c>
      <c r="H247" s="662">
        <f>Variety!H116</f>
        <v>4.5166809230650605E-2</v>
      </c>
      <c r="I247" s="686">
        <f>Variety!I116</f>
        <v>-1.3123672684386897E-2</v>
      </c>
      <c r="J247" s="694">
        <f>Variety!J116</f>
        <v>16.138095146146121</v>
      </c>
      <c r="K247" s="650">
        <f>Variety!K116</f>
        <v>0.98177378873772625</v>
      </c>
      <c r="L247" s="657">
        <f>Variety!L116</f>
        <v>6.4776522322670088E-2</v>
      </c>
      <c r="M247" s="727">
        <f>Variety!M116</f>
        <v>16947784.666391481</v>
      </c>
      <c r="N247" s="733">
        <f>Variety!N116</f>
        <v>-3510937.4483985715</v>
      </c>
      <c r="O247" s="636">
        <f>Variety!O116</f>
        <v>-0.17161078921251094</v>
      </c>
      <c r="P247" s="865">
        <f>Variety!P116</f>
        <v>1598201.977843439</v>
      </c>
      <c r="Q247" s="888">
        <f>Variety!Q116</f>
        <v>-486928.57905965531</v>
      </c>
      <c r="R247" s="657">
        <f>Variety!R116</f>
        <v>-0.23352426419900438</v>
      </c>
    </row>
    <row r="248" spans="2:20">
      <c r="B248" s="971"/>
      <c r="C248" s="972"/>
      <c r="D248" s="103" t="s">
        <v>96</v>
      </c>
      <c r="E248" s="865">
        <f>Variety!E117</f>
        <v>1731897.5121511417</v>
      </c>
      <c r="F248" s="888">
        <f>Variety!F117</f>
        <v>-24713.334167462541</v>
      </c>
      <c r="G248" s="657">
        <f>Variety!G117</f>
        <v>-1.4068758723228431E-2</v>
      </c>
      <c r="H248" s="662">
        <f>Variety!H117</f>
        <v>7.4487077306499325E-2</v>
      </c>
      <c r="I248" s="686">
        <f>Variety!I117</f>
        <v>-1.3686728167310869E-3</v>
      </c>
      <c r="J248" s="694">
        <f>Variety!J117</f>
        <v>11.176445878284504</v>
      </c>
      <c r="K248" s="650">
        <f>Variety!K117</f>
        <v>9.5372294503558663E-2</v>
      </c>
      <c r="L248" s="657">
        <f>Variety!L117</f>
        <v>8.6067738637844986E-3</v>
      </c>
      <c r="M248" s="727">
        <f>Variety!M117</f>
        <v>19356458.811292812</v>
      </c>
      <c r="N248" s="733">
        <f>Variety!N117</f>
        <v>-108675.23483136296</v>
      </c>
      <c r="O248" s="636">
        <f>Variety!O117</f>
        <v>-5.5830714843190087E-3</v>
      </c>
      <c r="P248" s="865">
        <f>Variety!P117</f>
        <v>3730983.8733963133</v>
      </c>
      <c r="Q248" s="888">
        <f>Variety!Q117</f>
        <v>-61169.390441071708</v>
      </c>
      <c r="R248" s="657">
        <f>Variety!R117</f>
        <v>-1.6130516407233158E-2</v>
      </c>
    </row>
    <row r="249" spans="2:20">
      <c r="B249" s="971"/>
      <c r="C249" s="972"/>
      <c r="D249" s="283" t="s">
        <v>317</v>
      </c>
      <c r="E249" s="865">
        <f>Variety!E118</f>
        <v>3497475.6996573964</v>
      </c>
      <c r="F249" s="888">
        <f>Variety!F118</f>
        <v>277623.94563038507</v>
      </c>
      <c r="G249" s="657">
        <f>Variety!G118</f>
        <v>8.6222586267571399E-2</v>
      </c>
      <c r="H249" s="662">
        <f>Variety!H118</f>
        <v>0.15042272478029181</v>
      </c>
      <c r="I249" s="686">
        <f>Variety!I118</f>
        <v>1.1379822592143485E-2</v>
      </c>
      <c r="J249" s="694">
        <f>Variety!J118</f>
        <v>10.560955454860544</v>
      </c>
      <c r="K249" s="650">
        <f>Variety!K118</f>
        <v>0.10924253670831163</v>
      </c>
      <c r="L249" s="657">
        <f>Variety!L118</f>
        <v>1.0452117998627991E-2</v>
      </c>
      <c r="M249" s="727">
        <f>Variety!M118</f>
        <v>36936685.068538979</v>
      </c>
      <c r="N249" s="733">
        <f>Variety!N118</f>
        <v>3283718.8964397386</v>
      </c>
      <c r="O249" s="636">
        <f>Variety!O118</f>
        <v>9.7575912912014895E-2</v>
      </c>
      <c r="P249" s="865">
        <f>Variety!P118</f>
        <v>6338546.1415886916</v>
      </c>
      <c r="Q249" s="888">
        <f>Variety!Q118</f>
        <v>490721.05951111205</v>
      </c>
      <c r="R249" s="657">
        <f>Variety!R118</f>
        <v>8.3915139838069794E-2</v>
      </c>
    </row>
    <row r="250" spans="2:20">
      <c r="B250" s="971"/>
      <c r="C250" s="972"/>
      <c r="D250" s="103" t="s">
        <v>95</v>
      </c>
      <c r="E250" s="865">
        <f>Variety!E119</f>
        <v>3509571.4148575645</v>
      </c>
      <c r="F250" s="888">
        <f>Variety!F119</f>
        <v>-169592.79102655221</v>
      </c>
      <c r="G250" s="657">
        <f>Variety!G119</f>
        <v>-4.6095466670207627E-2</v>
      </c>
      <c r="H250" s="662">
        <f>Variety!H119</f>
        <v>0.15094294867741678</v>
      </c>
      <c r="I250" s="686">
        <f>Variety!I119</f>
        <v>-7.934449380764208E-3</v>
      </c>
      <c r="J250" s="694">
        <f>Variety!J119</f>
        <v>13.063709533876645</v>
      </c>
      <c r="K250" s="650">
        <f>Variety!K119</f>
        <v>-0.16850623091186101</v>
      </c>
      <c r="L250" s="657">
        <f>Variety!L119</f>
        <v>-1.2734543776127299E-2</v>
      </c>
      <c r="M250" s="727">
        <f>Variety!M119</f>
        <v>45848021.552095711</v>
      </c>
      <c r="N250" s="733">
        <f>Variety!N119</f>
        <v>-2835473.0542496815</v>
      </c>
      <c r="O250" s="636">
        <f>Variety!O119</f>
        <v>-5.8243005708142136E-2</v>
      </c>
      <c r="P250" s="865">
        <f>Variety!P119</f>
        <v>9998421.9186615217</v>
      </c>
      <c r="Q250" s="888">
        <f>Variety!Q119</f>
        <v>-607761.81605262309</v>
      </c>
      <c r="R250" s="657">
        <f>Variety!R119</f>
        <v>-5.7302591700671056E-2</v>
      </c>
    </row>
    <row r="251" spans="2:20">
      <c r="B251" s="971"/>
      <c r="C251" s="972"/>
      <c r="D251" s="103" t="s">
        <v>92</v>
      </c>
      <c r="E251" s="865">
        <f>Variety!E120</f>
        <v>4423858.4166178256</v>
      </c>
      <c r="F251" s="888">
        <f>Variety!F120</f>
        <v>135902.25764643587</v>
      </c>
      <c r="G251" s="657">
        <f>Variety!G120</f>
        <v>3.1693947561030236E-2</v>
      </c>
      <c r="H251" s="662">
        <f>Variety!H120</f>
        <v>0.19026546407029113</v>
      </c>
      <c r="I251" s="686">
        <f>Variety!I120</f>
        <v>5.0985948027051087E-3</v>
      </c>
      <c r="J251" s="694">
        <f>Variety!J120</f>
        <v>13.627692703114018</v>
      </c>
      <c r="K251" s="650">
        <f>Variety!K120</f>
        <v>0.17622092705749459</v>
      </c>
      <c r="L251" s="657">
        <f>Variety!L120</f>
        <v>1.310049413114526E-2</v>
      </c>
      <c r="M251" s="727">
        <f>Variety!M120</f>
        <v>60286983.063752279</v>
      </c>
      <c r="N251" s="733">
        <f>Variety!N120</f>
        <v>2607661.8143808916</v>
      </c>
      <c r="O251" s="636">
        <f>Variety!O120</f>
        <v>4.5209648066191675E-2</v>
      </c>
      <c r="P251" s="865">
        <f>Variety!P120</f>
        <v>8721953.8467322662</v>
      </c>
      <c r="Q251" s="888">
        <f>Variety!Q120</f>
        <v>287755.93416390009</v>
      </c>
      <c r="R251" s="657">
        <f>Variety!R120</f>
        <v>3.411775928747126E-2</v>
      </c>
    </row>
    <row r="252" spans="2:20">
      <c r="B252" s="971"/>
      <c r="C252" s="972"/>
      <c r="D252" s="103" t="s">
        <v>318</v>
      </c>
      <c r="E252" s="865">
        <f>Variety!E121</f>
        <v>359442.99964105675</v>
      </c>
      <c r="F252" s="888">
        <f>Variety!F121</f>
        <v>-68220.088698114385</v>
      </c>
      <c r="G252" s="657">
        <f>Variety!G121</f>
        <v>-0.15951829970420636</v>
      </c>
      <c r="H252" s="662">
        <f>Variety!H121</f>
        <v>1.5459262637480398E-2</v>
      </c>
      <c r="I252" s="686">
        <f>Variety!I121</f>
        <v>-3.0085183363035197E-3</v>
      </c>
      <c r="J252" s="694">
        <f>Variety!J121</f>
        <v>13.210000099088399</v>
      </c>
      <c r="K252" s="650">
        <f>Variety!K121</f>
        <v>0.47402356872900597</v>
      </c>
      <c r="L252" s="657">
        <f>Variety!L121</f>
        <v>3.7219255830053706E-2</v>
      </c>
      <c r="M252" s="727">
        <f>Variety!M121</f>
        <v>4748242.0608749911</v>
      </c>
      <c r="N252" s="733">
        <f>Variety!N121</f>
        <v>-698464.99511370808</v>
      </c>
      <c r="O252" s="636">
        <f>Variety!O121</f>
        <v>-0.12823619628041866</v>
      </c>
      <c r="P252" s="865">
        <f>Variety!P121</f>
        <v>777078.07716089813</v>
      </c>
      <c r="Q252" s="888">
        <f>Variety!Q121</f>
        <v>-143903.82436960167</v>
      </c>
      <c r="R252" s="657">
        <f>Variety!R121</f>
        <v>-0.15625043676804115</v>
      </c>
    </row>
    <row r="253" spans="2:20">
      <c r="B253" s="971"/>
      <c r="C253" s="972"/>
      <c r="D253" s="103" t="s">
        <v>82</v>
      </c>
      <c r="E253" s="865">
        <f>Variety!E122</f>
        <v>30621803.913888689</v>
      </c>
      <c r="F253" s="888">
        <f>Variety!F122</f>
        <v>42919.071825645864</v>
      </c>
      <c r="G253" s="657">
        <f>Variety!G122</f>
        <v>1.403552550961838E-3</v>
      </c>
      <c r="H253" s="662">
        <f>Variety!H122</f>
        <v>1.3170113470312756</v>
      </c>
      <c r="I253" s="686">
        <f>Variety!I122</f>
        <v>-3.477053964205723E-3</v>
      </c>
      <c r="J253" s="694">
        <f>Variety!J122</f>
        <v>9.102564000013075</v>
      </c>
      <c r="K253" s="650">
        <f>Variety!K122</f>
        <v>0.34200184234218334</v>
      </c>
      <c r="L253" s="657">
        <f>Variety!L122</f>
        <v>3.9038800956708121E-2</v>
      </c>
      <c r="M253" s="727">
        <f>Variety!M122</f>
        <v>278736929.92202264</v>
      </c>
      <c r="N253" s="733">
        <f>Variety!N122</f>
        <v>10848708.550869107</v>
      </c>
      <c r="O253" s="636">
        <f>Variety!O122</f>
        <v>4.0497146516339171E-2</v>
      </c>
      <c r="P253" s="865">
        <f>Variety!P122</f>
        <v>45402890.993072718</v>
      </c>
      <c r="Q253" s="888">
        <f>Variety!Q122</f>
        <v>-364600.76097367704</v>
      </c>
      <c r="R253" s="657">
        <f>Variety!R122</f>
        <v>-7.9663697310098265E-3</v>
      </c>
    </row>
    <row r="254" spans="2:20">
      <c r="B254" s="971"/>
      <c r="C254" s="972"/>
      <c r="D254" s="103" t="s">
        <v>319</v>
      </c>
      <c r="E254" s="865">
        <f>Variety!E123</f>
        <v>387513950.15083587</v>
      </c>
      <c r="F254" s="888">
        <f>Variety!F123</f>
        <v>-6988516.9860603809</v>
      </c>
      <c r="G254" s="657">
        <f>Variety!G123</f>
        <v>-1.7714761169377671E-2</v>
      </c>
      <c r="H254" s="662">
        <f>Variety!H123</f>
        <v>16.666564481855566</v>
      </c>
      <c r="I254" s="686">
        <f>Variety!I123</f>
        <v>-0.36924093449482598</v>
      </c>
      <c r="J254" s="694">
        <f>Variety!J123</f>
        <v>4.7096890777720022</v>
      </c>
      <c r="K254" s="650">
        <f>Variety!K123</f>
        <v>-0.24662870501326939</v>
      </c>
      <c r="L254" s="657">
        <f>Variety!L123</f>
        <v>-4.9760470539214084E-2</v>
      </c>
      <c r="M254" s="727">
        <f>Variety!M123</f>
        <v>1825070218.509676</v>
      </c>
      <c r="N254" s="733">
        <f>Variety!N123</f>
        <v>-130209374.71358514</v>
      </c>
      <c r="O254" s="636">
        <f>Variety!O123</f>
        <v>-6.6593736857313651E-2</v>
      </c>
      <c r="P254" s="865">
        <f>Variety!P123</f>
        <v>531949333.06216508</v>
      </c>
      <c r="Q254" s="888">
        <f>Variety!Q123</f>
        <v>-10380402.56152004</v>
      </c>
      <c r="R254" s="657">
        <f>Variety!R123</f>
        <v>-1.914038983973922E-2</v>
      </c>
    </row>
    <row r="255" spans="2:20">
      <c r="B255" s="971"/>
      <c r="C255" s="972"/>
      <c r="D255" s="103" t="s">
        <v>91</v>
      </c>
      <c r="E255" s="865">
        <f>Variety!E124</f>
        <v>4497471.2247430375</v>
      </c>
      <c r="F255" s="888">
        <f>Variety!F124</f>
        <v>-408882.43785076123</v>
      </c>
      <c r="G255" s="657">
        <f>Variety!G124</f>
        <v>-8.3337334804886642E-2</v>
      </c>
      <c r="H255" s="662">
        <f>Variety!H124</f>
        <v>0.19343147296579477</v>
      </c>
      <c r="I255" s="686">
        <f>Variety!I124</f>
        <v>-1.8439664130900896E-2</v>
      </c>
      <c r="J255" s="694">
        <f>Variety!J124</f>
        <v>5.4329283149289349</v>
      </c>
      <c r="K255" s="650">
        <f>Variety!K124</f>
        <v>-0.18244747674495176</v>
      </c>
      <c r="L255" s="657">
        <f>Variety!L124</f>
        <v>-3.2490697597741008E-2</v>
      </c>
      <c r="M255" s="727">
        <f>Variety!M124</f>
        <v>24434438.762484565</v>
      </c>
      <c r="N255" s="733">
        <f>Variety!N124</f>
        <v>-3116580.8198351599</v>
      </c>
      <c r="O255" s="636">
        <f>Variety!O124</f>
        <v>-0.1131203442588803</v>
      </c>
      <c r="P255" s="865">
        <f>Variety!P124</f>
        <v>7315239.4970302386</v>
      </c>
      <c r="Q255" s="888">
        <f>Variety!Q124</f>
        <v>-697001.55423610378</v>
      </c>
      <c r="R255" s="657">
        <f>Variety!R124</f>
        <v>-8.6992084958045793E-2</v>
      </c>
    </row>
    <row r="256" spans="2:20">
      <c r="B256" s="971"/>
      <c r="C256" s="972"/>
      <c r="D256" s="103" t="s">
        <v>320</v>
      </c>
      <c r="E256" s="865">
        <f>Variety!E125</f>
        <v>145332657.45203775</v>
      </c>
      <c r="F256" s="888">
        <f>Variety!F125</f>
        <v>5439293.92997244</v>
      </c>
      <c r="G256" s="657">
        <f>Variety!G125</f>
        <v>3.8881715279613698E-2</v>
      </c>
      <c r="H256" s="662">
        <f>Variety!H125</f>
        <v>6.2506036384006265</v>
      </c>
      <c r="I256" s="686">
        <f>Variety!I125</f>
        <v>0.20958661435833559</v>
      </c>
      <c r="J256" s="694">
        <f>Variety!J125</f>
        <v>4.693753220459385</v>
      </c>
      <c r="K256" s="650">
        <f>Variety!K125</f>
        <v>-0.31231224458171525</v>
      </c>
      <c r="L256" s="657">
        <f>Variety!L125</f>
        <v>-6.2386767964320085E-2</v>
      </c>
      <c r="M256" s="727">
        <f>Variety!M125</f>
        <v>682155628.95342278</v>
      </c>
      <c r="N256" s="733">
        <f>Variety!N125</f>
        <v>-18159706.962828755</v>
      </c>
      <c r="O256" s="636">
        <f>Variety!O125</f>
        <v>-2.5930757233910435E-2</v>
      </c>
      <c r="P256" s="865">
        <f>Variety!P125</f>
        <v>208081096.08607182</v>
      </c>
      <c r="Q256" s="888">
        <f>Variety!Q125</f>
        <v>9576974.5138545334</v>
      </c>
      <c r="R256" s="657">
        <f>Variety!R125</f>
        <v>4.8245721237432135E-2</v>
      </c>
    </row>
    <row r="257" spans="2:18">
      <c r="B257" s="971"/>
      <c r="C257" s="972"/>
      <c r="D257" s="103" t="s">
        <v>98</v>
      </c>
      <c r="E257" s="865">
        <f>Variety!E126</f>
        <v>3092495.2131192386</v>
      </c>
      <c r="F257" s="888">
        <f>Variety!F126</f>
        <v>307623.08854158921</v>
      </c>
      <c r="G257" s="657">
        <f>Variety!G126</f>
        <v>0.11046219531111971</v>
      </c>
      <c r="H257" s="662">
        <f>Variety!H126</f>
        <v>0.13300494307164823</v>
      </c>
      <c r="I257" s="686">
        <f>Variety!I126</f>
        <v>1.2745772151786502E-2</v>
      </c>
      <c r="J257" s="694">
        <f>Variety!J126</f>
        <v>7.5292131812735397</v>
      </c>
      <c r="K257" s="650">
        <f>Variety!K126</f>
        <v>0.21161006479999944</v>
      </c>
      <c r="L257" s="657">
        <f>Variety!L126</f>
        <v>2.8917947780417123E-2</v>
      </c>
      <c r="M257" s="727">
        <f>Variety!M126</f>
        <v>23284055.721642695</v>
      </c>
      <c r="N257" s="733">
        <f>Variety!N126</f>
        <v>2905466.7838529982</v>
      </c>
      <c r="O257" s="636">
        <f>Variety!O126</f>
        <v>0.14257448308725398</v>
      </c>
      <c r="P257" s="865">
        <f>Variety!P126</f>
        <v>4064647.8232835052</v>
      </c>
      <c r="Q257" s="888">
        <f>Variety!Q126</f>
        <v>480436.97976752976</v>
      </c>
      <c r="R257" s="657">
        <f>Variety!R126</f>
        <v>0.13404261097994985</v>
      </c>
    </row>
    <row r="258" spans="2:18">
      <c r="B258" s="971"/>
      <c r="C258" s="972"/>
      <c r="D258" s="103" t="s">
        <v>321</v>
      </c>
      <c r="E258" s="865">
        <f>Variety!E127</f>
        <v>72767.74627366662</v>
      </c>
      <c r="F258" s="888">
        <f>Variety!F127</f>
        <v>4995.0704531600932</v>
      </c>
      <c r="G258" s="657">
        <f>Variety!G127</f>
        <v>7.3703308784639932E-2</v>
      </c>
      <c r="H258" s="662">
        <f>Variety!H127</f>
        <v>3.1296636804876423E-3</v>
      </c>
      <c r="I258" s="686">
        <f>Variety!I127</f>
        <v>2.0303529663294765E-4</v>
      </c>
      <c r="J258" s="694">
        <f>Variety!J127</f>
        <v>7.8640055364341386</v>
      </c>
      <c r="K258" s="650">
        <f>Variety!K127</f>
        <v>-0.27586857201120552</v>
      </c>
      <c r="L258" s="657">
        <f>Variety!L127</f>
        <v>-3.3891012113440949E-2</v>
      </c>
      <c r="M258" s="727">
        <f>Variety!M127</f>
        <v>572245.95956994896</v>
      </c>
      <c r="N258" s="733">
        <f>Variety!N127</f>
        <v>20584.91039854812</v>
      </c>
      <c r="O258" s="636">
        <f>Variety!O127</f>
        <v>3.7314416940378181E-2</v>
      </c>
      <c r="P258" s="865">
        <f>Variety!P127</f>
        <v>82052.474410295486</v>
      </c>
      <c r="Q258" s="888">
        <f>Variety!Q127</f>
        <v>5004.9035746972659</v>
      </c>
      <c r="R258" s="657">
        <f>Variety!R127</f>
        <v>6.4958616091564753E-2</v>
      </c>
    </row>
    <row r="259" spans="2:18">
      <c r="B259" s="971"/>
      <c r="C259" s="972"/>
      <c r="D259" s="103" t="s">
        <v>112</v>
      </c>
      <c r="E259" s="865">
        <f>Variety!E128</f>
        <v>3661882.6858774512</v>
      </c>
      <c r="F259" s="888">
        <f>Variety!F128</f>
        <v>-262357.3304195716</v>
      </c>
      <c r="G259" s="657">
        <f>Variety!G128</f>
        <v>-6.6855576960131072E-2</v>
      </c>
      <c r="H259" s="662">
        <f>Variety!H128</f>
        <v>0.15749369509255418</v>
      </c>
      <c r="I259" s="686">
        <f>Variety!I128</f>
        <v>-1.1966815027635413E-2</v>
      </c>
      <c r="J259" s="694">
        <f>Variety!J128</f>
        <v>8.6495525053133875</v>
      </c>
      <c r="K259" s="650">
        <f>Variety!K128</f>
        <v>0.62253561555154135</v>
      </c>
      <c r="L259" s="657">
        <f>Variety!L128</f>
        <v>7.7555039948347657E-2</v>
      </c>
      <c r="M259" s="727">
        <f>Variety!M128</f>
        <v>31673646.559795026</v>
      </c>
      <c r="N259" s="733">
        <f>Variety!N128</f>
        <v>173705.66949952394</v>
      </c>
      <c r="O259" s="636">
        <f>Variety!O128</f>
        <v>5.5144760463039207E-3</v>
      </c>
      <c r="P259" s="865">
        <f>Variety!P128</f>
        <v>3345504.3492994355</v>
      </c>
      <c r="Q259" s="888">
        <f>Variety!Q128</f>
        <v>-88676.392412360758</v>
      </c>
      <c r="R259" s="657">
        <f>Variety!R128</f>
        <v>-2.582170219968075E-2</v>
      </c>
    </row>
    <row r="260" spans="2:18">
      <c r="B260" s="971"/>
      <c r="C260" s="972"/>
      <c r="D260" s="103" t="s">
        <v>322</v>
      </c>
      <c r="E260" s="865">
        <f>Variety!E129</f>
        <v>320803.94087506313</v>
      </c>
      <c r="F260" s="888">
        <f>Variety!F129</f>
        <v>-9544.7480764721404</v>
      </c>
      <c r="G260" s="657">
        <f>Variety!G129</f>
        <v>-2.8892949770030506E-2</v>
      </c>
      <c r="H260" s="662">
        <f>Variety!H129</f>
        <v>1.3797437652364439E-2</v>
      </c>
      <c r="I260" s="686">
        <f>Variety!I129</f>
        <v>-4.6801428604366195E-4</v>
      </c>
      <c r="J260" s="694">
        <f>Variety!J129</f>
        <v>9.060580438142269</v>
      </c>
      <c r="K260" s="650">
        <f>Variety!K129</f>
        <v>-0.48131050142904996</v>
      </c>
      <c r="L260" s="657">
        <f>Variety!L129</f>
        <v>-5.0441836369455866E-2</v>
      </c>
      <c r="M260" s="727">
        <f>Variety!M129</f>
        <v>2906669.9111715462</v>
      </c>
      <c r="N260" s="733">
        <f>Variety!N129</f>
        <v>-245481.25083437189</v>
      </c>
      <c r="O260" s="636">
        <f>Variety!O129</f>
        <v>-7.7877372694955482E-2</v>
      </c>
      <c r="P260" s="865">
        <f>Variety!P129</f>
        <v>586626.79429248616</v>
      </c>
      <c r="Q260" s="888">
        <f>Variety!Q129</f>
        <v>-7355.0201058025705</v>
      </c>
      <c r="R260" s="657">
        <f>Variety!R129</f>
        <v>-1.2382567828702468E-2</v>
      </c>
    </row>
    <row r="261" spans="2:18">
      <c r="B261" s="971"/>
      <c r="C261" s="972"/>
      <c r="D261" s="103" t="s">
        <v>323</v>
      </c>
      <c r="E261" s="865">
        <f>Variety!E130</f>
        <v>36814.370376043567</v>
      </c>
      <c r="F261" s="888">
        <f>Variety!F130</f>
        <v>-3644.3707878167988</v>
      </c>
      <c r="G261" s="657">
        <f>Variety!G130</f>
        <v>-9.0076227855357016E-2</v>
      </c>
      <c r="H261" s="662">
        <f>Variety!H130</f>
        <v>1.5833470704536387E-3</v>
      </c>
      <c r="I261" s="686">
        <f>Variety!I130</f>
        <v>-1.6378330077122696E-4</v>
      </c>
      <c r="J261" s="694">
        <f>Variety!J130</f>
        <v>23.621570440645964</v>
      </c>
      <c r="K261" s="650">
        <f>Variety!K130</f>
        <v>3.8819126279073863</v>
      </c>
      <c r="L261" s="657">
        <f>Variety!L130</f>
        <v>0.19665551777712553</v>
      </c>
      <c r="M261" s="727">
        <f>Variety!M130</f>
        <v>869613.24306574313</v>
      </c>
      <c r="N261" s="733">
        <f>Variety!N130</f>
        <v>70971.536956978962</v>
      </c>
      <c r="O261" s="636">
        <f>Variety!O130</f>
        <v>8.8865302693462891E-2</v>
      </c>
      <c r="P261" s="865">
        <f>Variety!P130</f>
        <v>96967.444404760376</v>
      </c>
      <c r="Q261" s="888">
        <f>Variety!Q130</f>
        <v>-8978.2886958879681</v>
      </c>
      <c r="R261" s="657">
        <f>Variety!R130</f>
        <v>-8.4744221717344692E-2</v>
      </c>
    </row>
    <row r="262" spans="2:18">
      <c r="B262" s="971"/>
      <c r="C262" s="972"/>
      <c r="D262" s="103" t="s">
        <v>102</v>
      </c>
      <c r="E262" s="865">
        <f>Variety!E131</f>
        <v>1424119.0086659119</v>
      </c>
      <c r="F262" s="888">
        <f>Variety!F131</f>
        <v>409913.55994688824</v>
      </c>
      <c r="G262" s="657">
        <f>Variety!G131</f>
        <v>0.40417211371189454</v>
      </c>
      <c r="H262" s="662">
        <f>Variety!H131</f>
        <v>6.1249849917733204E-2</v>
      </c>
      <c r="I262" s="686">
        <f>Variety!I131</f>
        <v>1.7453402199741994E-2</v>
      </c>
      <c r="J262" s="694">
        <f>Variety!J131</f>
        <v>6.4271785525159313</v>
      </c>
      <c r="K262" s="650">
        <f>Variety!K131</f>
        <v>-0.13748779432870606</v>
      </c>
      <c r="L262" s="657">
        <f>Variety!L131</f>
        <v>-2.0943607346440497E-2</v>
      </c>
      <c r="M262" s="727">
        <f>Variety!M131</f>
        <v>9153067.1487277988</v>
      </c>
      <c r="N262" s="733">
        <f>Variety!N131</f>
        <v>2495146.77073556</v>
      </c>
      <c r="O262" s="636">
        <f>Variety!O131</f>
        <v>0.37476368431549129</v>
      </c>
      <c r="P262" s="865">
        <f>Variety!P131</f>
        <v>1691501.6201140813</v>
      </c>
      <c r="Q262" s="888">
        <f>Variety!Q131</f>
        <v>405760.42187748104</v>
      </c>
      <c r="R262" s="657">
        <f>Variety!R131</f>
        <v>0.31558483342836274</v>
      </c>
    </row>
    <row r="263" spans="2:18">
      <c r="B263" s="971"/>
      <c r="C263" s="972"/>
      <c r="D263" s="103" t="s">
        <v>90</v>
      </c>
      <c r="E263" s="865">
        <f>Variety!E132</f>
        <v>24985292.682814103</v>
      </c>
      <c r="F263" s="888">
        <f>Variety!F132</f>
        <v>329079.24329807237</v>
      </c>
      <c r="G263" s="657">
        <f>Variety!G132</f>
        <v>1.3346706464288776E-2</v>
      </c>
      <c r="H263" s="662">
        <f>Variety!H132</f>
        <v>1.0745909700388034</v>
      </c>
      <c r="I263" s="686">
        <f>Variety!I132</f>
        <v>9.8613689591706688E-3</v>
      </c>
      <c r="J263" s="694">
        <f>Variety!J132</f>
        <v>9.6720858060310544</v>
      </c>
      <c r="K263" s="650">
        <f>Variety!K132</f>
        <v>5.8448436821604943E-2</v>
      </c>
      <c r="L263" s="657">
        <f>Variety!L132</f>
        <v>6.079742201302865E-3</v>
      </c>
      <c r="M263" s="727">
        <f>Variety!M132</f>
        <v>241659894.71697783</v>
      </c>
      <c r="N263" s="733">
        <f>Variety!N132</f>
        <v>4623999.8116422892</v>
      </c>
      <c r="O263" s="636">
        <f>Variety!O132</f>
        <v>1.9507593200130995E-2</v>
      </c>
      <c r="P263" s="865">
        <f>Variety!P132</f>
        <v>45821403.05469653</v>
      </c>
      <c r="Q263" s="888">
        <f>Variety!Q132</f>
        <v>575515.15412164479</v>
      </c>
      <c r="R263" s="657">
        <f>Variety!R132</f>
        <v>1.2719722848323912E-2</v>
      </c>
    </row>
    <row r="264" spans="2:18">
      <c r="B264" s="971"/>
      <c r="C264" s="972"/>
      <c r="D264" s="103" t="s">
        <v>106</v>
      </c>
      <c r="E264" s="865">
        <f>Variety!E133</f>
        <v>719318.92919537041</v>
      </c>
      <c r="F264" s="888">
        <f>Variety!F133</f>
        <v>-32043.895360069466</v>
      </c>
      <c r="G264" s="657">
        <f>Variety!G133</f>
        <v>-4.2647698705387684E-2</v>
      </c>
      <c r="H264" s="662">
        <f>Variety!H133</f>
        <v>3.0937145131904299E-2</v>
      </c>
      <c r="I264" s="686">
        <f>Variety!I133</f>
        <v>-1.5089659636801575E-3</v>
      </c>
      <c r="J264" s="694">
        <f>Variety!J133</f>
        <v>13.342203101989856</v>
      </c>
      <c r="K264" s="650">
        <f>Variety!K133</f>
        <v>0.31997460892095475</v>
      </c>
      <c r="L264" s="657">
        <f>Variety!L133</f>
        <v>2.4571417180343724E-2</v>
      </c>
      <c r="M264" s="727">
        <f>Variety!M133</f>
        <v>9597299.2484304924</v>
      </c>
      <c r="N264" s="733">
        <f>Variety!N133</f>
        <v>-187119.13412808627</v>
      </c>
      <c r="O264" s="636">
        <f>Variety!O133</f>
        <v>-1.9124195921715634E-2</v>
      </c>
      <c r="P264" s="865">
        <f>Variety!P133</f>
        <v>1523899.8488742243</v>
      </c>
      <c r="Q264" s="888">
        <f>Variety!Q133</f>
        <v>-30600.613478301791</v>
      </c>
      <c r="R264" s="657">
        <f>Variety!R133</f>
        <v>-1.9685174896630075E-2</v>
      </c>
    </row>
    <row r="265" spans="2:18" ht="15" customHeight="1">
      <c r="B265" s="971"/>
      <c r="C265" s="972"/>
      <c r="D265" s="103" t="s">
        <v>324</v>
      </c>
      <c r="E265" s="865">
        <f>Variety!E134</f>
        <v>7560842.5961374827</v>
      </c>
      <c r="F265" s="888">
        <f>Variety!F134</f>
        <v>-54509.420795457438</v>
      </c>
      <c r="G265" s="657">
        <f>Variety!G134</f>
        <v>-7.1578333705722696E-3</v>
      </c>
      <c r="H265" s="662">
        <f>Variety!H134</f>
        <v>0.32518383045729377</v>
      </c>
      <c r="I265" s="686">
        <f>Variety!I134</f>
        <v>-3.6700195047197903E-3</v>
      </c>
      <c r="J265" s="694">
        <f>Variety!J134</f>
        <v>13.576050552414895</v>
      </c>
      <c r="K265" s="650">
        <f>Variety!K134</f>
        <v>-0.18729785926918829</v>
      </c>
      <c r="L265" s="657">
        <f>Variety!L134</f>
        <v>-1.3608451495000012E-2</v>
      </c>
      <c r="M265" s="727">
        <f>Variety!M134</f>
        <v>102646381.30401434</v>
      </c>
      <c r="N265" s="733">
        <f>Variety!N134</f>
        <v>-2166361.7826548219</v>
      </c>
      <c r="O265" s="636">
        <f>Variety!O134</f>
        <v>-2.0668877837339564E-2</v>
      </c>
      <c r="P265" s="865">
        <f>Variety!P134</f>
        <v>20777809.77328993</v>
      </c>
      <c r="Q265" s="888">
        <f>Variety!Q134</f>
        <v>-240116.66517445073</v>
      </c>
      <c r="R265" s="657">
        <f>Variety!R134</f>
        <v>-1.1424374610761756E-2</v>
      </c>
    </row>
    <row r="266" spans="2:18">
      <c r="B266" s="971"/>
      <c r="C266" s="972"/>
      <c r="D266" s="103" t="s">
        <v>103</v>
      </c>
      <c r="E266" s="865">
        <f>Variety!E135</f>
        <v>836229.49903425516</v>
      </c>
      <c r="F266" s="888">
        <f>Variety!F135</f>
        <v>-117169.50444986869</v>
      </c>
      <c r="G266" s="657">
        <f>Variety!G135</f>
        <v>-0.12289660889268993</v>
      </c>
      <c r="H266" s="662">
        <f>Variety!H135</f>
        <v>3.5965344891091856E-2</v>
      </c>
      <c r="I266" s="686">
        <f>Variety!I135</f>
        <v>-5.2052972733886912E-3</v>
      </c>
      <c r="J266" s="694">
        <f>Variety!J135</f>
        <v>13.72578192570489</v>
      </c>
      <c r="K266" s="650">
        <f>Variety!K135</f>
        <v>0.36417095434534019</v>
      </c>
      <c r="L266" s="657">
        <f>Variety!L135</f>
        <v>2.7255018509814138E-2</v>
      </c>
      <c r="M266" s="727">
        <f>Variety!M135</f>
        <v>11477903.743585635</v>
      </c>
      <c r="N266" s="733">
        <f>Variety!N135</f>
        <v>-1261042.8414510954</v>
      </c>
      <c r="O266" s="636">
        <f>Variety!O135</f>
        <v>-9.8991139733039343E-2</v>
      </c>
      <c r="P266" s="865">
        <f>Variety!P135</f>
        <v>2377512.4207261731</v>
      </c>
      <c r="Q266" s="888">
        <f>Variety!Q135</f>
        <v>-188022.82006481057</v>
      </c>
      <c r="R266" s="657">
        <f>Variety!R135</f>
        <v>-7.3287950629296758E-2</v>
      </c>
    </row>
    <row r="267" spans="2:18">
      <c r="B267" s="971"/>
      <c r="C267" s="972"/>
      <c r="D267" s="103" t="s">
        <v>93</v>
      </c>
      <c r="E267" s="865">
        <f>Variety!E136</f>
        <v>20196245.304854345</v>
      </c>
      <c r="F267" s="888">
        <f>Variety!F136</f>
        <v>1755920.0237520039</v>
      </c>
      <c r="G267" s="657">
        <f>Variety!G136</f>
        <v>9.5221748910875884E-2</v>
      </c>
      <c r="H267" s="662">
        <f>Variety!H136</f>
        <v>0.86861911560528005</v>
      </c>
      <c r="I267" s="686">
        <f>Variety!I136</f>
        <v>7.231029760730634E-2</v>
      </c>
      <c r="J267" s="694">
        <f>Variety!J136</f>
        <v>7.9348807295403025</v>
      </c>
      <c r="K267" s="650">
        <f>Variety!K136</f>
        <v>-0.41584425622955745</v>
      </c>
      <c r="L267" s="657">
        <f>Variety!L136</f>
        <v>-4.9797383692814841E-2</v>
      </c>
      <c r="M267" s="727">
        <f>Variety!M136</f>
        <v>160254797.67855754</v>
      </c>
      <c r="N267" s="733">
        <f>Variety!N136</f>
        <v>6264712.6079325974</v>
      </c>
      <c r="O267" s="636">
        <f>Variety!O136</f>
        <v>4.068257125164515E-2</v>
      </c>
      <c r="P267" s="865">
        <f>Variety!P136</f>
        <v>37178782.277748249</v>
      </c>
      <c r="Q267" s="888">
        <f>Variety!Q136</f>
        <v>3852634.9700215161</v>
      </c>
      <c r="R267" s="657">
        <f>Variety!R136</f>
        <v>0.11560397109354056</v>
      </c>
    </row>
    <row r="268" spans="2:18">
      <c r="B268" s="971"/>
      <c r="C268" s="972"/>
      <c r="D268" s="103" t="s">
        <v>101</v>
      </c>
      <c r="E268" s="865">
        <f>Variety!E137</f>
        <v>3311377.0705665876</v>
      </c>
      <c r="F268" s="888">
        <f>Variety!F137</f>
        <v>-134949.92966352636</v>
      </c>
      <c r="G268" s="657">
        <f>Variety!G137</f>
        <v>-3.9157610306426421E-2</v>
      </c>
      <c r="H268" s="662">
        <f>Variety!H137</f>
        <v>0.14241881988726895</v>
      </c>
      <c r="I268" s="686">
        <f>Variety!I137</f>
        <v>-6.4039659450474962E-3</v>
      </c>
      <c r="J268" s="694">
        <f>Variety!J137</f>
        <v>18.248657569389717</v>
      </c>
      <c r="K268" s="650">
        <f>Variety!K137</f>
        <v>1.9147508388578665</v>
      </c>
      <c r="L268" s="657">
        <f>Variety!L137</f>
        <v>0.11722552788175006</v>
      </c>
      <c r="M268" s="727">
        <f>Variety!M137</f>
        <v>60428186.243898503</v>
      </c>
      <c r="N268" s="733">
        <f>Variety!N137</f>
        <v>4136202.4592262059</v>
      </c>
      <c r="O268" s="636">
        <f>Variety!O137</f>
        <v>7.3477646036564967E-2</v>
      </c>
      <c r="P268" s="865">
        <f>Variety!P137</f>
        <v>6717229.2798227854</v>
      </c>
      <c r="Q268" s="888">
        <f>Variety!Q137</f>
        <v>-42261.440898859873</v>
      </c>
      <c r="R268" s="657">
        <f>Variety!R137</f>
        <v>-6.2521634609697388E-3</v>
      </c>
    </row>
    <row r="269" spans="2:18">
      <c r="B269" s="971"/>
      <c r="C269" s="972"/>
      <c r="D269" s="103" t="s">
        <v>94</v>
      </c>
      <c r="E269" s="865">
        <f>Variety!E138</f>
        <v>11531754.983993515</v>
      </c>
      <c r="F269" s="888">
        <f>Variety!F138</f>
        <v>-1181159.0409370959</v>
      </c>
      <c r="G269" s="657">
        <f>Variety!G138</f>
        <v>-9.2910172964340704E-2</v>
      </c>
      <c r="H269" s="662">
        <f>Variety!H138</f>
        <v>0.49596856566035202</v>
      </c>
      <c r="I269" s="686">
        <f>Variety!I138</f>
        <v>-5.3013373984543033E-2</v>
      </c>
      <c r="J269" s="694">
        <f>Variety!J138</f>
        <v>7.3280604393460846</v>
      </c>
      <c r="K269" s="650">
        <f>Variety!K138</f>
        <v>6.5164991250575177E-2</v>
      </c>
      <c r="L269" s="657">
        <f>Variety!L138</f>
        <v>8.9723157542716484E-3</v>
      </c>
      <c r="M269" s="727">
        <f>Variety!M138</f>
        <v>84505397.494434923</v>
      </c>
      <c r="N269" s="733">
        <f>Variety!N138</f>
        <v>-7827167.9092631787</v>
      </c>
      <c r="O269" s="636">
        <f>Variety!O138</f>
        <v>-8.4771476618689126E-2</v>
      </c>
      <c r="P269" s="865">
        <f>Variety!P138</f>
        <v>18801768.340616029</v>
      </c>
      <c r="Q269" s="888">
        <f>Variety!Q138</f>
        <v>-979819.29846089333</v>
      </c>
      <c r="R269" s="657">
        <f>Variety!R138</f>
        <v>-4.9531883706105562E-2</v>
      </c>
    </row>
    <row r="270" spans="2:18">
      <c r="B270" s="971"/>
      <c r="C270" s="972"/>
      <c r="D270" s="103" t="s">
        <v>107</v>
      </c>
      <c r="E270" s="865">
        <f>Variety!E139</f>
        <v>3094297.486270519</v>
      </c>
      <c r="F270" s="888">
        <f>Variety!F139</f>
        <v>129237.50520429807</v>
      </c>
      <c r="G270" s="657">
        <f>Variety!G139</f>
        <v>4.358680972039726E-2</v>
      </c>
      <c r="H270" s="662">
        <f>Variety!H139</f>
        <v>0.13308245693064102</v>
      </c>
      <c r="I270" s="686">
        <f>Variety!I139</f>
        <v>5.0422313476575498E-3</v>
      </c>
      <c r="J270" s="694">
        <f>Variety!J139</f>
        <v>9.2620502102575397</v>
      </c>
      <c r="K270" s="650">
        <f>Variety!K139</f>
        <v>0.60141159548068934</v>
      </c>
      <c r="L270" s="657">
        <f>Variety!L139</f>
        <v>6.9441945592159465E-2</v>
      </c>
      <c r="M270" s="727">
        <f>Variety!M139</f>
        <v>28659538.683311235</v>
      </c>
      <c r="N270" s="733">
        <f>Variety!N139</f>
        <v>2980225.7161596045</v>
      </c>
      <c r="O270" s="636">
        <f>Variety!O139</f>
        <v>0.11605550818169624</v>
      </c>
      <c r="P270" s="865">
        <f>Variety!P139</f>
        <v>2901916.4690616918</v>
      </c>
      <c r="Q270" s="888">
        <f>Variety!Q139</f>
        <v>48550.255760723725</v>
      </c>
      <c r="R270" s="657">
        <f>Variety!R139</f>
        <v>1.7015080480874373E-2</v>
      </c>
    </row>
    <row r="271" spans="2:18">
      <c r="B271" s="971"/>
      <c r="C271" s="972"/>
      <c r="D271" s="103" t="s">
        <v>325</v>
      </c>
      <c r="E271" s="865">
        <f>Variety!E140</f>
        <v>2166965.6493183952</v>
      </c>
      <c r="F271" s="888">
        <f>Variety!F140</f>
        <v>-57598.200027388055</v>
      </c>
      <c r="G271" s="657">
        <f>Variety!G140</f>
        <v>-2.5891906876184728E-2</v>
      </c>
      <c r="H271" s="662">
        <f>Variety!H140</f>
        <v>9.319889699525219E-2</v>
      </c>
      <c r="I271" s="686">
        <f>Variety!I140</f>
        <v>-2.8644740369787869E-3</v>
      </c>
      <c r="J271" s="694">
        <f>Variety!J140</f>
        <v>15.231943753883929</v>
      </c>
      <c r="K271" s="650">
        <f>Variety!K140</f>
        <v>0.25009661717994902</v>
      </c>
      <c r="L271" s="657">
        <f>Variety!L140</f>
        <v>1.6693309903505697E-2</v>
      </c>
      <c r="M271" s="727">
        <f>Variety!M140</f>
        <v>33007098.887016363</v>
      </c>
      <c r="N271" s="733">
        <f>Variety!N140</f>
        <v>-320976.64971994236</v>
      </c>
      <c r="O271" s="636">
        <f>Variety!O140</f>
        <v>-9.6308185981558297E-3</v>
      </c>
      <c r="P271" s="865">
        <f>Variety!P140</f>
        <v>2489303.2079208805</v>
      </c>
      <c r="Q271" s="888">
        <f>Variety!Q140</f>
        <v>-212286.81531366985</v>
      </c>
      <c r="R271" s="657">
        <f>Variety!R140</f>
        <v>-7.8578471747354106E-2</v>
      </c>
    </row>
    <row r="272" spans="2:18">
      <c r="B272" s="971"/>
      <c r="C272" s="972"/>
      <c r="D272" s="103" t="s">
        <v>326</v>
      </c>
      <c r="E272" s="865">
        <f>Variety!E141</f>
        <v>172106.10815801972</v>
      </c>
      <c r="F272" s="888">
        <f>Variety!F141</f>
        <v>-6918.7661850745208</v>
      </c>
      <c r="G272" s="657">
        <f>Variety!G141</f>
        <v>-3.8646954566855178E-2</v>
      </c>
      <c r="H272" s="662">
        <f>Variety!H141</f>
        <v>7.4021013907250074E-3</v>
      </c>
      <c r="I272" s="686">
        <f>Variety!I141</f>
        <v>-3.2873219855445064E-4</v>
      </c>
      <c r="J272" s="694">
        <f>Variety!J141</f>
        <v>5.83002811629152</v>
      </c>
      <c r="K272" s="650">
        <f>Variety!K141</f>
        <v>-0.18320899307139271</v>
      </c>
      <c r="L272" s="657">
        <f>Variety!L141</f>
        <v>-3.046761498663126E-2</v>
      </c>
      <c r="M272" s="727">
        <f>Variety!M141</f>
        <v>1003383.4495467644</v>
      </c>
      <c r="N272" s="733">
        <f>Variety!N141</f>
        <v>-73135.568352162372</v>
      </c>
      <c r="O272" s="636">
        <f>Variety!O141</f>
        <v>-6.793708902133766E-2</v>
      </c>
      <c r="P272" s="865">
        <f>Variety!P141</f>
        <v>185565.4994115482</v>
      </c>
      <c r="Q272" s="888">
        <f>Variety!Q141</f>
        <v>-10046.795256180718</v>
      </c>
      <c r="R272" s="657">
        <f>Variety!R141</f>
        <v>-5.1360755586689538E-2</v>
      </c>
    </row>
    <row r="273" spans="2:18">
      <c r="B273" s="971"/>
      <c r="C273" s="972"/>
      <c r="D273" s="103" t="s">
        <v>327</v>
      </c>
      <c r="E273" s="865">
        <f>Variety!E142</f>
        <v>16496.719525679946</v>
      </c>
      <c r="F273" s="888">
        <f>Variety!F142</f>
        <v>-1945.2378612607718</v>
      </c>
      <c r="G273" s="657">
        <f>Variety!G142</f>
        <v>-0.10547892614903508</v>
      </c>
      <c r="H273" s="662">
        <f>Variety!H142</f>
        <v>7.0950643094735435E-4</v>
      </c>
      <c r="I273" s="686">
        <f>Variety!I142</f>
        <v>-8.6872866299287396E-5</v>
      </c>
      <c r="J273" s="694">
        <f>Variety!J142</f>
        <v>8.8505674834328953</v>
      </c>
      <c r="K273" s="650">
        <f>Variety!K142</f>
        <v>0.28470903500629063</v>
      </c>
      <c r="L273" s="657">
        <f>Variety!L142</f>
        <v>3.323765349619881E-2</v>
      </c>
      <c r="M273" s="727">
        <f>Variety!M142</f>
        <v>146005.32941729546</v>
      </c>
      <c r="N273" s="733">
        <f>Variety!N142</f>
        <v>-11965.86707115412</v>
      </c>
      <c r="O273" s="636">
        <f>Variety!O142</f>
        <v>-7.574714465132909E-2</v>
      </c>
      <c r="P273" s="865">
        <f>Variety!P142</f>
        <v>22832.075507640839</v>
      </c>
      <c r="Q273" s="888">
        <f>Variety!Q142</f>
        <v>-2986.1483308076859</v>
      </c>
      <c r="R273" s="657">
        <f>Variety!R142</f>
        <v>-0.11566048654209554</v>
      </c>
    </row>
    <row r="274" spans="2:18">
      <c r="B274" s="971"/>
      <c r="C274" s="972"/>
      <c r="D274" s="103" t="s">
        <v>85</v>
      </c>
      <c r="E274" s="865">
        <f>Variety!E143</f>
        <v>34930144.875115052</v>
      </c>
      <c r="F274" s="888">
        <f>Variety!F143</f>
        <v>-129558.15988852829</v>
      </c>
      <c r="G274" s="657">
        <f>Variety!G143</f>
        <v>-3.6953581654464536E-3</v>
      </c>
      <c r="H274" s="662">
        <f>Variety!H143</f>
        <v>1.5023085277189625</v>
      </c>
      <c r="I274" s="686">
        <f>Variety!I143</f>
        <v>-1.1675106386148437E-2</v>
      </c>
      <c r="J274" s="694">
        <f>Variety!J143</f>
        <v>4.6096543916247388</v>
      </c>
      <c r="K274" s="650">
        <f>Variety!K143</f>
        <v>-0.20854113515442307</v>
      </c>
      <c r="L274" s="657">
        <f>Variety!L143</f>
        <v>-4.3281999245436888E-2</v>
      </c>
      <c r="M274" s="727">
        <f>Variety!M143</f>
        <v>161015895.72366247</v>
      </c>
      <c r="N274" s="733">
        <f>Variety!N143</f>
        <v>-7908608.6097975969</v>
      </c>
      <c r="O274" s="636">
        <f>Variety!O143</f>
        <v>-4.681741492155489E-2</v>
      </c>
      <c r="P274" s="865">
        <f>Variety!P143</f>
        <v>43670796.345701046</v>
      </c>
      <c r="Q274" s="888">
        <f>Variety!Q143</f>
        <v>-613365.91153912991</v>
      </c>
      <c r="R274" s="657">
        <f>Variety!R143</f>
        <v>-1.3850683410836083E-2</v>
      </c>
    </row>
    <row r="275" spans="2:18">
      <c r="B275" s="971"/>
      <c r="C275" s="972"/>
      <c r="D275" s="103" t="s">
        <v>84</v>
      </c>
      <c r="E275" s="865">
        <f>Variety!E144</f>
        <v>358913093.0173651</v>
      </c>
      <c r="F275" s="888">
        <f>Variety!F144</f>
        <v>7233527.5204758644</v>
      </c>
      <c r="G275" s="657">
        <f>Variety!G144</f>
        <v>2.0568518134556919E-2</v>
      </c>
      <c r="H275" s="662">
        <f>Variety!H144</f>
        <v>15.436471914953684</v>
      </c>
      <c r="I275" s="686">
        <f>Variety!I144</f>
        <v>0.24988844389855203</v>
      </c>
      <c r="J275" s="694">
        <f>Variety!J144</f>
        <v>4.7365540646131432</v>
      </c>
      <c r="K275" s="650">
        <f>Variety!K144</f>
        <v>-0.17949462013632278</v>
      </c>
      <c r="L275" s="657">
        <f>Variety!L144</f>
        <v>-3.6511969601348705E-2</v>
      </c>
      <c r="M275" s="727">
        <f>Variety!M144</f>
        <v>1700011269.5742757</v>
      </c>
      <c r="N275" s="733">
        <f>Variety!N144</f>
        <v>-28862595.839970112</v>
      </c>
      <c r="O275" s="636">
        <f>Variety!O144</f>
        <v>-1.6694448575665471E-2</v>
      </c>
      <c r="P275" s="865">
        <f>Variety!P144</f>
        <v>374048549.30047458</v>
      </c>
      <c r="Q275" s="888">
        <f>Variety!Q144</f>
        <v>5049007.1350693107</v>
      </c>
      <c r="R275" s="657">
        <f>Variety!R144</f>
        <v>1.3682963142556086E-2</v>
      </c>
    </row>
    <row r="276" spans="2:18">
      <c r="B276" s="971"/>
      <c r="C276" s="972"/>
      <c r="D276" s="103" t="s">
        <v>89</v>
      </c>
      <c r="E276" s="865">
        <f>Variety!E145</f>
        <v>19747069.06310774</v>
      </c>
      <c r="F276" s="888">
        <f>Variety!F145</f>
        <v>58724.184376958758</v>
      </c>
      <c r="G276" s="657">
        <f>Variety!G145</f>
        <v>2.9826877139072362E-3</v>
      </c>
      <c r="H276" s="662">
        <f>Variety!H145</f>
        <v>0.84930052128403466</v>
      </c>
      <c r="I276" s="686">
        <f>Variety!I145</f>
        <v>-9.0154401171127496E-4</v>
      </c>
      <c r="J276" s="694">
        <f>Variety!J145</f>
        <v>5.7452293684652087</v>
      </c>
      <c r="K276" s="650">
        <f>Variety!K145</f>
        <v>-0.39394897969915732</v>
      </c>
      <c r="L276" s="657">
        <f>Variety!L145</f>
        <v>-6.4169658764995696E-2</v>
      </c>
      <c r="M276" s="727">
        <f>Variety!M145</f>
        <v>113451441.12247734</v>
      </c>
      <c r="N276" s="733">
        <f>Variety!N145</f>
        <v>-7418819.4682194591</v>
      </c>
      <c r="O276" s="636">
        <f>Variety!O145</f>
        <v>-6.1378369103892494E-2</v>
      </c>
      <c r="P276" s="865">
        <f>Variety!P145</f>
        <v>32351568.976454966</v>
      </c>
      <c r="Q276" s="888">
        <f>Variety!Q145</f>
        <v>109552.7414425686</v>
      </c>
      <c r="R276" s="657">
        <f>Variety!R145</f>
        <v>3.3978253916888295E-3</v>
      </c>
    </row>
    <row r="277" spans="2:18">
      <c r="B277" s="971"/>
      <c r="C277" s="972"/>
      <c r="D277" s="103" t="s">
        <v>105</v>
      </c>
      <c r="E277" s="865">
        <f>Variety!E146</f>
        <v>2342784.1276069563</v>
      </c>
      <c r="F277" s="888">
        <f>Variety!F146</f>
        <v>-125085.1760945837</v>
      </c>
      <c r="G277" s="657">
        <f>Variety!G146</f>
        <v>-5.0685494530431301E-2</v>
      </c>
      <c r="H277" s="662">
        <f>Variety!H146</f>
        <v>0.10076066349258073</v>
      </c>
      <c r="I277" s="686">
        <f>Variety!I146</f>
        <v>-5.8093702919089496E-3</v>
      </c>
      <c r="J277" s="694">
        <f>Variety!J146</f>
        <v>6.5897323189774415</v>
      </c>
      <c r="K277" s="650">
        <f>Variety!K146</f>
        <v>1.1048144671400557</v>
      </c>
      <c r="L277" s="657">
        <f>Variety!L146</f>
        <v>0.20142771450441235</v>
      </c>
      <c r="M277" s="727">
        <f>Variety!M146</f>
        <v>15438320.282078929</v>
      </c>
      <c r="N277" s="733">
        <f>Variety!N146</f>
        <v>1902259.882204853</v>
      </c>
      <c r="O277" s="636">
        <f>Variety!O146</f>
        <v>0.14053275665219028</v>
      </c>
      <c r="P277" s="865">
        <f>Variety!P146</f>
        <v>2659324.0677610612</v>
      </c>
      <c r="Q277" s="888">
        <f>Variety!Q146</f>
        <v>236617.00688610459</v>
      </c>
      <c r="R277" s="657">
        <f>Variety!R146</f>
        <v>9.7666371104994737E-2</v>
      </c>
    </row>
    <row r="278" spans="2:18">
      <c r="B278" s="971"/>
      <c r="C278" s="972"/>
      <c r="D278" s="103" t="s">
        <v>100</v>
      </c>
      <c r="E278" s="865">
        <f>Variety!E147</f>
        <v>8519782.3590661436</v>
      </c>
      <c r="F278" s="888">
        <f>Variety!F147</f>
        <v>740883.93643665779</v>
      </c>
      <c r="G278" s="657">
        <f>Variety!G147</f>
        <v>9.5242783255963664E-2</v>
      </c>
      <c r="H278" s="662">
        <f>Variety!H147</f>
        <v>0.36642681380497677</v>
      </c>
      <c r="I278" s="686">
        <f>Variety!I147</f>
        <v>3.0510537176254848E-2</v>
      </c>
      <c r="J278" s="694">
        <f>Variety!J147</f>
        <v>4.0832813659299241</v>
      </c>
      <c r="K278" s="650">
        <f>Variety!K147</f>
        <v>8.2552520501956828E-2</v>
      </c>
      <c r="L278" s="657">
        <f>Variety!L147</f>
        <v>2.0634370308874557E-2</v>
      </c>
      <c r="M278" s="727">
        <f>Variety!M147</f>
        <v>34788668.548553273</v>
      </c>
      <c r="N278" s="733">
        <f>Variety!N147</f>
        <v>3667405.2434853725</v>
      </c>
      <c r="O278" s="636">
        <f>Variety!O147</f>
        <v>0.11784242842378956</v>
      </c>
      <c r="P278" s="865">
        <f>Variety!P147</f>
        <v>6226870.9497629087</v>
      </c>
      <c r="Q278" s="888">
        <f>Variety!Q147</f>
        <v>680742.38127796911</v>
      </c>
      <c r="R278" s="657">
        <f>Variety!R147</f>
        <v>0.12274190417189165</v>
      </c>
    </row>
    <row r="279" spans="2:18">
      <c r="B279" s="971"/>
      <c r="C279" s="972"/>
      <c r="D279" s="103" t="s">
        <v>86</v>
      </c>
      <c r="E279" s="865">
        <f>Variety!E148</f>
        <v>81955795.960086063</v>
      </c>
      <c r="F279" s="888">
        <f>Variety!F148</f>
        <v>1902203.4187345207</v>
      </c>
      <c r="G279" s="657">
        <f>Variety!G148</f>
        <v>2.3761624661028682E-2</v>
      </c>
      <c r="H279" s="662">
        <f>Variety!H148</f>
        <v>3.5248319641109718</v>
      </c>
      <c r="I279" s="686">
        <f>Variety!I148</f>
        <v>6.7876586082829871E-2</v>
      </c>
      <c r="J279" s="694">
        <f>Variety!J148</f>
        <v>9.4022410554176084</v>
      </c>
      <c r="K279" s="650">
        <f>Variety!K148</f>
        <v>0.24204366504094565</v>
      </c>
      <c r="L279" s="657">
        <f>Variety!L148</f>
        <v>2.6423411497139466E-2</v>
      </c>
      <c r="M279" s="727">
        <f>Variety!M148</f>
        <v>770568149.50534976</v>
      </c>
      <c r="N279" s="733">
        <f>Variety!N148</f>
        <v>37261440.017784715</v>
      </c>
      <c r="O279" s="636">
        <f>Variety!O148</f>
        <v>5.0812899344427134E-2</v>
      </c>
      <c r="P279" s="865">
        <f>Variety!P148</f>
        <v>164796940.73297787</v>
      </c>
      <c r="Q279" s="888">
        <f>Variety!Q148</f>
        <v>3523311.1457698047</v>
      </c>
      <c r="R279" s="657">
        <f>Variety!R148</f>
        <v>2.1846790171387496E-2</v>
      </c>
    </row>
    <row r="280" spans="2:18">
      <c r="B280" s="971"/>
      <c r="C280" s="972"/>
      <c r="D280" s="103" t="s">
        <v>328</v>
      </c>
      <c r="E280" s="865">
        <f>Variety!E149</f>
        <v>831237.89275630121</v>
      </c>
      <c r="F280" s="888">
        <f>Variety!F149</f>
        <v>75860.383089307928</v>
      </c>
      <c r="G280" s="657">
        <f>Variety!G149</f>
        <v>0.10042711375236844</v>
      </c>
      <c r="H280" s="662">
        <f>Variety!H149</f>
        <v>3.5750661192950992E-2</v>
      </c>
      <c r="I280" s="686">
        <f>Variety!I149</f>
        <v>3.1311838954649132E-3</v>
      </c>
      <c r="J280" s="694">
        <f>Variety!J149</f>
        <v>23.332890621020219</v>
      </c>
      <c r="K280" s="650">
        <f>Variety!K149</f>
        <v>1.4099786418791176</v>
      </c>
      <c r="L280" s="657">
        <f>Variety!L149</f>
        <v>6.4315299136385895E-2</v>
      </c>
      <c r="M280" s="727">
        <f>Variety!M149</f>
        <v>19395182.831730112</v>
      </c>
      <c r="N280" s="733">
        <f>Variety!N149</f>
        <v>2835108.1762778126</v>
      </c>
      <c r="O280" s="636">
        <f>Variety!O149</f>
        <v>0.17120141275114187</v>
      </c>
      <c r="P280" s="865">
        <f>Variety!P149</f>
        <v>2067416.3274533572</v>
      </c>
      <c r="Q280" s="888">
        <f>Variety!Q149</f>
        <v>246177.71323822881</v>
      </c>
      <c r="R280" s="657">
        <f>Variety!R149</f>
        <v>0.1351704885437652</v>
      </c>
    </row>
    <row r="281" spans="2:18">
      <c r="B281" s="971"/>
      <c r="C281" s="972"/>
      <c r="D281" s="103" t="s">
        <v>97</v>
      </c>
      <c r="E281" s="865">
        <f>Variety!E150</f>
        <v>2392142.563488923</v>
      </c>
      <c r="F281" s="888">
        <f>Variety!F150</f>
        <v>-237728.29334200919</v>
      </c>
      <c r="G281" s="657">
        <f>Variety!G150</f>
        <v>-9.0395424826479276E-2</v>
      </c>
      <c r="H281" s="662">
        <f>Variety!H150</f>
        <v>0.10288351753184855</v>
      </c>
      <c r="I281" s="686">
        <f>Variety!I150</f>
        <v>-1.0682231529882208E-2</v>
      </c>
      <c r="J281" s="694">
        <f>Variety!J150</f>
        <v>14.841221592417801</v>
      </c>
      <c r="K281" s="650">
        <f>Variety!K150</f>
        <v>1.1687260958884682</v>
      </c>
      <c r="L281" s="657">
        <f>Variety!L150</f>
        <v>8.5480086366467714E-2</v>
      </c>
      <c r="M281" s="727">
        <f>Variety!M150</f>
        <v>35502317.865393475</v>
      </c>
      <c r="N281" s="733">
        <f>Variety!N150</f>
        <v>-454579.58108118176</v>
      </c>
      <c r="O281" s="636">
        <f>Variety!O150</f>
        <v>-1.2642347181312507E-2</v>
      </c>
      <c r="P281" s="865">
        <f>Variety!P150</f>
        <v>2911622.028333372</v>
      </c>
      <c r="Q281" s="888">
        <f>Variety!Q150</f>
        <v>-260837.56174192764</v>
      </c>
      <c r="R281" s="657">
        <f>Variety!R150</f>
        <v>-8.221934884779307E-2</v>
      </c>
    </row>
    <row r="282" spans="2:18">
      <c r="B282" s="971"/>
      <c r="C282" s="972"/>
      <c r="D282" s="103" t="s">
        <v>88</v>
      </c>
      <c r="E282" s="865">
        <f>Variety!E151</f>
        <v>37427081.870632589</v>
      </c>
      <c r="F282" s="888">
        <f>Variety!F151</f>
        <v>1185837.3645112664</v>
      </c>
      <c r="G282" s="657">
        <f>Variety!G151</f>
        <v>3.2720657931903326E-2</v>
      </c>
      <c r="H282" s="662">
        <f>Variety!H151</f>
        <v>1.609699142758048</v>
      </c>
      <c r="I282" s="686">
        <f>Variety!I151</f>
        <v>4.4692987198526435E-2</v>
      </c>
      <c r="J282" s="694">
        <f>Variety!J151</f>
        <v>6.0202267666152203</v>
      </c>
      <c r="K282" s="650">
        <f>Variety!K151</f>
        <v>-0.32543790282426421</v>
      </c>
      <c r="L282" s="657">
        <f>Variety!L151</f>
        <v>-5.1285077257795013E-2</v>
      </c>
      <c r="M282" s="727">
        <f>Variety!M151</f>
        <v>225319520.07388157</v>
      </c>
      <c r="N282" s="733">
        <f>Variety!N151</f>
        <v>-4655264.7651303411</v>
      </c>
      <c r="O282" s="636">
        <f>Variety!O151</f>
        <v>-2.024250079585526E-2</v>
      </c>
      <c r="P282" s="865">
        <f>Variety!P151</f>
        <v>66253181.739746466</v>
      </c>
      <c r="Q282" s="888">
        <f>Variety!Q151</f>
        <v>2456517.8109102473</v>
      </c>
      <c r="R282" s="657">
        <f>Variety!R151</f>
        <v>3.8505427394298221E-2</v>
      </c>
    </row>
    <row r="283" spans="2:18">
      <c r="B283" s="971"/>
      <c r="C283" s="972"/>
      <c r="D283" s="103" t="s">
        <v>329</v>
      </c>
      <c r="E283" s="865">
        <f>Variety!E152</f>
        <v>257080.260611484</v>
      </c>
      <c r="F283" s="888">
        <f>Variety!F152</f>
        <v>3234.387871872168</v>
      </c>
      <c r="G283" s="657">
        <f>Variety!G152</f>
        <v>1.2741542089951232E-2</v>
      </c>
      <c r="H283" s="662">
        <f>Variety!H152</f>
        <v>1.1056749670110656E-2</v>
      </c>
      <c r="I283" s="686">
        <f>Variety!I152</f>
        <v>9.4919887091737473E-5</v>
      </c>
      <c r="J283" s="694">
        <f>Variety!J152</f>
        <v>5.4606938834914924</v>
      </c>
      <c r="K283" s="650">
        <f>Variety!K152</f>
        <v>-0.69438899978540469</v>
      </c>
      <c r="L283" s="657">
        <f>Variety!L152</f>
        <v>-0.11281554009159334</v>
      </c>
      <c r="M283" s="727">
        <f>Variety!M152</f>
        <v>1403836.6066875295</v>
      </c>
      <c r="N283" s="733">
        <f>Variety!N152</f>
        <v>-158605.77960254089</v>
      </c>
      <c r="O283" s="636">
        <f>Variety!O152</f>
        <v>-0.10151144195411979</v>
      </c>
      <c r="P283" s="865">
        <f>Variety!P152</f>
        <v>253035.72764765657</v>
      </c>
      <c r="Q283" s="888">
        <f>Variety!Q152</f>
        <v>-25512.026039487391</v>
      </c>
      <c r="R283" s="657">
        <f>Variety!R152</f>
        <v>-9.1589415824698026E-2</v>
      </c>
    </row>
    <row r="284" spans="2:18">
      <c r="B284" s="971"/>
      <c r="C284" s="972"/>
      <c r="D284" s="103" t="s">
        <v>99</v>
      </c>
      <c r="E284" s="865">
        <f>Variety!E153</f>
        <v>7271694.5538938371</v>
      </c>
      <c r="F284" s="888">
        <f>Variety!F153</f>
        <v>-301808.15974743292</v>
      </c>
      <c r="G284" s="657">
        <f>Variety!G153</f>
        <v>-3.9850538272577757E-2</v>
      </c>
      <c r="H284" s="662">
        <f>Variety!H153</f>
        <v>0.31274787947028992</v>
      </c>
      <c r="I284" s="686">
        <f>Variety!I153</f>
        <v>-1.4298791457176996E-2</v>
      </c>
      <c r="J284" s="694">
        <f>Variety!J153</f>
        <v>5.0920566383723163</v>
      </c>
      <c r="K284" s="650">
        <f>Variety!K153</f>
        <v>0.18235580947967733</v>
      </c>
      <c r="L284" s="657">
        <f>Variety!L153</f>
        <v>3.7141939159825929E-2</v>
      </c>
      <c r="M284" s="727">
        <f>Variety!M153</f>
        <v>37027880.525370933</v>
      </c>
      <c r="N284" s="733">
        <f>Variety!N153</f>
        <v>-155752.02541425824</v>
      </c>
      <c r="O284" s="636">
        <f>Variety!O153</f>
        <v>-4.1887253807581341E-3</v>
      </c>
      <c r="P284" s="865">
        <f>Variety!P153</f>
        <v>6320525.583146425</v>
      </c>
      <c r="Q284" s="888">
        <f>Variety!Q153</f>
        <v>-67710.902331742458</v>
      </c>
      <c r="R284" s="657">
        <f>Variety!R153</f>
        <v>-1.0599310543005705E-2</v>
      </c>
    </row>
    <row r="285" spans="2:18">
      <c r="B285" s="971"/>
      <c r="C285" s="972"/>
      <c r="D285" s="103" t="s">
        <v>104</v>
      </c>
      <c r="E285" s="865">
        <f>Variety!E154</f>
        <v>3274348.5230639642</v>
      </c>
      <c r="F285" s="888">
        <f>Variety!F154</f>
        <v>259775.01719160704</v>
      </c>
      <c r="G285" s="657">
        <f>Variety!G154</f>
        <v>8.6173057875539624E-2</v>
      </c>
      <c r="H285" s="662">
        <f>Variety!H154</f>
        <v>0.14082626128549033</v>
      </c>
      <c r="I285" s="686">
        <f>Variety!I154</f>
        <v>1.0647892485820043E-2</v>
      </c>
      <c r="J285" s="694">
        <f>Variety!J154</f>
        <v>5.9261133087669853</v>
      </c>
      <c r="K285" s="650">
        <f>Variety!K154</f>
        <v>0.11792791925904744</v>
      </c>
      <c r="L285" s="657">
        <f>Variety!L154</f>
        <v>2.0303745722730478E-2</v>
      </c>
      <c r="M285" s="727">
        <f>Variety!M154</f>
        <v>19404160.360070881</v>
      </c>
      <c r="N285" s="733">
        <f>Variety!N154</f>
        <v>1894958.5676653348</v>
      </c>
      <c r="O285" s="636">
        <f>Variety!O154</f>
        <v>0.10822643945352527</v>
      </c>
      <c r="P285" s="865">
        <f>Variety!P154</f>
        <v>2835564.6053828341</v>
      </c>
      <c r="Q285" s="888">
        <f>Variety!Q154</f>
        <v>351096.13455095096</v>
      </c>
      <c r="R285" s="657">
        <f>Variety!R154</f>
        <v>0.14131639772163912</v>
      </c>
    </row>
    <row r="286" spans="2:18">
      <c r="B286" s="971"/>
      <c r="C286" s="972"/>
      <c r="D286" s="103" t="s">
        <v>330</v>
      </c>
      <c r="E286" s="865">
        <f>Variety!E155</f>
        <v>0</v>
      </c>
      <c r="F286" s="888">
        <f>Variety!F155</f>
        <v>0</v>
      </c>
      <c r="G286" s="657">
        <f>Variety!G155</f>
        <v>0</v>
      </c>
      <c r="H286" s="662">
        <f>Variety!H155</f>
        <v>0</v>
      </c>
      <c r="I286" s="686">
        <f>Variety!I155</f>
        <v>0</v>
      </c>
      <c r="J286" s="694">
        <f>Variety!J155</f>
        <v>0</v>
      </c>
      <c r="K286" s="650">
        <f>Variety!K155</f>
        <v>0</v>
      </c>
      <c r="L286" s="657">
        <f>Variety!L155</f>
        <v>0</v>
      </c>
      <c r="M286" s="727">
        <f>Variety!M155</f>
        <v>0</v>
      </c>
      <c r="N286" s="733">
        <f>Variety!N155</f>
        <v>0</v>
      </c>
      <c r="O286" s="636">
        <f>Variety!O155</f>
        <v>0</v>
      </c>
      <c r="P286" s="865">
        <f>Variety!P155</f>
        <v>0</v>
      </c>
      <c r="Q286" s="888">
        <f>Variety!Q155</f>
        <v>0</v>
      </c>
      <c r="R286" s="657">
        <f>Variety!R155</f>
        <v>0</v>
      </c>
    </row>
    <row r="287" spans="2:18">
      <c r="B287" s="971"/>
      <c r="C287" s="972"/>
      <c r="D287" s="103" t="s">
        <v>87</v>
      </c>
      <c r="E287" s="865">
        <f>Variety!E156</f>
        <v>37114314.421066619</v>
      </c>
      <c r="F287" s="888">
        <f>Variety!F156</f>
        <v>964134.83396432549</v>
      </c>
      <c r="G287" s="657">
        <f>Variety!G156</f>
        <v>2.6670264020163006E-2</v>
      </c>
      <c r="H287" s="662">
        <f>Variety!H156</f>
        <v>1.596247346083405</v>
      </c>
      <c r="I287" s="686">
        <f>Variety!I156</f>
        <v>3.5173648163306925E-2</v>
      </c>
      <c r="J287" s="694">
        <f>Variety!J156</f>
        <v>5.0373724109126412</v>
      </c>
      <c r="K287" s="650">
        <f>Variety!K156</f>
        <v>-0.1073445784808742</v>
      </c>
      <c r="L287" s="657">
        <f>Variety!L156</f>
        <v>-2.0865011370339442E-2</v>
      </c>
      <c r="M287" s="727">
        <f>Variety!M156</f>
        <v>186958623.51461816</v>
      </c>
      <c r="N287" s="733">
        <f>Variety!N156</f>
        <v>976180.4232263267</v>
      </c>
      <c r="O287" s="636">
        <f>Variety!O156</f>
        <v>5.2487772877928664E-3</v>
      </c>
      <c r="P287" s="865">
        <f>Variety!P156</f>
        <v>40140696.408694737</v>
      </c>
      <c r="Q287" s="888">
        <f>Variety!Q156</f>
        <v>1216566.0395374447</v>
      </c>
      <c r="R287" s="657">
        <f>Variety!R156</f>
        <v>3.1254803331494017E-2</v>
      </c>
    </row>
    <row r="288" spans="2:18">
      <c r="B288" s="971"/>
      <c r="C288" s="972"/>
      <c r="D288" s="103" t="s">
        <v>109</v>
      </c>
      <c r="E288" s="865">
        <f>Variety!E157</f>
        <v>40032210.865120262</v>
      </c>
      <c r="F288" s="888">
        <f>Variety!F157</f>
        <v>-640242.69364520162</v>
      </c>
      <c r="G288" s="657">
        <f>Variety!G157</f>
        <v>-1.574143277882533E-2</v>
      </c>
      <c r="H288" s="662">
        <f>Variety!H157</f>
        <v>1.7217429810593017</v>
      </c>
      <c r="I288" s="686">
        <f>Variety!I157</f>
        <v>-3.4616135428143346E-2</v>
      </c>
      <c r="J288" s="694">
        <f>Variety!J157</f>
        <v>3.2975175994862473</v>
      </c>
      <c r="K288" s="650">
        <f>Variety!K157</f>
        <v>5.5887838275517687E-2</v>
      </c>
      <c r="L288" s="657">
        <f>Variety!L157</f>
        <v>1.7240660529549156E-2</v>
      </c>
      <c r="M288" s="727">
        <f>Variety!M157</f>
        <v>132006919.87407863</v>
      </c>
      <c r="N288" s="733">
        <f>Variety!N157</f>
        <v>161883.95652325451</v>
      </c>
      <c r="O288" s="636">
        <f>Variety!O157</f>
        <v>1.2278350519353866E-3</v>
      </c>
      <c r="P288" s="865">
        <f>Variety!P157</f>
        <v>30867015.715210646</v>
      </c>
      <c r="Q288" s="888">
        <f>Variety!Q157</f>
        <v>-317018.3536019288</v>
      </c>
      <c r="R288" s="657">
        <f>Variety!R157</f>
        <v>-1.016604692331906E-2</v>
      </c>
    </row>
    <row r="289" spans="2:18">
      <c r="B289" s="971"/>
      <c r="C289" s="972"/>
      <c r="D289" s="103" t="s">
        <v>110</v>
      </c>
      <c r="E289" s="865">
        <f>Variety!E158</f>
        <v>902999.68552054057</v>
      </c>
      <c r="F289" s="888">
        <f>Variety!F158</f>
        <v>78363.585583867156</v>
      </c>
      <c r="G289" s="657">
        <f>Variety!G158</f>
        <v>9.5028080373736917E-2</v>
      </c>
      <c r="H289" s="662">
        <f>Variety!H158</f>
        <v>3.8837059878658216E-2</v>
      </c>
      <c r="I289" s="686">
        <f>Variety!I158</f>
        <v>3.2267879334023433E-3</v>
      </c>
      <c r="J289" s="694">
        <f>Variety!J158</f>
        <v>12.595813352529818</v>
      </c>
      <c r="K289" s="650">
        <f>Variety!K158</f>
        <v>-0.14545867416228653</v>
      </c>
      <c r="L289" s="657">
        <f>Variety!L158</f>
        <v>-1.1416338483124795E-2</v>
      </c>
      <c r="M289" s="727">
        <f>Variety!M158</f>
        <v>11374015.496209852</v>
      </c>
      <c r="N289" s="733">
        <f>Variety!N158</f>
        <v>867102.62388624065</v>
      </c>
      <c r="O289" s="636">
        <f>Variety!O158</f>
        <v>8.2526869159664049E-2</v>
      </c>
      <c r="P289" s="865">
        <f>Variety!P158</f>
        <v>2084836.3823745279</v>
      </c>
      <c r="Q289" s="888">
        <f>Variety!Q158</f>
        <v>121460.33319834317</v>
      </c>
      <c r="R289" s="657">
        <f>Variety!R158</f>
        <v>6.1863000340310177E-2</v>
      </c>
    </row>
    <row r="290" spans="2:18">
      <c r="B290" s="971"/>
      <c r="C290" s="972"/>
      <c r="D290" s="103" t="s">
        <v>331</v>
      </c>
      <c r="E290" s="865">
        <f>Variety!E159</f>
        <v>55536.777260171351</v>
      </c>
      <c r="F290" s="888">
        <f>Variety!F159</f>
        <v>-59218.727251712116</v>
      </c>
      <c r="G290" s="657">
        <f>Variety!G159</f>
        <v>-0.51604258552651594</v>
      </c>
      <c r="H290" s="662">
        <f>Variety!H159</f>
        <v>2.3885779568988737E-3</v>
      </c>
      <c r="I290" s="686">
        <f>Variety!I159</f>
        <v>-2.5669105588197834E-3</v>
      </c>
      <c r="J290" s="694">
        <f>Variety!J159</f>
        <v>28.446314568500025</v>
      </c>
      <c r="K290" s="650">
        <f>Variety!K159</f>
        <v>7.2759930345170893</v>
      </c>
      <c r="L290" s="657">
        <f>Variety!L159</f>
        <v>0.34368835744122023</v>
      </c>
      <c r="M290" s="727">
        <f>Variety!M159</f>
        <v>1579816.6360635532</v>
      </c>
      <c r="N290" s="733">
        <f>Variety!N159</f>
        <v>-849594.29224744928</v>
      </c>
      <c r="O290" s="636">
        <f>Variety!O159</f>
        <v>-0.34971205667462446</v>
      </c>
      <c r="P290" s="865">
        <f>Variety!P159</f>
        <v>197799.97778714303</v>
      </c>
      <c r="Q290" s="888">
        <f>Variety!Q159</f>
        <v>-78889.570381724974</v>
      </c>
      <c r="R290" s="657">
        <f>Variety!R159</f>
        <v>-0.28511944489344215</v>
      </c>
    </row>
    <row r="291" spans="2:18">
      <c r="B291" s="971"/>
      <c r="C291" s="972"/>
      <c r="D291" s="103" t="s">
        <v>332</v>
      </c>
      <c r="E291" s="865">
        <f>Variety!E160</f>
        <v>135914.76039553489</v>
      </c>
      <c r="F291" s="888">
        <f>Variety!F160</f>
        <v>7588.9982076635206</v>
      </c>
      <c r="G291" s="657">
        <f>Variety!G160</f>
        <v>5.9138539902479456E-2</v>
      </c>
      <c r="H291" s="662">
        <f>Variety!H160</f>
        <v>5.8455498628795493E-3</v>
      </c>
      <c r="I291" s="686">
        <f>Variety!I160</f>
        <v>3.0405672494482078E-4</v>
      </c>
      <c r="J291" s="694">
        <f>Variety!J160</f>
        <v>19.891653851721124</v>
      </c>
      <c r="K291" s="650">
        <f>Variety!K160</f>
        <v>-7.8816537684904375E-2</v>
      </c>
      <c r="L291" s="657">
        <f>Variety!L160</f>
        <v>-3.9466540420958294E-3</v>
      </c>
      <c r="M291" s="727">
        <f>Variety!M160</f>
        <v>2703569.367127595</v>
      </c>
      <c r="N291" s="733">
        <f>Variety!N160</f>
        <v>140843.53315675026</v>
      </c>
      <c r="O291" s="636">
        <f>Variety!O160</f>
        <v>5.4958486502833838E-2</v>
      </c>
      <c r="P291" s="865">
        <f>Variety!P160</f>
        <v>351801.91569988045</v>
      </c>
      <c r="Q291" s="888">
        <f>Variety!Q160</f>
        <v>68328.370364033093</v>
      </c>
      <c r="R291" s="657">
        <f>Variety!R160</f>
        <v>0.24103967191393663</v>
      </c>
    </row>
    <row r="292" spans="2:18">
      <c r="B292" s="971"/>
      <c r="C292" s="972"/>
      <c r="D292" s="103" t="s">
        <v>333</v>
      </c>
      <c r="E292" s="865">
        <f>Variety!E161</f>
        <v>27229.342385036907</v>
      </c>
      <c r="F292" s="888">
        <f>Variety!F161</f>
        <v>7992.9408666665186</v>
      </c>
      <c r="G292" s="657">
        <f>Variety!G161</f>
        <v>0.41551123057155026</v>
      </c>
      <c r="H292" s="662">
        <f>Variety!H161</f>
        <v>1.1711051704902384E-3</v>
      </c>
      <c r="I292" s="686">
        <f>Variety!I161</f>
        <v>3.404193814859649E-4</v>
      </c>
      <c r="J292" s="694">
        <f>Variety!J161</f>
        <v>7.2058526479912546</v>
      </c>
      <c r="K292" s="650">
        <f>Variety!K161</f>
        <v>6.6303890347612082E-3</v>
      </c>
      <c r="L292" s="657">
        <f>Variety!L161</f>
        <v>9.2098685056047486E-4</v>
      </c>
      <c r="M292" s="727">
        <f>Variety!M161</f>
        <v>196210.62892827869</v>
      </c>
      <c r="N292" s="733">
        <f>Variety!N161</f>
        <v>57723.498935002106</v>
      </c>
      <c r="O292" s="636">
        <f>Variety!O161</f>
        <v>0.41681489780172731</v>
      </c>
      <c r="P292" s="865">
        <f>Variety!P161</f>
        <v>20530.355300068855</v>
      </c>
      <c r="Q292" s="888">
        <f>Variety!Q161</f>
        <v>6195.7749307155609</v>
      </c>
      <c r="R292" s="657">
        <f>Variety!R161</f>
        <v>0.4322257625316927</v>
      </c>
    </row>
    <row r="293" spans="2:18">
      <c r="B293" s="971"/>
      <c r="C293" s="972"/>
      <c r="D293" s="103" t="s">
        <v>334</v>
      </c>
      <c r="E293" s="865">
        <f>Variety!E162</f>
        <v>277345.10465487983</v>
      </c>
      <c r="F293" s="888">
        <f>Variety!F162</f>
        <v>-75983.775095231424</v>
      </c>
      <c r="G293" s="657">
        <f>Variety!G162</f>
        <v>-0.21505113068869514</v>
      </c>
      <c r="H293" s="662">
        <f>Variety!H162</f>
        <v>1.1928319144790313E-2</v>
      </c>
      <c r="I293" s="686">
        <f>Variety!I162</f>
        <v>-3.3294866861456572E-3</v>
      </c>
      <c r="J293" s="694">
        <f>Variety!J162</f>
        <v>17.004010086187638</v>
      </c>
      <c r="K293" s="650">
        <f>Variety!K162</f>
        <v>1.8567599798818257</v>
      </c>
      <c r="L293" s="657">
        <f>Variety!L162</f>
        <v>0.12258066426914382</v>
      </c>
      <c r="M293" s="727">
        <f>Variety!M162</f>
        <v>4715978.9569063429</v>
      </c>
      <c r="N293" s="733">
        <f>Variety!N162</f>
        <v>-635981.95444944315</v>
      </c>
      <c r="O293" s="636">
        <f>Variety!O162</f>
        <v>-0.11883157687120195</v>
      </c>
      <c r="P293" s="865">
        <f>Variety!P162</f>
        <v>714885.73617276817</v>
      </c>
      <c r="Q293" s="888">
        <f>Variety!Q162</f>
        <v>-124770.07144383679</v>
      </c>
      <c r="R293" s="657">
        <f>Variety!R162</f>
        <v>-0.14859668725212702</v>
      </c>
    </row>
    <row r="294" spans="2:18">
      <c r="B294" s="971"/>
      <c r="C294" s="972"/>
      <c r="D294" s="103" t="s">
        <v>335</v>
      </c>
      <c r="E294" s="865">
        <f>Variety!E163</f>
        <v>64673.063705377092</v>
      </c>
      <c r="F294" s="888">
        <f>Variety!F163</f>
        <v>-13265.024451819467</v>
      </c>
      <c r="G294" s="657">
        <f>Variety!G163</f>
        <v>-0.17019951047637569</v>
      </c>
      <c r="H294" s="662">
        <f>Variety!H163</f>
        <v>2.7815199583531565E-3</v>
      </c>
      <c r="I294" s="686">
        <f>Variety!I163</f>
        <v>-5.840815650148207E-4</v>
      </c>
      <c r="J294" s="694">
        <f>Variety!J163</f>
        <v>9.649831926127499</v>
      </c>
      <c r="K294" s="650">
        <f>Variety!K163</f>
        <v>-0.33875116382763615</v>
      </c>
      <c r="L294" s="657">
        <f>Variety!L163</f>
        <v>-3.3913835503685805E-2</v>
      </c>
      <c r="M294" s="727">
        <f>Variety!M163</f>
        <v>624084.19490462542</v>
      </c>
      <c r="N294" s="733">
        <f>Variety!N163</f>
        <v>-154406.87452578067</v>
      </c>
      <c r="O294" s="636">
        <f>Variety!O163</f>
        <v>-0.19834122777895785</v>
      </c>
      <c r="P294" s="865">
        <f>Variety!P163</f>
        <v>102087.63422909031</v>
      </c>
      <c r="Q294" s="888">
        <f>Variety!Q163</f>
        <v>-23329.547094514157</v>
      </c>
      <c r="R294" s="657">
        <f>Variety!R163</f>
        <v>-0.18601555901913225</v>
      </c>
    </row>
    <row r="295" spans="2:18">
      <c r="B295" s="971"/>
      <c r="C295" s="972"/>
      <c r="D295" s="103" t="s">
        <v>336</v>
      </c>
      <c r="E295" s="865">
        <f>Variety!E164</f>
        <v>277520857.17283207</v>
      </c>
      <c r="F295" s="888">
        <f>Variety!F164</f>
        <v>4659100.6950902939</v>
      </c>
      <c r="G295" s="657">
        <f>Variety!G164</f>
        <v>1.7074949436786873E-2</v>
      </c>
      <c r="H295" s="662">
        <f>Variety!H164</f>
        <v>11.935878074403451</v>
      </c>
      <c r="I295" s="686">
        <f>Variety!I164</f>
        <v>0.15288512469054716</v>
      </c>
      <c r="J295" s="694">
        <f>Variety!J164</f>
        <v>6.1924867231236984</v>
      </c>
      <c r="K295" s="650">
        <f>Variety!K164</f>
        <v>-0.11937065273688141</v>
      </c>
      <c r="L295" s="657">
        <f>Variety!L164</f>
        <v>-1.8912127703235058E-2</v>
      </c>
      <c r="M295" s="727">
        <f>Variety!M164</f>
        <v>1718544223.4326708</v>
      </c>
      <c r="N295" s="733">
        <f>Variety!N164</f>
        <v>-3720266.7816369534</v>
      </c>
      <c r="O295" s="636">
        <f>Variety!O164</f>
        <v>-2.1601018907229669E-3</v>
      </c>
      <c r="P295" s="865">
        <f>Variety!P164</f>
        <v>400378512.7574209</v>
      </c>
      <c r="Q295" s="888">
        <f>Variety!Q164</f>
        <v>8383653.5234873295</v>
      </c>
      <c r="R295" s="657">
        <f>Variety!R164</f>
        <v>2.1387151708752786E-2</v>
      </c>
    </row>
    <row r="296" spans="2:18">
      <c r="B296" s="971"/>
      <c r="C296" s="972"/>
      <c r="D296" s="103" t="s">
        <v>337</v>
      </c>
      <c r="E296" s="865">
        <f>Variety!E165</f>
        <v>42857706.8942753</v>
      </c>
      <c r="F296" s="888">
        <f>Variety!F165</f>
        <v>1314984.8576174155</v>
      </c>
      <c r="G296" s="657">
        <f>Variety!G165</f>
        <v>3.1653796216267537E-2</v>
      </c>
      <c r="H296" s="662">
        <f>Variety!H165</f>
        <v>1.8432645720750818</v>
      </c>
      <c r="I296" s="686">
        <f>Variety!I165</f>
        <v>4.9324640043043155E-2</v>
      </c>
      <c r="J296" s="694">
        <f>Variety!J165</f>
        <v>5.0992568322110099</v>
      </c>
      <c r="K296" s="650">
        <f>Variety!K165</f>
        <v>-0.45133352661814286</v>
      </c>
      <c r="L296" s="657">
        <f>Variety!L165</f>
        <v>-8.1312706836709825E-2</v>
      </c>
      <c r="M296" s="727">
        <f>Variety!M165</f>
        <v>218542454.69353023</v>
      </c>
      <c r="N296" s="733">
        <f>Variety!N165</f>
        <v>-12044177.722662419</v>
      </c>
      <c r="O296" s="636">
        <f>Variety!O165</f>
        <v>-5.2232766472444618E-2</v>
      </c>
      <c r="P296" s="865">
        <f>Variety!P165</f>
        <v>76276522.723518103</v>
      </c>
      <c r="Q296" s="888">
        <f>Variety!Q165</f>
        <v>2755882.3456969857</v>
      </c>
      <c r="R296" s="657">
        <f>Variety!R165</f>
        <v>3.7484471456376886E-2</v>
      </c>
    </row>
    <row r="297" spans="2:18" ht="15" thickBot="1">
      <c r="B297" s="973"/>
      <c r="C297" s="974"/>
      <c r="D297" s="104" t="s">
        <v>338</v>
      </c>
      <c r="E297" s="866">
        <f>Variety!E166</f>
        <v>44574677.095575854</v>
      </c>
      <c r="F297" s="889">
        <f>Variety!F166</f>
        <v>-216014.44278772175</v>
      </c>
      <c r="G297" s="658">
        <f>Variety!G166</f>
        <v>-4.822753017838622E-3</v>
      </c>
      <c r="H297" s="662">
        <f>Variety!H166</f>
        <v>1.9171096415551916</v>
      </c>
      <c r="I297" s="686">
        <f>Variety!I166</f>
        <v>-1.708740174631318E-2</v>
      </c>
      <c r="J297" s="695">
        <f>Variety!J166</f>
        <v>6.5681610318016901</v>
      </c>
      <c r="K297" s="651">
        <f>Variety!K166</f>
        <v>-0.31075827030761261</v>
      </c>
      <c r="L297" s="658">
        <f>Variety!L166</f>
        <v>-4.5175449319826137E-2</v>
      </c>
      <c r="M297" s="727">
        <f>Variety!M166</f>
        <v>292773657.10430467</v>
      </c>
      <c r="N297" s="733">
        <f>Variety!N166</f>
        <v>-15337895.473768353</v>
      </c>
      <c r="O297" s="636">
        <f>Variety!O166</f>
        <v>-4.9780332303125348E-2</v>
      </c>
      <c r="P297" s="866">
        <f>Variety!P166</f>
        <v>84417073.755674794</v>
      </c>
      <c r="Q297" s="889">
        <f>Variety!Q166</f>
        <v>32366.385235711932</v>
      </c>
      <c r="R297" s="658">
        <f>Variety!R166</f>
        <v>3.835574743848699E-4</v>
      </c>
    </row>
    <row r="298" spans="2:18">
      <c r="C298" s="24"/>
      <c r="D298" s="24"/>
      <c r="E298" s="873"/>
      <c r="F298" s="873"/>
      <c r="G298" s="645"/>
      <c r="H298" s="664"/>
      <c r="I298" s="664"/>
      <c r="J298" s="654"/>
      <c r="K298" s="654"/>
      <c r="L298" s="645"/>
      <c r="M298" s="730"/>
      <c r="N298" s="730"/>
      <c r="O298" s="645"/>
      <c r="P298" s="873"/>
      <c r="Q298" s="873"/>
      <c r="R298" s="645"/>
    </row>
    <row r="299" spans="2:18">
      <c r="C299" s="24"/>
      <c r="D299" s="24"/>
      <c r="E299" s="873"/>
      <c r="F299" s="873"/>
      <c r="G299" s="645"/>
      <c r="H299" s="664"/>
      <c r="I299" s="664"/>
      <c r="J299" s="654"/>
      <c r="K299" s="654"/>
      <c r="L299" s="645"/>
      <c r="M299" s="730"/>
      <c r="N299" s="730"/>
      <c r="O299" s="645"/>
      <c r="P299" s="873"/>
      <c r="Q299" s="873"/>
      <c r="R299" s="645"/>
    </row>
    <row r="300" spans="2:18">
      <c r="C300" s="24"/>
      <c r="D300" s="24"/>
      <c r="E300" s="873"/>
      <c r="F300" s="873"/>
      <c r="G300" s="645"/>
      <c r="H300" s="664"/>
      <c r="I300" s="664"/>
      <c r="J300" s="654"/>
      <c r="K300" s="654"/>
      <c r="L300" s="645"/>
      <c r="M300" s="730"/>
      <c r="N300" s="730"/>
      <c r="O300" s="645"/>
      <c r="P300" s="873"/>
      <c r="Q300" s="873"/>
      <c r="R300" s="645"/>
    </row>
    <row r="301" spans="2:18">
      <c r="C301" s="24"/>
      <c r="D301" s="24"/>
      <c r="E301" s="873"/>
      <c r="F301" s="873"/>
      <c r="G301" s="645"/>
      <c r="H301" s="664"/>
      <c r="I301" s="664"/>
      <c r="J301" s="654"/>
      <c r="K301" s="654"/>
      <c r="L301" s="645"/>
      <c r="M301" s="730"/>
      <c r="N301" s="730"/>
      <c r="O301" s="645"/>
      <c r="P301" s="873"/>
      <c r="Q301" s="873"/>
      <c r="R301" s="645"/>
    </row>
    <row r="302" spans="2:18">
      <c r="C302" s="24"/>
      <c r="D302" s="24"/>
      <c r="E302" s="873"/>
      <c r="F302" s="873"/>
      <c r="G302" s="645"/>
      <c r="H302" s="664"/>
      <c r="I302" s="664"/>
      <c r="J302" s="654"/>
      <c r="K302" s="654"/>
      <c r="L302" s="645"/>
      <c r="M302" s="730"/>
      <c r="N302" s="730"/>
      <c r="O302" s="645"/>
      <c r="P302" s="873"/>
      <c r="Q302" s="873"/>
      <c r="R302" s="645"/>
    </row>
    <row r="303" spans="2:18">
      <c r="C303" s="24"/>
      <c r="D303" s="24"/>
      <c r="E303" s="873"/>
      <c r="F303" s="873"/>
      <c r="G303" s="645"/>
      <c r="H303" s="664"/>
      <c r="I303" s="664"/>
      <c r="J303" s="654"/>
      <c r="K303" s="654"/>
      <c r="L303" s="645"/>
      <c r="M303" s="730"/>
      <c r="N303" s="730"/>
      <c r="O303" s="645"/>
      <c r="P303" s="873"/>
      <c r="Q303" s="873"/>
      <c r="R303" s="645"/>
    </row>
    <row r="304" spans="2:18">
      <c r="C304" s="24"/>
      <c r="D304" s="24"/>
      <c r="E304" s="873"/>
      <c r="F304" s="873"/>
      <c r="G304" s="645"/>
      <c r="H304" s="664"/>
      <c r="I304" s="664"/>
      <c r="J304" s="654"/>
      <c r="K304" s="654"/>
      <c r="L304" s="645"/>
      <c r="M304" s="730"/>
      <c r="N304" s="730"/>
      <c r="O304" s="645"/>
      <c r="P304" s="873"/>
      <c r="Q304" s="873"/>
      <c r="R304" s="645"/>
    </row>
    <row r="305" spans="3:18">
      <c r="C305" s="24"/>
      <c r="D305" s="24"/>
      <c r="E305" s="873"/>
      <c r="F305" s="873"/>
      <c r="G305" s="645"/>
      <c r="H305" s="664"/>
      <c r="I305" s="664"/>
      <c r="J305" s="654"/>
      <c r="K305" s="654"/>
      <c r="L305" s="645"/>
      <c r="M305" s="730"/>
      <c r="N305" s="730"/>
      <c r="O305" s="645"/>
      <c r="P305" s="873"/>
      <c r="Q305" s="873"/>
      <c r="R305" s="645"/>
    </row>
    <row r="306" spans="3:18">
      <c r="C306" s="24"/>
      <c r="D306" s="24"/>
      <c r="E306" s="873"/>
      <c r="F306" s="873"/>
      <c r="G306" s="645"/>
      <c r="H306" s="664"/>
      <c r="I306" s="664"/>
      <c r="J306" s="654"/>
      <c r="K306" s="654"/>
      <c r="L306" s="645"/>
      <c r="M306" s="730"/>
      <c r="N306" s="730"/>
      <c r="O306" s="645"/>
      <c r="P306" s="873"/>
      <c r="Q306" s="873"/>
      <c r="R306" s="645"/>
    </row>
    <row r="307" spans="3:18">
      <c r="C307" s="24"/>
      <c r="D307" s="24"/>
      <c r="E307" s="873"/>
      <c r="F307" s="873"/>
      <c r="G307" s="645"/>
      <c r="H307" s="664"/>
      <c r="I307" s="664"/>
      <c r="J307" s="654"/>
      <c r="K307" s="654"/>
      <c r="L307" s="645"/>
      <c r="M307" s="730"/>
      <c r="N307" s="730"/>
      <c r="O307" s="645"/>
      <c r="P307" s="873"/>
      <c r="Q307" s="873"/>
      <c r="R307" s="645"/>
    </row>
    <row r="308" spans="3:18">
      <c r="C308" s="24"/>
      <c r="D308" s="24"/>
      <c r="E308" s="873"/>
      <c r="F308" s="873"/>
      <c r="G308" s="645"/>
      <c r="H308" s="664"/>
      <c r="I308" s="664"/>
      <c r="J308" s="654"/>
      <c r="K308" s="654"/>
      <c r="L308" s="645"/>
      <c r="M308" s="730"/>
      <c r="N308" s="730"/>
      <c r="O308" s="645"/>
      <c r="P308" s="873"/>
      <c r="Q308" s="873"/>
      <c r="R308" s="645"/>
    </row>
    <row r="309" spans="3:18">
      <c r="C309" s="24"/>
      <c r="D309" s="24"/>
      <c r="E309" s="873"/>
      <c r="F309" s="873"/>
      <c r="G309" s="645"/>
      <c r="H309" s="664"/>
      <c r="I309" s="664"/>
      <c r="J309" s="654"/>
      <c r="K309" s="654"/>
      <c r="L309" s="645"/>
      <c r="M309" s="730"/>
      <c r="N309" s="730"/>
      <c r="O309" s="645"/>
      <c r="P309" s="873"/>
      <c r="Q309" s="873"/>
      <c r="R309" s="645"/>
    </row>
    <row r="310" spans="3:18">
      <c r="C310" s="24"/>
      <c r="D310" s="24"/>
      <c r="E310" s="873"/>
      <c r="F310" s="873"/>
      <c r="G310" s="645"/>
      <c r="H310" s="664"/>
      <c r="I310" s="664"/>
      <c r="J310" s="654"/>
      <c r="K310" s="654"/>
      <c r="L310" s="645"/>
      <c r="M310" s="730"/>
      <c r="N310" s="730"/>
      <c r="O310" s="645"/>
      <c r="P310" s="873"/>
      <c r="Q310" s="873"/>
      <c r="R310" s="645"/>
    </row>
    <row r="311" spans="3:18">
      <c r="C311" s="24"/>
      <c r="D311" s="24"/>
      <c r="E311" s="873"/>
      <c r="F311" s="873"/>
      <c r="G311" s="645"/>
      <c r="H311" s="664"/>
      <c r="I311" s="664"/>
      <c r="J311" s="654"/>
      <c r="K311" s="654"/>
      <c r="L311" s="645"/>
      <c r="M311" s="730"/>
      <c r="N311" s="730"/>
      <c r="O311" s="645"/>
      <c r="P311" s="873"/>
      <c r="Q311" s="873"/>
      <c r="R311" s="645"/>
    </row>
    <row r="312" spans="3:18">
      <c r="C312" s="24"/>
      <c r="D312" s="24"/>
      <c r="E312" s="873"/>
      <c r="F312" s="873"/>
      <c r="G312" s="645"/>
      <c r="H312" s="664"/>
      <c r="I312" s="664"/>
      <c r="J312" s="654"/>
      <c r="K312" s="654"/>
      <c r="L312" s="645"/>
      <c r="M312" s="730"/>
      <c r="N312" s="730"/>
      <c r="O312" s="645"/>
      <c r="P312" s="873"/>
      <c r="Q312" s="873"/>
      <c r="R312" s="645"/>
    </row>
    <row r="313" spans="3:18">
      <c r="C313" s="24"/>
      <c r="D313" s="24"/>
      <c r="E313" s="873"/>
      <c r="F313" s="873"/>
      <c r="G313" s="645"/>
      <c r="H313" s="664"/>
      <c r="I313" s="664"/>
      <c r="J313" s="654"/>
      <c r="K313" s="654"/>
      <c r="L313" s="645"/>
      <c r="M313" s="730"/>
      <c r="N313" s="730"/>
      <c r="O313" s="645"/>
      <c r="P313" s="873"/>
      <c r="Q313" s="873"/>
      <c r="R313" s="645"/>
    </row>
    <row r="314" spans="3:18">
      <c r="C314" s="24"/>
      <c r="D314" s="24"/>
      <c r="E314" s="873"/>
      <c r="F314" s="873"/>
      <c r="G314" s="645"/>
      <c r="H314" s="664"/>
      <c r="I314" s="664"/>
      <c r="J314" s="654"/>
      <c r="K314" s="654"/>
      <c r="L314" s="645"/>
      <c r="M314" s="730"/>
      <c r="N314" s="730"/>
      <c r="O314" s="645"/>
      <c r="P314" s="873"/>
      <c r="Q314" s="873"/>
      <c r="R314" s="645"/>
    </row>
    <row r="315" spans="3:18">
      <c r="C315" s="24"/>
      <c r="D315" s="24"/>
      <c r="E315" s="873"/>
      <c r="F315" s="873"/>
      <c r="G315" s="645"/>
      <c r="H315" s="664"/>
      <c r="I315" s="664"/>
      <c r="J315" s="654"/>
      <c r="K315" s="654"/>
      <c r="L315" s="645"/>
      <c r="M315" s="730"/>
      <c r="N315" s="730"/>
      <c r="O315" s="645"/>
      <c r="P315" s="873"/>
      <c r="Q315" s="873"/>
      <c r="R315" s="645"/>
    </row>
    <row r="316" spans="3:18">
      <c r="C316" s="24"/>
      <c r="D316" s="24"/>
      <c r="E316" s="873"/>
      <c r="F316" s="873"/>
      <c r="G316" s="645"/>
      <c r="H316" s="664"/>
      <c r="I316" s="664"/>
      <c r="J316" s="654"/>
      <c r="K316" s="654"/>
      <c r="L316" s="645"/>
      <c r="M316" s="730"/>
      <c r="N316" s="730"/>
      <c r="O316" s="645"/>
      <c r="P316" s="873"/>
      <c r="Q316" s="873"/>
      <c r="R316" s="645"/>
    </row>
    <row r="317" spans="3:18">
      <c r="C317" s="24"/>
      <c r="D317" s="24"/>
      <c r="E317" s="873"/>
      <c r="F317" s="873"/>
      <c r="G317" s="645"/>
      <c r="H317" s="664"/>
      <c r="I317" s="664"/>
      <c r="J317" s="654"/>
      <c r="K317" s="654"/>
      <c r="L317" s="645"/>
      <c r="M317" s="730"/>
      <c r="N317" s="730"/>
      <c r="O317" s="645"/>
      <c r="P317" s="873"/>
      <c r="Q317" s="873"/>
      <c r="R317" s="645"/>
    </row>
    <row r="318" spans="3:18">
      <c r="C318" s="24"/>
      <c r="D318" s="24"/>
      <c r="E318" s="873"/>
      <c r="F318" s="873"/>
      <c r="G318" s="645"/>
      <c r="H318" s="664"/>
      <c r="I318" s="664"/>
      <c r="J318" s="654"/>
      <c r="K318" s="654"/>
      <c r="L318" s="645"/>
      <c r="M318" s="730"/>
      <c r="N318" s="730"/>
      <c r="O318" s="645"/>
      <c r="P318" s="873"/>
      <c r="Q318" s="873"/>
      <c r="R318" s="645"/>
    </row>
    <row r="319" spans="3:18">
      <c r="C319" s="24"/>
      <c r="D319" s="24"/>
      <c r="E319" s="873"/>
      <c r="F319" s="873"/>
      <c r="G319" s="645"/>
      <c r="H319" s="664"/>
      <c r="I319" s="664"/>
      <c r="J319" s="654"/>
      <c r="K319" s="654"/>
      <c r="L319" s="645"/>
      <c r="M319" s="730"/>
      <c r="N319" s="730"/>
      <c r="O319" s="645"/>
      <c r="P319" s="873"/>
      <c r="Q319" s="873"/>
      <c r="R319" s="645"/>
    </row>
    <row r="320" spans="3:18">
      <c r="C320" s="24"/>
      <c r="D320" s="24"/>
      <c r="E320" s="873"/>
      <c r="F320" s="873"/>
      <c r="G320" s="645"/>
      <c r="H320" s="664"/>
      <c r="I320" s="664"/>
      <c r="J320" s="654"/>
      <c r="K320" s="654"/>
      <c r="L320" s="645"/>
      <c r="M320" s="730"/>
      <c r="N320" s="730"/>
      <c r="O320" s="645"/>
      <c r="P320" s="873"/>
      <c r="Q320" s="873"/>
      <c r="R320" s="645"/>
    </row>
    <row r="321" spans="3:18">
      <c r="C321" s="24"/>
      <c r="D321" s="24"/>
      <c r="E321" s="873"/>
      <c r="F321" s="873"/>
      <c r="G321" s="645"/>
      <c r="H321" s="664"/>
      <c r="I321" s="664"/>
      <c r="J321" s="654"/>
      <c r="K321" s="654"/>
      <c r="L321" s="645"/>
      <c r="M321" s="730"/>
      <c r="N321" s="730"/>
      <c r="O321" s="645"/>
      <c r="P321" s="873"/>
      <c r="Q321" s="873"/>
      <c r="R321" s="645"/>
    </row>
    <row r="322" spans="3:18">
      <c r="C322" s="24"/>
      <c r="D322" s="24"/>
      <c r="E322" s="873"/>
      <c r="F322" s="873"/>
      <c r="G322" s="645"/>
      <c r="H322" s="664"/>
      <c r="I322" s="664"/>
      <c r="J322" s="654"/>
      <c r="K322" s="654"/>
      <c r="L322" s="645"/>
      <c r="M322" s="730"/>
      <c r="N322" s="730"/>
      <c r="O322" s="645"/>
      <c r="P322" s="873"/>
      <c r="Q322" s="873"/>
      <c r="R322" s="645"/>
    </row>
    <row r="323" spans="3:18">
      <c r="C323" s="24"/>
      <c r="D323" s="24"/>
      <c r="E323" s="873"/>
      <c r="F323" s="873"/>
      <c r="G323" s="645"/>
      <c r="H323" s="664"/>
      <c r="I323" s="664"/>
      <c r="J323" s="654"/>
      <c r="K323" s="654"/>
      <c r="L323" s="645"/>
      <c r="M323" s="730"/>
      <c r="N323" s="730"/>
      <c r="O323" s="645"/>
      <c r="P323" s="873"/>
      <c r="Q323" s="873"/>
      <c r="R323" s="645"/>
    </row>
    <row r="324" spans="3:18">
      <c r="C324" s="24"/>
      <c r="D324" s="24"/>
      <c r="E324" s="873"/>
      <c r="F324" s="873"/>
      <c r="G324" s="645"/>
      <c r="H324" s="664"/>
      <c r="I324" s="664"/>
      <c r="J324" s="654"/>
      <c r="K324" s="654"/>
      <c r="L324" s="645"/>
      <c r="M324" s="730"/>
      <c r="N324" s="730"/>
      <c r="O324" s="645"/>
      <c r="P324" s="873"/>
      <c r="Q324" s="873"/>
      <c r="R324" s="645"/>
    </row>
    <row r="325" spans="3:18">
      <c r="C325" s="24"/>
      <c r="D325" s="24"/>
      <c r="E325" s="873"/>
      <c r="F325" s="873"/>
      <c r="G325" s="645"/>
      <c r="H325" s="664"/>
      <c r="I325" s="664"/>
      <c r="J325" s="654"/>
      <c r="K325" s="654"/>
      <c r="L325" s="645"/>
      <c r="M325" s="730"/>
      <c r="N325" s="730"/>
      <c r="O325" s="645"/>
      <c r="P325" s="873"/>
      <c r="Q325" s="873"/>
      <c r="R325" s="645"/>
    </row>
    <row r="326" spans="3:18">
      <c r="C326" s="24"/>
      <c r="D326" s="24"/>
      <c r="E326" s="873"/>
      <c r="F326" s="873"/>
      <c r="G326" s="645"/>
      <c r="H326" s="664"/>
      <c r="I326" s="664"/>
      <c r="J326" s="654"/>
      <c r="K326" s="654"/>
      <c r="L326" s="645"/>
      <c r="M326" s="730"/>
      <c r="N326" s="730"/>
      <c r="O326" s="645"/>
      <c r="P326" s="873"/>
      <c r="Q326" s="873"/>
      <c r="R326" s="645"/>
    </row>
    <row r="327" spans="3:18" ht="15" customHeight="1">
      <c r="C327" s="24"/>
      <c r="D327" s="24"/>
      <c r="E327" s="873"/>
      <c r="F327" s="873"/>
      <c r="G327" s="645"/>
      <c r="H327" s="664"/>
      <c r="I327" s="664"/>
      <c r="J327" s="654"/>
      <c r="K327" s="654"/>
      <c r="L327" s="645"/>
      <c r="M327" s="730"/>
      <c r="N327" s="730"/>
      <c r="O327" s="645"/>
      <c r="P327" s="873"/>
      <c r="Q327" s="873"/>
      <c r="R327" s="645"/>
    </row>
    <row r="328" spans="3:18">
      <c r="C328" s="24"/>
      <c r="D328" s="24"/>
      <c r="E328" s="873"/>
      <c r="F328" s="873"/>
      <c r="G328" s="645"/>
      <c r="H328" s="664"/>
      <c r="I328" s="664"/>
      <c r="J328" s="654"/>
      <c r="K328" s="654"/>
      <c r="L328" s="645"/>
      <c r="M328" s="730"/>
      <c r="N328" s="730"/>
      <c r="O328" s="645"/>
      <c r="P328" s="873"/>
      <c r="Q328" s="873"/>
      <c r="R328" s="645"/>
    </row>
    <row r="329" spans="3:18">
      <c r="C329" s="24"/>
      <c r="D329" s="24"/>
      <c r="E329" s="873"/>
      <c r="F329" s="873"/>
      <c r="G329" s="645"/>
      <c r="H329" s="664"/>
      <c r="I329" s="664"/>
      <c r="J329" s="654"/>
      <c r="K329" s="654"/>
      <c r="L329" s="645"/>
      <c r="M329" s="730"/>
      <c r="N329" s="730"/>
      <c r="O329" s="645"/>
      <c r="P329" s="873"/>
      <c r="Q329" s="873"/>
      <c r="R329" s="645"/>
    </row>
    <row r="330" spans="3:18">
      <c r="C330" s="24"/>
      <c r="D330" s="24"/>
      <c r="E330" s="873"/>
      <c r="F330" s="873"/>
      <c r="G330" s="645"/>
      <c r="H330" s="664"/>
      <c r="I330" s="664"/>
      <c r="J330" s="654"/>
      <c r="K330" s="654"/>
      <c r="L330" s="645"/>
      <c r="M330" s="730"/>
      <c r="N330" s="730"/>
      <c r="O330" s="645"/>
      <c r="P330" s="873"/>
      <c r="Q330" s="873"/>
      <c r="R330" s="645"/>
    </row>
    <row r="331" spans="3:18">
      <c r="C331" s="24"/>
      <c r="D331" s="24"/>
      <c r="E331" s="873"/>
      <c r="F331" s="873"/>
      <c r="G331" s="645"/>
      <c r="H331" s="664"/>
      <c r="I331" s="664"/>
      <c r="J331" s="654"/>
      <c r="K331" s="654"/>
      <c r="L331" s="645"/>
      <c r="M331" s="730"/>
      <c r="N331" s="730"/>
      <c r="O331" s="645"/>
      <c r="P331" s="873"/>
      <c r="Q331" s="873"/>
      <c r="R331" s="645"/>
    </row>
    <row r="332" spans="3:18">
      <c r="C332" s="24"/>
      <c r="D332" s="24"/>
      <c r="E332" s="873"/>
      <c r="F332" s="873"/>
      <c r="G332" s="645"/>
      <c r="H332" s="664"/>
      <c r="I332" s="664"/>
      <c r="J332" s="654"/>
      <c r="K332" s="654"/>
      <c r="L332" s="645"/>
      <c r="M332" s="730"/>
      <c r="N332" s="730"/>
      <c r="O332" s="645"/>
      <c r="P332" s="873"/>
      <c r="Q332" s="873"/>
      <c r="R332" s="645"/>
    </row>
    <row r="333" spans="3:18">
      <c r="C333" s="24"/>
      <c r="D333" s="24"/>
      <c r="E333" s="873"/>
      <c r="F333" s="873"/>
      <c r="G333" s="645"/>
      <c r="H333" s="664"/>
      <c r="I333" s="664"/>
      <c r="J333" s="654"/>
      <c r="K333" s="654"/>
      <c r="L333" s="645"/>
      <c r="M333" s="730"/>
      <c r="N333" s="730"/>
      <c r="O333" s="645"/>
      <c r="P333" s="873"/>
      <c r="Q333" s="873"/>
      <c r="R333" s="645"/>
    </row>
    <row r="334" spans="3:18">
      <c r="C334" s="24"/>
      <c r="D334" s="24"/>
      <c r="E334" s="873"/>
      <c r="F334" s="873"/>
      <c r="G334" s="645"/>
      <c r="H334" s="664"/>
      <c r="I334" s="664"/>
      <c r="J334" s="654"/>
      <c r="K334" s="654"/>
      <c r="L334" s="645"/>
      <c r="M334" s="730"/>
      <c r="N334" s="730"/>
      <c r="O334" s="645"/>
      <c r="P334" s="873"/>
      <c r="Q334" s="873"/>
      <c r="R334" s="645"/>
    </row>
    <row r="335" spans="3:18">
      <c r="C335" s="24"/>
      <c r="D335" s="24"/>
      <c r="E335" s="873"/>
      <c r="F335" s="873"/>
      <c r="G335" s="645"/>
      <c r="H335" s="664"/>
      <c r="I335" s="664"/>
      <c r="J335" s="654"/>
      <c r="K335" s="654"/>
      <c r="L335" s="645"/>
      <c r="M335" s="730"/>
      <c r="N335" s="730"/>
      <c r="O335" s="645"/>
      <c r="P335" s="873"/>
      <c r="Q335" s="873"/>
      <c r="R335" s="645"/>
    </row>
    <row r="336" spans="3:18">
      <c r="C336" s="24"/>
      <c r="D336" s="24"/>
      <c r="E336" s="873"/>
      <c r="F336" s="873"/>
      <c r="G336" s="645"/>
      <c r="H336" s="664"/>
      <c r="I336" s="664"/>
      <c r="J336" s="654"/>
      <c r="K336" s="654"/>
      <c r="L336" s="645"/>
      <c r="M336" s="730"/>
      <c r="N336" s="730"/>
      <c r="O336" s="645"/>
      <c r="P336" s="873"/>
      <c r="Q336" s="873"/>
      <c r="R336" s="645"/>
    </row>
    <row r="337" spans="3:18">
      <c r="C337" s="24"/>
      <c r="D337" s="24"/>
      <c r="E337" s="873"/>
      <c r="F337" s="873"/>
      <c r="G337" s="645"/>
      <c r="H337" s="664"/>
      <c r="I337" s="664"/>
      <c r="J337" s="654"/>
      <c r="K337" s="654"/>
      <c r="L337" s="645"/>
      <c r="M337" s="730"/>
      <c r="N337" s="730"/>
      <c r="O337" s="645"/>
      <c r="P337" s="873"/>
      <c r="Q337" s="873"/>
      <c r="R337" s="645"/>
    </row>
    <row r="338" spans="3:18">
      <c r="C338" s="24"/>
      <c r="D338" s="24"/>
      <c r="E338" s="873"/>
      <c r="F338" s="873"/>
      <c r="G338" s="645"/>
      <c r="H338" s="664"/>
      <c r="I338" s="664"/>
      <c r="J338" s="654"/>
      <c r="K338" s="654"/>
      <c r="L338" s="645"/>
      <c r="M338" s="730"/>
      <c r="N338" s="730"/>
      <c r="O338" s="645"/>
      <c r="P338" s="873"/>
      <c r="Q338" s="873"/>
      <c r="R338" s="645"/>
    </row>
    <row r="339" spans="3:18">
      <c r="C339" s="24"/>
      <c r="D339" s="24"/>
      <c r="E339" s="873"/>
      <c r="F339" s="873"/>
      <c r="G339" s="645"/>
      <c r="H339" s="664"/>
      <c r="I339" s="664"/>
      <c r="J339" s="654"/>
      <c r="K339" s="654"/>
      <c r="L339" s="645"/>
      <c r="M339" s="730"/>
      <c r="N339" s="730"/>
      <c r="O339" s="645"/>
      <c r="P339" s="873"/>
      <c r="Q339" s="873"/>
      <c r="R339" s="645"/>
    </row>
    <row r="340" spans="3:18">
      <c r="C340" s="24"/>
      <c r="D340" s="24"/>
      <c r="E340" s="873"/>
      <c r="F340" s="873"/>
      <c r="G340" s="645"/>
      <c r="H340" s="664"/>
      <c r="I340" s="664"/>
      <c r="J340" s="654"/>
      <c r="K340" s="654"/>
      <c r="L340" s="645"/>
      <c r="M340" s="730"/>
      <c r="N340" s="730"/>
      <c r="O340" s="645"/>
      <c r="P340" s="873"/>
      <c r="Q340" s="873"/>
      <c r="R340" s="645"/>
    </row>
    <row r="341" spans="3:18">
      <c r="C341" s="24"/>
      <c r="D341" s="24"/>
      <c r="E341" s="873"/>
      <c r="F341" s="873"/>
      <c r="G341" s="645"/>
      <c r="H341" s="664"/>
      <c r="I341" s="664"/>
      <c r="J341" s="654"/>
      <c r="K341" s="654"/>
      <c r="L341" s="645"/>
      <c r="M341" s="730"/>
      <c r="N341" s="730"/>
      <c r="O341" s="645"/>
      <c r="P341" s="873"/>
      <c r="Q341" s="873"/>
      <c r="R341" s="645"/>
    </row>
    <row r="342" spans="3:18">
      <c r="C342" s="24"/>
      <c r="D342" s="24"/>
      <c r="E342" s="873"/>
      <c r="F342" s="873"/>
      <c r="G342" s="645"/>
      <c r="H342" s="664"/>
      <c r="I342" s="664"/>
      <c r="J342" s="654"/>
      <c r="K342" s="654"/>
      <c r="L342" s="645"/>
      <c r="M342" s="730"/>
      <c r="N342" s="730"/>
      <c r="O342" s="645"/>
      <c r="P342" s="873"/>
      <c r="Q342" s="873"/>
      <c r="R342" s="645"/>
    </row>
    <row r="343" spans="3:18">
      <c r="C343" s="24"/>
      <c r="D343" s="24"/>
      <c r="E343" s="873"/>
      <c r="F343" s="873"/>
      <c r="G343" s="645"/>
      <c r="H343" s="664"/>
      <c r="I343" s="664"/>
      <c r="J343" s="654"/>
      <c r="K343" s="654"/>
      <c r="L343" s="645"/>
      <c r="M343" s="730"/>
      <c r="N343" s="730"/>
      <c r="O343" s="645"/>
      <c r="P343" s="873"/>
      <c r="Q343" s="873"/>
      <c r="R343" s="645"/>
    </row>
    <row r="344" spans="3:18">
      <c r="C344" s="24"/>
      <c r="D344" s="24"/>
      <c r="E344" s="873"/>
      <c r="F344" s="873"/>
      <c r="G344" s="645"/>
      <c r="H344" s="664"/>
      <c r="I344" s="664"/>
      <c r="J344" s="654"/>
      <c r="K344" s="654"/>
      <c r="L344" s="645"/>
      <c r="M344" s="730"/>
      <c r="N344" s="730"/>
      <c r="O344" s="645"/>
      <c r="P344" s="873"/>
      <c r="Q344" s="873"/>
      <c r="R344" s="645"/>
    </row>
    <row r="345" spans="3:18">
      <c r="C345" s="24"/>
      <c r="D345" s="24"/>
      <c r="E345" s="873"/>
      <c r="F345" s="873"/>
      <c r="G345" s="645"/>
      <c r="H345" s="664"/>
      <c r="I345" s="664"/>
      <c r="J345" s="654"/>
      <c r="K345" s="654"/>
      <c r="L345" s="645"/>
      <c r="M345" s="730"/>
      <c r="N345" s="730"/>
      <c r="O345" s="645"/>
      <c r="P345" s="873"/>
      <c r="Q345" s="873"/>
      <c r="R345" s="645"/>
    </row>
    <row r="346" spans="3:18">
      <c r="C346" s="24"/>
      <c r="D346" s="24"/>
      <c r="E346" s="873"/>
      <c r="F346" s="873"/>
      <c r="G346" s="645"/>
      <c r="H346" s="664"/>
      <c r="I346" s="664"/>
      <c r="J346" s="654"/>
      <c r="K346" s="654"/>
      <c r="L346" s="645"/>
      <c r="M346" s="730"/>
      <c r="N346" s="730"/>
      <c r="O346" s="645"/>
      <c r="P346" s="873"/>
      <c r="Q346" s="873"/>
      <c r="R346" s="645"/>
    </row>
    <row r="347" spans="3:18">
      <c r="C347" s="24"/>
      <c r="D347" s="24"/>
      <c r="E347" s="873"/>
      <c r="F347" s="873"/>
      <c r="G347" s="645"/>
      <c r="H347" s="664"/>
      <c r="I347" s="664"/>
      <c r="J347" s="654"/>
      <c r="K347" s="654"/>
      <c r="L347" s="645"/>
      <c r="M347" s="730"/>
      <c r="N347" s="730"/>
      <c r="O347" s="645"/>
      <c r="P347" s="873"/>
      <c r="Q347" s="873"/>
      <c r="R347" s="645"/>
    </row>
    <row r="348" spans="3:18">
      <c r="C348" s="24"/>
      <c r="D348" s="24"/>
      <c r="E348" s="873"/>
      <c r="F348" s="873"/>
      <c r="G348" s="645"/>
      <c r="H348" s="664"/>
      <c r="I348" s="664"/>
      <c r="J348" s="654"/>
      <c r="K348" s="654"/>
      <c r="L348" s="645"/>
      <c r="M348" s="730"/>
      <c r="N348" s="730"/>
      <c r="O348" s="645"/>
      <c r="P348" s="873"/>
      <c r="Q348" s="873"/>
      <c r="R348" s="645"/>
    </row>
    <row r="349" spans="3:18">
      <c r="C349" s="24"/>
      <c r="D349" s="24"/>
      <c r="E349" s="873"/>
      <c r="F349" s="873"/>
      <c r="G349" s="645"/>
      <c r="H349" s="664"/>
      <c r="I349" s="664"/>
      <c r="J349" s="654"/>
      <c r="K349" s="654"/>
      <c r="L349" s="645"/>
      <c r="M349" s="730"/>
      <c r="N349" s="730"/>
      <c r="O349" s="645"/>
      <c r="P349" s="873"/>
      <c r="Q349" s="873"/>
      <c r="R349" s="645"/>
    </row>
    <row r="350" spans="3:18">
      <c r="C350" s="24"/>
      <c r="D350" s="24"/>
      <c r="E350" s="873"/>
      <c r="F350" s="873"/>
      <c r="G350" s="645"/>
      <c r="H350" s="664"/>
      <c r="I350" s="664"/>
      <c r="J350" s="654"/>
      <c r="K350" s="654"/>
      <c r="L350" s="645"/>
      <c r="M350" s="730"/>
      <c r="N350" s="730"/>
      <c r="O350" s="645"/>
      <c r="P350" s="873"/>
      <c r="Q350" s="873"/>
      <c r="R350" s="645"/>
    </row>
    <row r="351" spans="3:18">
      <c r="C351" s="24"/>
      <c r="D351" s="24"/>
      <c r="E351" s="873"/>
      <c r="F351" s="873"/>
      <c r="G351" s="645"/>
      <c r="H351" s="664"/>
      <c r="I351" s="664"/>
      <c r="J351" s="654"/>
      <c r="K351" s="654"/>
      <c r="L351" s="645"/>
      <c r="M351" s="730"/>
      <c r="N351" s="730"/>
      <c r="O351" s="645"/>
      <c r="P351" s="873"/>
      <c r="Q351" s="873"/>
      <c r="R351" s="645"/>
    </row>
    <row r="352" spans="3:18">
      <c r="C352" s="24"/>
      <c r="D352" s="24"/>
      <c r="E352" s="873"/>
      <c r="F352" s="873"/>
      <c r="G352" s="645"/>
      <c r="H352" s="664"/>
      <c r="I352" s="664"/>
      <c r="J352" s="654"/>
      <c r="K352" s="654"/>
      <c r="L352" s="645"/>
      <c r="M352" s="730"/>
      <c r="N352" s="730"/>
      <c r="O352" s="645"/>
      <c r="P352" s="873"/>
      <c r="Q352" s="873"/>
      <c r="R352" s="645"/>
    </row>
    <row r="353" spans="3:18">
      <c r="C353" s="24"/>
      <c r="D353" s="24"/>
      <c r="E353" s="873"/>
      <c r="F353" s="873"/>
      <c r="G353" s="645"/>
      <c r="H353" s="664"/>
      <c r="I353" s="664"/>
      <c r="J353" s="654"/>
      <c r="K353" s="654"/>
      <c r="L353" s="645"/>
      <c r="M353" s="730"/>
      <c r="N353" s="730"/>
      <c r="O353" s="645"/>
      <c r="P353" s="873"/>
      <c r="Q353" s="873"/>
      <c r="R353" s="645"/>
    </row>
    <row r="354" spans="3:18">
      <c r="C354" s="24"/>
      <c r="D354" s="24"/>
      <c r="E354" s="873"/>
      <c r="F354" s="873"/>
      <c r="G354" s="645"/>
      <c r="H354" s="664"/>
      <c r="I354" s="664"/>
      <c r="J354" s="654"/>
      <c r="K354" s="654"/>
      <c r="L354" s="645"/>
      <c r="M354" s="730"/>
      <c r="N354" s="730"/>
      <c r="O354" s="645"/>
      <c r="P354" s="873"/>
      <c r="Q354" s="873"/>
      <c r="R354" s="645"/>
    </row>
    <row r="355" spans="3:18">
      <c r="C355" s="24"/>
      <c r="D355" s="24"/>
      <c r="E355" s="873"/>
      <c r="F355" s="873"/>
      <c r="G355" s="645"/>
      <c r="H355" s="664"/>
      <c r="I355" s="664"/>
      <c r="J355" s="654"/>
      <c r="K355" s="654"/>
      <c r="L355" s="645"/>
      <c r="M355" s="730"/>
      <c r="N355" s="730"/>
      <c r="O355" s="645"/>
      <c r="P355" s="873"/>
      <c r="Q355" s="873"/>
      <c r="R355" s="645"/>
    </row>
    <row r="356" spans="3:18">
      <c r="C356" s="24"/>
      <c r="D356" s="24"/>
      <c r="E356" s="873"/>
      <c r="F356" s="873"/>
      <c r="G356" s="645"/>
      <c r="H356" s="664"/>
      <c r="I356" s="664"/>
      <c r="J356" s="654"/>
      <c r="K356" s="654"/>
      <c r="L356" s="645"/>
      <c r="M356" s="730"/>
      <c r="N356" s="730"/>
      <c r="O356" s="645"/>
      <c r="P356" s="873"/>
      <c r="Q356" s="873"/>
      <c r="R356" s="645"/>
    </row>
    <row r="357" spans="3:18">
      <c r="C357" s="24"/>
      <c r="D357" s="24"/>
      <c r="E357" s="873"/>
      <c r="F357" s="873"/>
      <c r="G357" s="645"/>
      <c r="H357" s="664"/>
      <c r="I357" s="664"/>
      <c r="J357" s="654"/>
      <c r="K357" s="654"/>
      <c r="L357" s="645"/>
      <c r="M357" s="730"/>
      <c r="N357" s="730"/>
      <c r="O357" s="645"/>
      <c r="P357" s="873"/>
      <c r="Q357" s="873"/>
      <c r="R357" s="645"/>
    </row>
    <row r="358" spans="3:18">
      <c r="C358" s="24"/>
      <c r="D358" s="24"/>
      <c r="E358" s="873"/>
      <c r="F358" s="873"/>
      <c r="G358" s="645"/>
      <c r="H358" s="664"/>
      <c r="I358" s="664"/>
      <c r="J358" s="654"/>
      <c r="K358" s="654"/>
      <c r="L358" s="645"/>
      <c r="M358" s="730"/>
      <c r="N358" s="730"/>
      <c r="O358" s="645"/>
      <c r="P358" s="873"/>
      <c r="Q358" s="873"/>
      <c r="R358" s="645"/>
    </row>
    <row r="359" spans="3:18">
      <c r="C359" s="24"/>
      <c r="D359" s="24"/>
      <c r="E359" s="873"/>
      <c r="F359" s="873"/>
      <c r="G359" s="645"/>
      <c r="H359" s="664"/>
      <c r="I359" s="664"/>
      <c r="J359" s="654"/>
      <c r="K359" s="654"/>
      <c r="L359" s="645"/>
      <c r="M359" s="730"/>
      <c r="N359" s="730"/>
      <c r="O359" s="645"/>
      <c r="P359" s="873"/>
      <c r="Q359" s="873"/>
      <c r="R359" s="645"/>
    </row>
    <row r="360" spans="3:18">
      <c r="C360" s="24"/>
      <c r="D360" s="24"/>
      <c r="E360" s="873"/>
      <c r="F360" s="873"/>
      <c r="G360" s="645"/>
      <c r="H360" s="664"/>
      <c r="I360" s="664"/>
      <c r="J360" s="654"/>
      <c r="K360" s="654"/>
      <c r="L360" s="645"/>
      <c r="M360" s="730"/>
      <c r="N360" s="730"/>
      <c r="O360" s="645"/>
      <c r="P360" s="873"/>
      <c r="Q360" s="873"/>
      <c r="R360" s="645"/>
    </row>
    <row r="361" spans="3:18">
      <c r="C361" s="24"/>
      <c r="D361" s="24"/>
      <c r="E361" s="873"/>
      <c r="F361" s="873"/>
      <c r="G361" s="645"/>
      <c r="H361" s="664"/>
      <c r="I361" s="664"/>
      <c r="J361" s="654"/>
      <c r="K361" s="654"/>
      <c r="L361" s="645"/>
      <c r="M361" s="730"/>
      <c r="N361" s="730"/>
      <c r="O361" s="645"/>
      <c r="P361" s="873"/>
      <c r="Q361" s="873"/>
      <c r="R361" s="645"/>
    </row>
    <row r="362" spans="3:18">
      <c r="C362" s="24"/>
      <c r="D362" s="24"/>
      <c r="E362" s="873"/>
      <c r="F362" s="873"/>
      <c r="G362" s="645"/>
      <c r="H362" s="664"/>
      <c r="I362" s="664"/>
      <c r="J362" s="654"/>
      <c r="K362" s="654"/>
      <c r="L362" s="645"/>
      <c r="M362" s="730"/>
      <c r="N362" s="730"/>
      <c r="O362" s="645"/>
      <c r="P362" s="873"/>
      <c r="Q362" s="873"/>
      <c r="R362" s="645"/>
    </row>
    <row r="363" spans="3:18">
      <c r="C363" s="24"/>
      <c r="D363" s="24"/>
      <c r="E363" s="873"/>
      <c r="F363" s="873"/>
      <c r="G363" s="645"/>
      <c r="H363" s="664"/>
      <c r="I363" s="664"/>
      <c r="J363" s="654"/>
      <c r="K363" s="654"/>
      <c r="L363" s="645"/>
      <c r="M363" s="730"/>
      <c r="N363" s="730"/>
      <c r="O363" s="645"/>
      <c r="P363" s="873"/>
      <c r="Q363" s="873"/>
      <c r="R363" s="645"/>
    </row>
    <row r="364" spans="3:18">
      <c r="C364" s="24"/>
      <c r="D364" s="24"/>
      <c r="E364" s="873"/>
      <c r="F364" s="873"/>
      <c r="G364" s="645"/>
      <c r="H364" s="664"/>
      <c r="I364" s="664"/>
      <c r="J364" s="654"/>
      <c r="K364" s="654"/>
      <c r="L364" s="645"/>
      <c r="M364" s="730"/>
      <c r="N364" s="730"/>
      <c r="O364" s="645"/>
      <c r="P364" s="873"/>
      <c r="Q364" s="873"/>
      <c r="R364" s="645"/>
    </row>
    <row r="365" spans="3:18">
      <c r="C365" s="24"/>
      <c r="D365" s="24"/>
      <c r="E365" s="873"/>
      <c r="F365" s="873"/>
      <c r="G365" s="645"/>
      <c r="H365" s="664"/>
      <c r="I365" s="664"/>
      <c r="J365" s="654"/>
      <c r="K365" s="654"/>
      <c r="L365" s="645"/>
      <c r="M365" s="730"/>
      <c r="N365" s="730"/>
      <c r="O365" s="645"/>
      <c r="P365" s="873"/>
      <c r="Q365" s="873"/>
      <c r="R365" s="645"/>
    </row>
    <row r="366" spans="3:18">
      <c r="C366" s="24"/>
      <c r="D366" s="24"/>
      <c r="E366" s="873"/>
      <c r="F366" s="873"/>
      <c r="G366" s="645"/>
      <c r="H366" s="664"/>
      <c r="I366" s="664"/>
      <c r="J366" s="654"/>
      <c r="K366" s="654"/>
      <c r="L366" s="645"/>
      <c r="M366" s="730"/>
      <c r="N366" s="730"/>
      <c r="O366" s="645"/>
      <c r="P366" s="873"/>
      <c r="Q366" s="873"/>
      <c r="R366" s="645"/>
    </row>
    <row r="367" spans="3:18">
      <c r="C367" s="24"/>
      <c r="D367" s="24"/>
      <c r="E367" s="873"/>
      <c r="F367" s="873"/>
      <c r="G367" s="645"/>
      <c r="H367" s="664"/>
      <c r="I367" s="664"/>
      <c r="J367" s="654"/>
      <c r="K367" s="654"/>
      <c r="L367" s="645"/>
      <c r="M367" s="730"/>
      <c r="N367" s="730"/>
      <c r="O367" s="645"/>
      <c r="P367" s="873"/>
      <c r="Q367" s="873"/>
      <c r="R367" s="645"/>
    </row>
    <row r="368" spans="3:18">
      <c r="C368" s="24"/>
      <c r="D368" s="24"/>
      <c r="E368" s="873"/>
      <c r="F368" s="873"/>
      <c r="G368" s="645"/>
      <c r="H368" s="664"/>
      <c r="I368" s="664"/>
      <c r="J368" s="654"/>
      <c r="K368" s="654"/>
      <c r="L368" s="645"/>
      <c r="M368" s="730"/>
      <c r="N368" s="730"/>
      <c r="O368" s="645"/>
      <c r="P368" s="873"/>
      <c r="Q368" s="873"/>
      <c r="R368" s="645"/>
    </row>
    <row r="369" spans="3:18">
      <c r="C369" s="24"/>
      <c r="D369" s="24"/>
      <c r="E369" s="873"/>
      <c r="F369" s="873"/>
      <c r="G369" s="645"/>
      <c r="H369" s="664"/>
      <c r="I369" s="664"/>
      <c r="J369" s="654"/>
      <c r="K369" s="654"/>
      <c r="L369" s="645"/>
      <c r="M369" s="730"/>
      <c r="N369" s="730"/>
      <c r="O369" s="645"/>
      <c r="P369" s="873"/>
      <c r="Q369" s="873"/>
      <c r="R369" s="645"/>
    </row>
    <row r="370" spans="3:18">
      <c r="C370" s="24"/>
      <c r="D370" s="24"/>
      <c r="E370" s="873"/>
      <c r="F370" s="873"/>
      <c r="G370" s="645"/>
      <c r="H370" s="664"/>
      <c r="I370" s="664"/>
      <c r="J370" s="654"/>
      <c r="K370" s="654"/>
      <c r="L370" s="645"/>
      <c r="M370" s="730"/>
      <c r="N370" s="730"/>
      <c r="O370" s="645"/>
      <c r="P370" s="873"/>
      <c r="Q370" s="873"/>
      <c r="R370" s="645"/>
    </row>
    <row r="371" spans="3:18">
      <c r="C371" s="24"/>
      <c r="D371" s="24"/>
      <c r="E371" s="873"/>
      <c r="F371" s="873"/>
      <c r="G371" s="645"/>
      <c r="H371" s="664"/>
      <c r="I371" s="664"/>
      <c r="J371" s="654"/>
      <c r="K371" s="654"/>
      <c r="L371" s="645"/>
      <c r="M371" s="730"/>
      <c r="N371" s="730"/>
      <c r="O371" s="645"/>
      <c r="P371" s="873"/>
      <c r="Q371" s="873"/>
      <c r="R371" s="645"/>
    </row>
    <row r="372" spans="3:18">
      <c r="C372" s="24"/>
      <c r="D372" s="24"/>
      <c r="E372" s="873"/>
      <c r="F372" s="873"/>
      <c r="G372" s="645"/>
      <c r="H372" s="664"/>
      <c r="I372" s="664"/>
      <c r="J372" s="654"/>
      <c r="K372" s="654"/>
      <c r="L372" s="645"/>
      <c r="M372" s="730"/>
      <c r="N372" s="730"/>
      <c r="O372" s="645"/>
      <c r="P372" s="873"/>
      <c r="Q372" s="873"/>
      <c r="R372" s="645"/>
    </row>
    <row r="373" spans="3:18">
      <c r="C373" s="24"/>
      <c r="D373" s="24"/>
      <c r="E373" s="873"/>
      <c r="F373" s="873"/>
      <c r="G373" s="645"/>
      <c r="H373" s="664"/>
      <c r="I373" s="664"/>
      <c r="J373" s="654"/>
      <c r="K373" s="654"/>
      <c r="L373" s="645"/>
      <c r="M373" s="730"/>
      <c r="N373" s="730"/>
      <c r="O373" s="645"/>
      <c r="P373" s="873"/>
      <c r="Q373" s="873"/>
      <c r="R373" s="645"/>
    </row>
    <row r="374" spans="3:18">
      <c r="C374" s="24"/>
      <c r="D374" s="24"/>
      <c r="E374" s="873"/>
      <c r="F374" s="873"/>
      <c r="G374" s="645"/>
      <c r="H374" s="664"/>
      <c r="I374" s="664"/>
      <c r="J374" s="654"/>
      <c r="K374" s="654"/>
      <c r="L374" s="645"/>
      <c r="M374" s="730"/>
      <c r="N374" s="730"/>
      <c r="O374" s="645"/>
      <c r="P374" s="873"/>
      <c r="Q374" s="873"/>
      <c r="R374" s="645"/>
    </row>
    <row r="375" spans="3:18">
      <c r="C375" s="24"/>
      <c r="D375" s="24"/>
      <c r="E375" s="873"/>
      <c r="F375" s="873"/>
      <c r="G375" s="645"/>
      <c r="H375" s="664"/>
      <c r="I375" s="664"/>
      <c r="J375" s="654"/>
      <c r="K375" s="654"/>
      <c r="L375" s="645"/>
      <c r="M375" s="730"/>
      <c r="N375" s="730"/>
      <c r="O375" s="645"/>
      <c r="P375" s="873"/>
      <c r="Q375" s="873"/>
      <c r="R375" s="645"/>
    </row>
    <row r="376" spans="3:18">
      <c r="C376" s="24"/>
      <c r="D376" s="24"/>
      <c r="E376" s="873"/>
      <c r="F376" s="873"/>
      <c r="G376" s="645"/>
      <c r="H376" s="664"/>
      <c r="I376" s="664"/>
      <c r="J376" s="654"/>
      <c r="K376" s="654"/>
      <c r="L376" s="645"/>
      <c r="M376" s="730"/>
      <c r="N376" s="730"/>
      <c r="O376" s="645"/>
      <c r="P376" s="873"/>
      <c r="Q376" s="873"/>
      <c r="R376" s="645"/>
    </row>
    <row r="377" spans="3:18">
      <c r="C377" s="24"/>
      <c r="D377" s="24"/>
      <c r="E377" s="873"/>
      <c r="F377" s="873"/>
      <c r="G377" s="645"/>
      <c r="H377" s="664"/>
      <c r="I377" s="664"/>
      <c r="J377" s="654"/>
      <c r="K377" s="654"/>
      <c r="L377" s="645"/>
      <c r="M377" s="730"/>
      <c r="N377" s="730"/>
      <c r="O377" s="645"/>
      <c r="P377" s="873"/>
      <c r="Q377" s="873"/>
      <c r="R377" s="645"/>
    </row>
    <row r="378" spans="3:18">
      <c r="C378" s="24"/>
      <c r="D378" s="24"/>
      <c r="E378" s="873"/>
      <c r="F378" s="873"/>
      <c r="G378" s="645"/>
      <c r="H378" s="664"/>
      <c r="I378" s="664"/>
      <c r="J378" s="654"/>
      <c r="K378" s="654"/>
      <c r="L378" s="645"/>
      <c r="M378" s="730"/>
      <c r="N378" s="730"/>
      <c r="O378" s="645"/>
      <c r="P378" s="873"/>
      <c r="Q378" s="873"/>
      <c r="R378" s="645"/>
    </row>
    <row r="379" spans="3:18">
      <c r="C379" s="24"/>
      <c r="D379" s="24"/>
      <c r="E379" s="873"/>
      <c r="F379" s="873"/>
      <c r="G379" s="645"/>
      <c r="H379" s="664"/>
      <c r="I379" s="664"/>
      <c r="J379" s="654"/>
      <c r="K379" s="654"/>
      <c r="L379" s="645"/>
      <c r="M379" s="730"/>
      <c r="N379" s="730"/>
      <c r="O379" s="645"/>
      <c r="P379" s="873"/>
      <c r="Q379" s="873"/>
      <c r="R379" s="645"/>
    </row>
    <row r="380" spans="3:18">
      <c r="C380" s="24"/>
      <c r="D380" s="24"/>
      <c r="E380" s="873"/>
      <c r="F380" s="873"/>
      <c r="G380" s="645"/>
      <c r="H380" s="664"/>
      <c r="I380" s="664"/>
      <c r="J380" s="654"/>
      <c r="K380" s="654"/>
      <c r="L380" s="645"/>
      <c r="M380" s="730"/>
      <c r="N380" s="730"/>
      <c r="O380" s="645"/>
      <c r="P380" s="873"/>
      <c r="Q380" s="873"/>
      <c r="R380" s="645"/>
    </row>
    <row r="381" spans="3:18">
      <c r="C381" s="24"/>
      <c r="D381" s="24"/>
      <c r="E381" s="873"/>
      <c r="F381" s="873"/>
      <c r="G381" s="645"/>
      <c r="H381" s="664"/>
      <c r="I381" s="664"/>
      <c r="J381" s="654"/>
      <c r="K381" s="654"/>
      <c r="L381" s="645"/>
      <c r="M381" s="730"/>
      <c r="N381" s="730"/>
      <c r="O381" s="645"/>
      <c r="P381" s="873"/>
      <c r="Q381" s="873"/>
      <c r="R381" s="645"/>
    </row>
    <row r="382" spans="3:18">
      <c r="C382" s="24"/>
      <c r="D382" s="24"/>
      <c r="E382" s="873"/>
      <c r="F382" s="873"/>
      <c r="G382" s="645"/>
      <c r="H382" s="664"/>
      <c r="I382" s="664"/>
      <c r="J382" s="654"/>
      <c r="K382" s="654"/>
      <c r="L382" s="645"/>
      <c r="M382" s="730"/>
      <c r="N382" s="730"/>
      <c r="O382" s="645"/>
      <c r="P382" s="873"/>
      <c r="Q382" s="873"/>
      <c r="R382" s="645"/>
    </row>
    <row r="383" spans="3:18">
      <c r="C383" s="24"/>
      <c r="D383" s="24"/>
      <c r="E383" s="873"/>
      <c r="F383" s="873"/>
      <c r="G383" s="645"/>
      <c r="H383" s="664"/>
      <c r="I383" s="664"/>
      <c r="J383" s="654"/>
      <c r="K383" s="654"/>
      <c r="L383" s="645"/>
      <c r="M383" s="730"/>
      <c r="N383" s="730"/>
      <c r="O383" s="645"/>
      <c r="P383" s="873"/>
      <c r="Q383" s="873"/>
      <c r="R383" s="645"/>
    </row>
    <row r="384" spans="3:18">
      <c r="C384" s="24"/>
      <c r="D384" s="24"/>
      <c r="E384" s="873"/>
      <c r="F384" s="873"/>
      <c r="G384" s="645"/>
      <c r="H384" s="664"/>
      <c r="I384" s="664"/>
      <c r="J384" s="654"/>
      <c r="K384" s="654"/>
      <c r="L384" s="645"/>
      <c r="M384" s="730"/>
      <c r="N384" s="730"/>
      <c r="O384" s="645"/>
      <c r="P384" s="873"/>
      <c r="Q384" s="873"/>
      <c r="R384" s="645"/>
    </row>
    <row r="385" spans="3:18">
      <c r="C385" s="24"/>
      <c r="D385" s="24"/>
      <c r="E385" s="873"/>
      <c r="F385" s="873"/>
      <c r="G385" s="645"/>
      <c r="H385" s="664"/>
      <c r="I385" s="664"/>
      <c r="J385" s="654"/>
      <c r="K385" s="654"/>
      <c r="L385" s="645"/>
      <c r="M385" s="730"/>
      <c r="N385" s="730"/>
      <c r="O385" s="645"/>
      <c r="P385" s="873"/>
      <c r="Q385" s="873"/>
      <c r="R385" s="645"/>
    </row>
    <row r="386" spans="3:18">
      <c r="C386" s="24"/>
      <c r="D386" s="24"/>
      <c r="E386" s="873"/>
      <c r="F386" s="873"/>
      <c r="G386" s="645"/>
      <c r="H386" s="664"/>
      <c r="I386" s="664"/>
      <c r="J386" s="654"/>
      <c r="K386" s="654"/>
      <c r="L386" s="645"/>
      <c r="M386" s="730"/>
      <c r="N386" s="730"/>
      <c r="O386" s="645"/>
      <c r="P386" s="873"/>
      <c r="Q386" s="873"/>
      <c r="R386" s="645"/>
    </row>
    <row r="387" spans="3:18">
      <c r="C387" s="24"/>
      <c r="D387" s="24"/>
      <c r="E387" s="873"/>
      <c r="F387" s="873"/>
      <c r="G387" s="645"/>
      <c r="H387" s="664"/>
      <c r="I387" s="664"/>
      <c r="J387" s="654"/>
      <c r="K387" s="654"/>
      <c r="L387" s="645"/>
      <c r="M387" s="730"/>
      <c r="N387" s="730"/>
      <c r="O387" s="645"/>
      <c r="P387" s="873"/>
      <c r="Q387" s="873"/>
      <c r="R387" s="645"/>
    </row>
    <row r="388" spans="3:18">
      <c r="C388" s="24"/>
      <c r="D388" s="24"/>
      <c r="E388" s="873"/>
      <c r="F388" s="873"/>
      <c r="G388" s="645"/>
      <c r="H388" s="664"/>
      <c r="I388" s="664"/>
      <c r="J388" s="654"/>
      <c r="K388" s="654"/>
      <c r="L388" s="645"/>
      <c r="M388" s="730"/>
      <c r="N388" s="730"/>
      <c r="O388" s="645"/>
      <c r="P388" s="873"/>
      <c r="Q388" s="873"/>
      <c r="R388" s="645"/>
    </row>
    <row r="389" spans="3:18">
      <c r="C389" s="24"/>
      <c r="D389" s="24"/>
      <c r="E389" s="873"/>
      <c r="F389" s="873"/>
      <c r="G389" s="645"/>
      <c r="H389" s="664"/>
      <c r="I389" s="664"/>
      <c r="J389" s="654"/>
      <c r="K389" s="654"/>
      <c r="L389" s="645"/>
      <c r="M389" s="730"/>
      <c r="N389" s="730"/>
      <c r="O389" s="645"/>
      <c r="P389" s="873"/>
      <c r="Q389" s="873"/>
      <c r="R389" s="645"/>
    </row>
    <row r="390" spans="3:18">
      <c r="C390" s="24"/>
      <c r="D390" s="24"/>
      <c r="E390" s="873"/>
      <c r="F390" s="873"/>
      <c r="G390" s="645"/>
      <c r="H390" s="664"/>
      <c r="I390" s="664"/>
      <c r="J390" s="654"/>
      <c r="K390" s="654"/>
      <c r="L390" s="645"/>
      <c r="M390" s="730"/>
      <c r="N390" s="730"/>
      <c r="O390" s="645"/>
      <c r="P390" s="873"/>
      <c r="Q390" s="873"/>
      <c r="R390" s="645"/>
    </row>
    <row r="391" spans="3:18">
      <c r="C391" s="24"/>
      <c r="D391" s="24"/>
      <c r="E391" s="873"/>
      <c r="F391" s="873"/>
      <c r="G391" s="645"/>
      <c r="H391" s="664"/>
      <c r="I391" s="664"/>
      <c r="J391" s="654"/>
      <c r="K391" s="654"/>
      <c r="L391" s="645"/>
      <c r="M391" s="730"/>
      <c r="N391" s="730"/>
      <c r="O391" s="645"/>
      <c r="P391" s="873"/>
      <c r="Q391" s="873"/>
      <c r="R391" s="645"/>
    </row>
    <row r="392" spans="3:18">
      <c r="C392" s="24"/>
      <c r="D392" s="24"/>
      <c r="E392" s="873"/>
      <c r="F392" s="873"/>
      <c r="G392" s="645"/>
      <c r="H392" s="664"/>
      <c r="I392" s="664"/>
      <c r="J392" s="654"/>
      <c r="K392" s="654"/>
      <c r="L392" s="645"/>
      <c r="M392" s="730"/>
      <c r="N392" s="730"/>
      <c r="O392" s="645"/>
      <c r="P392" s="873"/>
      <c r="Q392" s="873"/>
      <c r="R392" s="645"/>
    </row>
    <row r="393" spans="3:18">
      <c r="C393" s="24"/>
      <c r="D393" s="24"/>
      <c r="E393" s="873"/>
      <c r="F393" s="873"/>
      <c r="G393" s="645"/>
      <c r="H393" s="664"/>
      <c r="I393" s="664"/>
      <c r="J393" s="654"/>
      <c r="K393" s="654"/>
      <c r="L393" s="645"/>
      <c r="M393" s="730"/>
      <c r="N393" s="730"/>
      <c r="O393" s="645"/>
      <c r="P393" s="873"/>
      <c r="Q393" s="873"/>
      <c r="R393" s="645"/>
    </row>
    <row r="394" spans="3:18">
      <c r="C394" s="24"/>
      <c r="D394" s="24"/>
      <c r="E394" s="873"/>
      <c r="F394" s="873"/>
      <c r="G394" s="645"/>
      <c r="H394" s="664"/>
      <c r="I394" s="664"/>
      <c r="J394" s="654"/>
      <c r="K394" s="654"/>
      <c r="L394" s="645"/>
      <c r="M394" s="730"/>
      <c r="N394" s="730"/>
      <c r="O394" s="645"/>
      <c r="P394" s="873"/>
      <c r="Q394" s="873"/>
      <c r="R394" s="645"/>
    </row>
    <row r="395" spans="3:18">
      <c r="C395" s="24"/>
      <c r="D395" s="24"/>
      <c r="E395" s="873"/>
      <c r="F395" s="873"/>
      <c r="G395" s="645"/>
      <c r="H395" s="664"/>
      <c r="I395" s="664"/>
      <c r="J395" s="654"/>
      <c r="K395" s="654"/>
      <c r="L395" s="645"/>
      <c r="M395" s="730"/>
      <c r="N395" s="730"/>
      <c r="O395" s="645"/>
      <c r="P395" s="873"/>
      <c r="Q395" s="873"/>
      <c r="R395" s="645"/>
    </row>
    <row r="396" spans="3:18">
      <c r="C396" s="24"/>
      <c r="D396" s="24"/>
      <c r="E396" s="873"/>
      <c r="F396" s="873"/>
      <c r="G396" s="645"/>
      <c r="H396" s="664"/>
      <c r="I396" s="664"/>
      <c r="J396" s="654"/>
      <c r="K396" s="654"/>
      <c r="L396" s="645"/>
      <c r="M396" s="730"/>
      <c r="N396" s="730"/>
      <c r="O396" s="645"/>
      <c r="P396" s="873"/>
      <c r="Q396" s="873"/>
      <c r="R396" s="645"/>
    </row>
    <row r="397" spans="3:18">
      <c r="C397" s="24"/>
      <c r="D397" s="24"/>
      <c r="E397" s="873"/>
      <c r="F397" s="873"/>
      <c r="G397" s="645"/>
      <c r="H397" s="664"/>
      <c r="I397" s="664"/>
      <c r="J397" s="654"/>
      <c r="K397" s="654"/>
      <c r="L397" s="645"/>
      <c r="M397" s="730"/>
      <c r="N397" s="730"/>
      <c r="O397" s="645"/>
      <c r="P397" s="873"/>
      <c r="Q397" s="873"/>
      <c r="R397" s="645"/>
    </row>
    <row r="398" spans="3:18">
      <c r="C398" s="24"/>
      <c r="D398" s="24"/>
      <c r="E398" s="873"/>
      <c r="F398" s="873"/>
      <c r="G398" s="645"/>
      <c r="H398" s="664"/>
      <c r="I398" s="664"/>
      <c r="J398" s="654"/>
      <c r="K398" s="654"/>
      <c r="L398" s="645"/>
      <c r="M398" s="730"/>
      <c r="N398" s="730"/>
      <c r="O398" s="645"/>
      <c r="P398" s="873"/>
      <c r="Q398" s="873"/>
      <c r="R398" s="645"/>
    </row>
    <row r="399" spans="3:18">
      <c r="C399" s="24"/>
      <c r="D399" s="24"/>
      <c r="E399" s="873"/>
      <c r="F399" s="873"/>
      <c r="G399" s="645"/>
      <c r="H399" s="664"/>
      <c r="I399" s="664"/>
      <c r="J399" s="654"/>
      <c r="K399" s="654"/>
      <c r="L399" s="645"/>
      <c r="M399" s="730"/>
      <c r="N399" s="730"/>
      <c r="O399" s="645"/>
      <c r="P399" s="873"/>
      <c r="Q399" s="873"/>
      <c r="R399" s="645"/>
    </row>
    <row r="400" spans="3:18">
      <c r="C400" s="24"/>
      <c r="D400" s="24"/>
      <c r="E400" s="873"/>
      <c r="F400" s="873"/>
      <c r="G400" s="645"/>
      <c r="H400" s="664"/>
      <c r="I400" s="664"/>
      <c r="J400" s="654"/>
      <c r="K400" s="654"/>
      <c r="L400" s="645"/>
      <c r="M400" s="730"/>
      <c r="N400" s="730"/>
      <c r="O400" s="645"/>
      <c r="P400" s="873"/>
      <c r="Q400" s="873"/>
      <c r="R400" s="645"/>
    </row>
    <row r="401" spans="3:18">
      <c r="C401" s="24"/>
      <c r="D401" s="24"/>
      <c r="E401" s="873"/>
      <c r="F401" s="873"/>
      <c r="G401" s="645"/>
      <c r="H401" s="664"/>
      <c r="I401" s="664"/>
      <c r="J401" s="654"/>
      <c r="K401" s="654"/>
      <c r="L401" s="645"/>
      <c r="M401" s="730"/>
      <c r="N401" s="730"/>
      <c r="O401" s="645"/>
      <c r="P401" s="873"/>
      <c r="Q401" s="873"/>
      <c r="R401" s="645"/>
    </row>
    <row r="402" spans="3:18">
      <c r="C402" s="24"/>
      <c r="D402" s="24"/>
      <c r="E402" s="873"/>
      <c r="F402" s="873"/>
      <c r="G402" s="645"/>
      <c r="H402" s="664"/>
      <c r="I402" s="664"/>
      <c r="J402" s="654"/>
      <c r="K402" s="654"/>
      <c r="L402" s="645"/>
      <c r="M402" s="730"/>
      <c r="N402" s="730"/>
      <c r="O402" s="645"/>
      <c r="P402" s="873"/>
      <c r="Q402" s="873"/>
      <c r="R402" s="645"/>
    </row>
    <row r="403" spans="3:18">
      <c r="C403" s="24"/>
      <c r="D403" s="24"/>
      <c r="E403" s="873"/>
      <c r="F403" s="873"/>
      <c r="G403" s="645"/>
      <c r="H403" s="664"/>
      <c r="I403" s="664"/>
      <c r="J403" s="654"/>
      <c r="K403" s="654"/>
      <c r="L403" s="645"/>
      <c r="M403" s="730"/>
      <c r="N403" s="730"/>
      <c r="O403" s="645"/>
      <c r="P403" s="873"/>
      <c r="Q403" s="873"/>
      <c r="R403" s="645"/>
    </row>
    <row r="404" spans="3:18">
      <c r="C404" s="24"/>
      <c r="D404" s="24"/>
      <c r="E404" s="873"/>
      <c r="F404" s="873"/>
      <c r="G404" s="645"/>
      <c r="H404" s="664"/>
      <c r="I404" s="664"/>
      <c r="J404" s="654"/>
      <c r="K404" s="654"/>
      <c r="L404" s="645"/>
      <c r="M404" s="730"/>
      <c r="N404" s="730"/>
      <c r="O404" s="645"/>
      <c r="P404" s="873"/>
      <c r="Q404" s="873"/>
      <c r="R404" s="645"/>
    </row>
    <row r="405" spans="3:18">
      <c r="C405" s="24"/>
      <c r="D405" s="24"/>
      <c r="E405" s="873"/>
      <c r="F405" s="873"/>
      <c r="G405" s="645"/>
      <c r="H405" s="664"/>
      <c r="I405" s="664"/>
      <c r="J405" s="654"/>
      <c r="K405" s="654"/>
      <c r="L405" s="645"/>
      <c r="M405" s="730"/>
      <c r="N405" s="730"/>
      <c r="O405" s="645"/>
      <c r="P405" s="873"/>
      <c r="Q405" s="873"/>
      <c r="R405" s="645"/>
    </row>
    <row r="406" spans="3:18">
      <c r="C406" s="24"/>
      <c r="D406" s="24"/>
      <c r="E406" s="873"/>
      <c r="F406" s="873"/>
      <c r="G406" s="645"/>
      <c r="H406" s="664"/>
      <c r="I406" s="664"/>
      <c r="J406" s="654"/>
      <c r="K406" s="654"/>
      <c r="L406" s="645"/>
      <c r="M406" s="730"/>
      <c r="N406" s="730"/>
      <c r="O406" s="645"/>
      <c r="P406" s="873"/>
      <c r="Q406" s="873"/>
      <c r="R406" s="645"/>
    </row>
    <row r="407" spans="3:18">
      <c r="C407" s="24"/>
      <c r="D407" s="24"/>
      <c r="E407" s="873"/>
      <c r="F407" s="873"/>
      <c r="G407" s="645"/>
      <c r="H407" s="664"/>
      <c r="I407" s="664"/>
      <c r="J407" s="654"/>
      <c r="K407" s="654"/>
      <c r="L407" s="645"/>
      <c r="M407" s="730"/>
      <c r="N407" s="730"/>
      <c r="O407" s="645"/>
      <c r="P407" s="873"/>
      <c r="Q407" s="873"/>
      <c r="R407" s="645"/>
    </row>
    <row r="408" spans="3:18">
      <c r="C408" s="24"/>
      <c r="D408" s="24"/>
      <c r="E408" s="873"/>
      <c r="F408" s="873"/>
      <c r="G408" s="645"/>
      <c r="H408" s="664"/>
      <c r="I408" s="664"/>
      <c r="J408" s="654"/>
      <c r="K408" s="654"/>
      <c r="L408" s="645"/>
      <c r="M408" s="730"/>
      <c r="N408" s="730"/>
      <c r="O408" s="645"/>
      <c r="P408" s="873"/>
      <c r="Q408" s="873"/>
      <c r="R408" s="645"/>
    </row>
    <row r="409" spans="3:18">
      <c r="C409" s="24"/>
      <c r="D409" s="24"/>
      <c r="E409" s="873"/>
      <c r="F409" s="873"/>
      <c r="G409" s="645"/>
      <c r="H409" s="664"/>
      <c r="I409" s="664"/>
      <c r="J409" s="654"/>
      <c r="K409" s="654"/>
      <c r="L409" s="645"/>
      <c r="M409" s="730"/>
      <c r="N409" s="730"/>
      <c r="O409" s="645"/>
      <c r="P409" s="873"/>
      <c r="Q409" s="873"/>
      <c r="R409" s="645"/>
    </row>
    <row r="410" spans="3:18">
      <c r="C410" s="24"/>
      <c r="D410" s="24"/>
      <c r="E410" s="873"/>
      <c r="F410" s="873"/>
      <c r="G410" s="645"/>
      <c r="H410" s="664"/>
      <c r="I410" s="664"/>
      <c r="J410" s="654"/>
      <c r="K410" s="654"/>
      <c r="L410" s="645"/>
      <c r="M410" s="730"/>
      <c r="N410" s="730"/>
      <c r="O410" s="645"/>
      <c r="P410" s="873"/>
      <c r="Q410" s="873"/>
      <c r="R410" s="645"/>
    </row>
    <row r="411" spans="3:18">
      <c r="C411" s="24"/>
      <c r="D411" s="24"/>
      <c r="E411" s="873"/>
      <c r="F411" s="873"/>
      <c r="G411" s="645"/>
      <c r="H411" s="664"/>
      <c r="I411" s="664"/>
      <c r="J411" s="654"/>
      <c r="K411" s="654"/>
      <c r="L411" s="645"/>
      <c r="M411" s="730"/>
      <c r="N411" s="730"/>
      <c r="O411" s="645"/>
      <c r="P411" s="873"/>
      <c r="Q411" s="873"/>
      <c r="R411" s="645"/>
    </row>
    <row r="412" spans="3:18">
      <c r="C412" s="24"/>
      <c r="D412" s="24"/>
      <c r="E412" s="873"/>
      <c r="F412" s="873"/>
      <c r="G412" s="645"/>
      <c r="H412" s="664"/>
      <c r="I412" s="664"/>
      <c r="J412" s="654"/>
      <c r="K412" s="654"/>
      <c r="L412" s="645"/>
      <c r="M412" s="730"/>
      <c r="N412" s="730"/>
      <c r="O412" s="645"/>
      <c r="P412" s="873"/>
      <c r="Q412" s="873"/>
      <c r="R412" s="645"/>
    </row>
    <row r="413" spans="3:18">
      <c r="C413" s="24"/>
      <c r="D413" s="24"/>
      <c r="E413" s="873"/>
      <c r="F413" s="873"/>
      <c r="G413" s="645"/>
      <c r="H413" s="664"/>
      <c r="I413" s="664"/>
      <c r="J413" s="654"/>
      <c r="K413" s="654"/>
      <c r="L413" s="645"/>
      <c r="M413" s="730"/>
      <c r="N413" s="730"/>
      <c r="O413" s="645"/>
      <c r="P413" s="873"/>
      <c r="Q413" s="873"/>
      <c r="R413" s="645"/>
    </row>
    <row r="414" spans="3:18">
      <c r="C414" s="24"/>
      <c r="D414" s="24"/>
      <c r="E414" s="873"/>
      <c r="F414" s="873"/>
      <c r="G414" s="645"/>
      <c r="H414" s="664"/>
      <c r="I414" s="664"/>
      <c r="J414" s="654"/>
      <c r="K414" s="654"/>
      <c r="L414" s="645"/>
      <c r="M414" s="730"/>
      <c r="N414" s="730"/>
      <c r="O414" s="645"/>
      <c r="P414" s="873"/>
      <c r="Q414" s="873"/>
      <c r="R414" s="645"/>
    </row>
    <row r="415" spans="3:18">
      <c r="C415" s="24"/>
      <c r="D415" s="24"/>
      <c r="E415" s="873"/>
      <c r="F415" s="873"/>
      <c r="G415" s="645"/>
      <c r="H415" s="664"/>
      <c r="I415" s="664"/>
      <c r="J415" s="654"/>
      <c r="K415" s="654"/>
      <c r="L415" s="645"/>
      <c r="M415" s="730"/>
      <c r="N415" s="730"/>
      <c r="O415" s="645"/>
      <c r="P415" s="873"/>
      <c r="Q415" s="873"/>
      <c r="R415" s="645"/>
    </row>
    <row r="416" spans="3:18">
      <c r="C416" s="24"/>
      <c r="D416" s="24"/>
      <c r="E416" s="873"/>
      <c r="F416" s="873"/>
      <c r="G416" s="645"/>
      <c r="H416" s="664"/>
      <c r="I416" s="664"/>
      <c r="J416" s="654"/>
      <c r="K416" s="654"/>
      <c r="L416" s="645"/>
      <c r="M416" s="730"/>
      <c r="N416" s="730"/>
      <c r="O416" s="645"/>
      <c r="P416" s="873"/>
      <c r="Q416" s="873"/>
      <c r="R416" s="645"/>
    </row>
    <row r="417" spans="3:18">
      <c r="C417" s="24"/>
      <c r="D417" s="24"/>
      <c r="E417" s="873"/>
      <c r="F417" s="873"/>
      <c r="G417" s="645"/>
      <c r="H417" s="664"/>
      <c r="I417" s="664"/>
      <c r="J417" s="654"/>
      <c r="K417" s="654"/>
      <c r="L417" s="645"/>
      <c r="M417" s="730"/>
      <c r="N417" s="730"/>
      <c r="O417" s="645"/>
      <c r="P417" s="873"/>
      <c r="Q417" s="873"/>
      <c r="R417" s="645"/>
    </row>
    <row r="418" spans="3:18">
      <c r="C418" s="24"/>
      <c r="D418" s="24"/>
      <c r="E418" s="873"/>
      <c r="F418" s="873"/>
      <c r="G418" s="645"/>
      <c r="H418" s="664"/>
      <c r="I418" s="664"/>
      <c r="J418" s="654"/>
      <c r="K418" s="654"/>
      <c r="L418" s="645"/>
      <c r="M418" s="730"/>
      <c r="N418" s="730"/>
      <c r="O418" s="645"/>
      <c r="P418" s="873"/>
      <c r="Q418" s="873"/>
      <c r="R418" s="645"/>
    </row>
    <row r="419" spans="3:18">
      <c r="C419" s="24"/>
      <c r="D419" s="24"/>
      <c r="E419" s="873"/>
      <c r="F419" s="873"/>
      <c r="G419" s="645"/>
      <c r="H419" s="664"/>
      <c r="I419" s="664"/>
      <c r="J419" s="654"/>
      <c r="K419" s="654"/>
      <c r="L419" s="645"/>
      <c r="M419" s="730"/>
      <c r="N419" s="730"/>
      <c r="O419" s="645"/>
      <c r="P419" s="873"/>
      <c r="Q419" s="873"/>
      <c r="R419" s="645"/>
    </row>
    <row r="420" spans="3:18">
      <c r="C420" s="24"/>
      <c r="D420" s="24"/>
      <c r="E420" s="873"/>
      <c r="F420" s="873"/>
      <c r="G420" s="645"/>
      <c r="H420" s="664"/>
      <c r="I420" s="664"/>
      <c r="J420" s="654"/>
      <c r="K420" s="654"/>
      <c r="L420" s="645"/>
      <c r="M420" s="730"/>
      <c r="N420" s="730"/>
      <c r="O420" s="645"/>
      <c r="P420" s="873"/>
      <c r="Q420" s="873"/>
      <c r="R420" s="645"/>
    </row>
    <row r="421" spans="3:18">
      <c r="C421" s="24"/>
      <c r="D421" s="24"/>
      <c r="E421" s="873"/>
      <c r="F421" s="873"/>
      <c r="G421" s="645"/>
      <c r="H421" s="664"/>
      <c r="I421" s="664"/>
      <c r="J421" s="654"/>
      <c r="K421" s="654"/>
      <c r="L421" s="645"/>
      <c r="M421" s="730"/>
      <c r="N421" s="730"/>
      <c r="O421" s="645"/>
      <c r="P421" s="873"/>
      <c r="Q421" s="873"/>
      <c r="R421" s="645"/>
    </row>
    <row r="422" spans="3:18">
      <c r="C422" s="24"/>
      <c r="D422" s="24"/>
      <c r="E422" s="873"/>
      <c r="F422" s="873"/>
      <c r="G422" s="645"/>
      <c r="H422" s="664"/>
      <c r="I422" s="664"/>
      <c r="J422" s="654"/>
      <c r="K422" s="654"/>
      <c r="L422" s="645"/>
      <c r="M422" s="730"/>
      <c r="N422" s="730"/>
      <c r="O422" s="645"/>
      <c r="P422" s="873"/>
      <c r="Q422" s="873"/>
      <c r="R422" s="645"/>
    </row>
    <row r="423" spans="3:18">
      <c r="C423" s="24"/>
      <c r="D423" s="24"/>
      <c r="E423" s="873"/>
      <c r="F423" s="873"/>
      <c r="G423" s="645"/>
      <c r="H423" s="664"/>
      <c r="I423" s="664"/>
      <c r="J423" s="654"/>
      <c r="K423" s="654"/>
      <c r="L423" s="645"/>
      <c r="M423" s="730"/>
      <c r="N423" s="730"/>
      <c r="O423" s="645"/>
      <c r="P423" s="873"/>
      <c r="Q423" s="873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101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8:R100 E101 E91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10:D17 E10:R97 C98:R100 B98:B102 C101 E101:R101 E202:R202">
    <cfRule type="cellIs" dxfId="112" priority="9" operator="lessThan">
      <formula>0</formula>
    </cfRule>
  </conditionalFormatting>
  <conditionalFormatting sqref="D110:D117">
    <cfRule type="cellIs" dxfId="111" priority="2" operator="lessThan">
      <formula>0</formula>
    </cfRule>
  </conditionalFormatting>
  <conditionalFormatting sqref="D210:D217">
    <cfRule type="cellIs" dxfId="110" priority="1" operator="lessThan">
      <formula>0</formula>
    </cfRule>
  </conditionalFormatting>
  <conditionalFormatting sqref="E2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3:R97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10:R197">
    <cfRule type="cellIs" dxfId="109" priority="6" operator="lessThan">
      <formula>0</formula>
    </cfRule>
  </conditionalFormatting>
  <conditionalFormatting sqref="E143:R197">
    <cfRule type="dataBar" priority="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91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10:R297">
    <cfRule type="cellIs" dxfId="108" priority="3" operator="lessThan">
      <formula>0</formula>
    </cfRule>
  </conditionalFormatting>
  <conditionalFormatting sqref="E243:R297">
    <cfRule type="dataBar" priority="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91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U468"/>
  <sheetViews>
    <sheetView showGridLines="0" zoomScale="55" zoomScaleNormal="55" workbookViewId="0">
      <selection activeCell="N35" sqref="N35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0" bestFit="1" customWidth="1"/>
    <col min="6" max="6" width="16.33203125" style="850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1.21875" style="735" bestFit="1" customWidth="1"/>
    <col min="11" max="11" width="15.33203125" style="646" customWidth="1"/>
    <col min="12" max="12" width="11.5546875" style="632" bestFit="1" customWidth="1"/>
    <col min="13" max="13" width="21.88671875" style="646" bestFit="1" customWidth="1"/>
    <col min="14" max="14" width="19.44140625" style="646" bestFit="1" customWidth="1"/>
    <col min="15" max="15" width="18.77734375" style="632" bestFit="1" customWidth="1"/>
    <col min="16" max="16" width="20.77734375" style="850" bestFit="1" customWidth="1"/>
    <col min="17" max="17" width="16.33203125" style="850" bestFit="1" customWidth="1"/>
    <col min="18" max="18" width="17.6640625" style="632" bestFit="1" customWidth="1"/>
    <col min="19" max="16384" width="9.21875" style="1"/>
  </cols>
  <sheetData>
    <row r="1" spans="1:18">
      <c r="A1" s="296"/>
    </row>
    <row r="2" spans="1:18" ht="18">
      <c r="G2" s="1025" t="s">
        <v>273</v>
      </c>
      <c r="H2" s="1026"/>
      <c r="I2" s="1026"/>
      <c r="J2" s="1027"/>
      <c r="K2" s="1027"/>
      <c r="L2" s="1025"/>
    </row>
    <row r="4" spans="1:18" ht="23.4">
      <c r="C4" s="1002" t="s">
        <v>111</v>
      </c>
      <c r="D4" s="1002"/>
      <c r="E4" s="1003"/>
      <c r="F4" s="1003"/>
      <c r="G4" s="1044"/>
      <c r="H4" s="1002"/>
      <c r="I4" s="1002"/>
      <c r="J4" s="1005"/>
      <c r="K4" s="1005"/>
      <c r="L4" s="1044"/>
      <c r="M4" s="1005"/>
      <c r="N4" s="1005"/>
      <c r="O4" s="1004"/>
      <c r="P4" s="1003"/>
      <c r="Q4" s="1003"/>
      <c r="R4" s="1044"/>
    </row>
    <row r="5" spans="1:18">
      <c r="C5" s="1006" t="s">
        <v>252</v>
      </c>
      <c r="D5" s="1006"/>
      <c r="E5" s="1007"/>
      <c r="F5" s="1007"/>
      <c r="G5" s="1045"/>
      <c r="H5" s="1006"/>
      <c r="I5" s="1006"/>
      <c r="J5" s="1009"/>
      <c r="K5" s="1009"/>
      <c r="L5" s="1045"/>
      <c r="M5" s="1009"/>
      <c r="N5" s="1009"/>
      <c r="O5" s="1008"/>
      <c r="P5" s="1007"/>
      <c r="Q5" s="1007"/>
      <c r="R5" s="1045"/>
    </row>
    <row r="6" spans="1:18" ht="15" thickBot="1">
      <c r="C6" s="1010" t="str">
        <f>'HOME PAGE'!H5</f>
        <v>LATEST 4 WEEKS ENDING 05-17-2026</v>
      </c>
      <c r="D6" s="1010"/>
      <c r="E6" s="1011"/>
      <c r="F6" s="1011"/>
      <c r="G6" s="1046"/>
      <c r="H6" s="1010"/>
      <c r="I6" s="1010"/>
      <c r="J6" s="1013"/>
      <c r="K6" s="1013"/>
      <c r="L6" s="1046"/>
      <c r="M6" s="1013"/>
      <c r="N6" s="1013"/>
      <c r="O6" s="1012"/>
      <c r="P6" s="1011"/>
      <c r="Q6" s="1011"/>
      <c r="R6" s="1046"/>
    </row>
    <row r="7" spans="1:18">
      <c r="E7" s="1028" t="s">
        <v>48</v>
      </c>
      <c r="F7" s="1029"/>
      <c r="G7" s="1047"/>
      <c r="H7" s="1031" t="s">
        <v>17</v>
      </c>
      <c r="I7" s="1032"/>
      <c r="J7" s="1034" t="s">
        <v>18</v>
      </c>
      <c r="K7" s="1034"/>
      <c r="L7" s="1047"/>
      <c r="M7" s="1033" t="s">
        <v>19</v>
      </c>
      <c r="N7" s="1034"/>
      <c r="O7" s="1030"/>
      <c r="P7" s="1029" t="s">
        <v>20</v>
      </c>
      <c r="Q7" s="1029"/>
      <c r="R7" s="1030"/>
    </row>
    <row r="8" spans="1:18" s="2" customFormat="1" ht="29.25" customHeight="1" thickBot="1">
      <c r="A8" s="1"/>
      <c r="D8" s="27"/>
      <c r="E8" s="851" t="s">
        <v>16</v>
      </c>
      <c r="F8" s="874" t="s">
        <v>22</v>
      </c>
      <c r="G8" s="669" t="s">
        <v>23</v>
      </c>
      <c r="H8" s="680" t="s">
        <v>16</v>
      </c>
      <c r="I8" s="684" t="s">
        <v>22</v>
      </c>
      <c r="J8" s="817" t="s">
        <v>16</v>
      </c>
      <c r="K8" s="647" t="s">
        <v>22</v>
      </c>
      <c r="L8" s="669" t="s">
        <v>23</v>
      </c>
      <c r="M8" s="696" t="s">
        <v>16</v>
      </c>
      <c r="N8" s="647" t="s">
        <v>22</v>
      </c>
      <c r="O8" s="633" t="s">
        <v>23</v>
      </c>
      <c r="P8" s="927" t="s">
        <v>16</v>
      </c>
      <c r="Q8" s="874" t="s">
        <v>22</v>
      </c>
      <c r="R8" s="633" t="s">
        <v>23</v>
      </c>
    </row>
    <row r="9" spans="1:18" s="2" customFormat="1" ht="15" thickBot="1">
      <c r="A9" s="1"/>
      <c r="D9" s="540" t="s">
        <v>436</v>
      </c>
      <c r="E9" s="895">
        <f>SUM(E10:E13)</f>
        <v>422189579.26736599</v>
      </c>
      <c r="F9" s="895">
        <f t="shared" ref="F9:R9" si="0">SUM(F10:F13)</f>
        <v>1954283.5372337953</v>
      </c>
      <c r="G9" s="671">
        <f t="shared" si="0"/>
        <v>0.15549081489606353</v>
      </c>
      <c r="H9" s="584">
        <f t="shared" si="0"/>
        <v>100.00196085496697</v>
      </c>
      <c r="I9" s="655">
        <f t="shared" si="0"/>
        <v>1.9536020308556501E-3</v>
      </c>
      <c r="J9" s="818">
        <f t="shared" si="0"/>
        <v>73.934353827745568</v>
      </c>
      <c r="K9" s="692">
        <f t="shared" si="0"/>
        <v>-3.3478588981468738</v>
      </c>
      <c r="L9" s="671">
        <f t="shared" si="0"/>
        <v>-0.11502962820034252</v>
      </c>
      <c r="M9" s="586">
        <f t="shared" si="0"/>
        <v>2410408688.3114076</v>
      </c>
      <c r="N9" s="692">
        <f t="shared" si="0"/>
        <v>-32683641.795986742</v>
      </c>
      <c r="O9" s="674">
        <f t="shared" si="0"/>
        <v>1.9211262824029296E-3</v>
      </c>
      <c r="P9" s="895">
        <f t="shared" si="0"/>
        <v>607949247.55557144</v>
      </c>
      <c r="Q9" s="895">
        <f t="shared" si="0"/>
        <v>10450643.800502911</v>
      </c>
      <c r="R9" s="674">
        <f t="shared" si="0"/>
        <v>0.10921509533960022</v>
      </c>
    </row>
    <row r="10" spans="1:18" ht="14.4" customHeight="1">
      <c r="B10" s="975" t="s">
        <v>46</v>
      </c>
      <c r="C10" s="978" t="s">
        <v>355</v>
      </c>
      <c r="D10" s="111" t="s">
        <v>281</v>
      </c>
      <c r="E10" s="903">
        <f>'Segment Data'!E23</f>
        <v>3788278.6649512043</v>
      </c>
      <c r="F10" s="892">
        <f>'Segment Data'!F23</f>
        <v>29045.387087917887</v>
      </c>
      <c r="G10" s="298">
        <f>'Segment Data'!G23</f>
        <v>7.7264125264466209E-3</v>
      </c>
      <c r="H10" s="119">
        <f>'Segment Data'!H23</f>
        <v>0.89731086072175759</v>
      </c>
      <c r="I10" s="120">
        <f>'Segment Data'!I23</f>
        <v>2.7564078439610284E-3</v>
      </c>
      <c r="J10" s="620">
        <f>'Segment Data'!J23</f>
        <v>10.283985305644659</v>
      </c>
      <c r="K10" s="427">
        <f>'Segment Data'!K23</f>
        <v>2.3592709199627748E-2</v>
      </c>
      <c r="L10" s="298">
        <f>'Segment Data'!L23</f>
        <v>2.2993963415982766E-3</v>
      </c>
      <c r="M10" s="400">
        <f>'Segment Data'!M23</f>
        <v>38958602.12404535</v>
      </c>
      <c r="N10" s="427">
        <f>'Segment Data'!N23</f>
        <v>387392.83154709637</v>
      </c>
      <c r="O10" s="285">
        <f>'Segment Data'!O23</f>
        <v>1.0043574952741777E-2</v>
      </c>
      <c r="P10" s="903">
        <f>'Segment Data'!P23</f>
        <v>6890075.1807852034</v>
      </c>
      <c r="Q10" s="892">
        <f>'Segment Data'!Q23</f>
        <v>-113671.81415940262</v>
      </c>
      <c r="R10" s="285">
        <f>'Segment Data'!R23</f>
        <v>-1.6230142842317462E-2</v>
      </c>
    </row>
    <row r="11" spans="1:18">
      <c r="B11" s="976"/>
      <c r="C11" s="979"/>
      <c r="D11" s="105" t="s">
        <v>283</v>
      </c>
      <c r="E11" s="897">
        <f>'Segment Data'!E24</f>
        <v>21048384.814174801</v>
      </c>
      <c r="F11" s="877">
        <f>'Segment Data'!F24</f>
        <v>24645.925771135837</v>
      </c>
      <c r="G11" s="299">
        <f>'Segment Data'!G24</f>
        <v>1.1722903286593856E-3</v>
      </c>
      <c r="H11" s="121">
        <f>'Segment Data'!H24</f>
        <v>4.9856269733138125</v>
      </c>
      <c r="I11" s="122">
        <f>'Segment Data'!I24</f>
        <v>-1.7222769879366773E-2</v>
      </c>
      <c r="J11" s="621">
        <f>'Segment Data'!J24</f>
        <v>7.9969343363955954</v>
      </c>
      <c r="K11" s="428">
        <f>'Segment Data'!K24</f>
        <v>0.283184018580938</v>
      </c>
      <c r="L11" s="299">
        <f>'Segment Data'!L24</f>
        <v>3.6711587349014092E-2</v>
      </c>
      <c r="M11" s="401">
        <f>'Segment Data'!M24</f>
        <v>168322551.24614209</v>
      </c>
      <c r="N11" s="428">
        <f>'Segment Data'!N24</f>
        <v>6150678.7140659392</v>
      </c>
      <c r="O11" s="286">
        <f>'Segment Data'!O24</f>
        <v>3.7926914316472417E-2</v>
      </c>
      <c r="P11" s="897">
        <f>'Segment Data'!P24</f>
        <v>74214906.811048985</v>
      </c>
      <c r="Q11" s="877">
        <f>'Segment Data'!Q24</f>
        <v>3541085.263791129</v>
      </c>
      <c r="R11" s="286">
        <f>'Segment Data'!R24</f>
        <v>5.0104624120591697E-2</v>
      </c>
    </row>
    <row r="12" spans="1:18" ht="15" thickBot="1">
      <c r="B12" s="976"/>
      <c r="C12" s="980"/>
      <c r="D12" s="106" t="s">
        <v>286</v>
      </c>
      <c r="E12" s="900">
        <f>'Segment Data'!E25</f>
        <v>1845684.744944121</v>
      </c>
      <c r="F12" s="880">
        <f>'Segment Data'!F25</f>
        <v>-196509.71132585383</v>
      </c>
      <c r="G12" s="300">
        <f>'Segment Data'!G25</f>
        <v>-9.622477953680017E-2</v>
      </c>
      <c r="H12" s="123">
        <f>'Segment Data'!H25</f>
        <v>0.43717823148265134</v>
      </c>
      <c r="I12" s="124">
        <f>'Segment Data'!I25</f>
        <v>-4.8786328167401416E-2</v>
      </c>
      <c r="J12" s="622">
        <f>'Segment Data'!J25</f>
        <v>12.1538179920939</v>
      </c>
      <c r="K12" s="429">
        <f>'Segment Data'!K25</f>
        <v>7.3377557212387146E-2</v>
      </c>
      <c r="L12" s="300">
        <f>'Segment Data'!L25</f>
        <v>6.0740796337618664E-3</v>
      </c>
      <c r="M12" s="402">
        <f>'Segment Data'!M25</f>
        <v>22432116.460835099</v>
      </c>
      <c r="N12" s="429">
        <f>'Segment Data'!N25</f>
        <v>-2238492.0245795697</v>
      </c>
      <c r="O12" s="287">
        <f>'Segment Data'!O25</f>
        <v>-9.0735176876685975E-2</v>
      </c>
      <c r="P12" s="900">
        <f>'Segment Data'!P25</f>
        <v>6218698.2440815847</v>
      </c>
      <c r="Q12" s="880">
        <f>'Segment Data'!Q25</f>
        <v>-663777.08798377495</v>
      </c>
      <c r="R12" s="287">
        <f>'Segment Data'!R25</f>
        <v>-9.6444528452030401E-2</v>
      </c>
    </row>
    <row r="13" spans="1:18" ht="15" thickBot="1">
      <c r="B13" s="976"/>
      <c r="C13" s="395"/>
      <c r="D13" s="546" t="s">
        <v>437</v>
      </c>
      <c r="E13" s="899">
        <f>SUM(E14:E17)</f>
        <v>395507231.04329586</v>
      </c>
      <c r="F13" s="899">
        <f t="shared" ref="F13:R13" si="1">SUM(F14:F17)</f>
        <v>2097101.9357005954</v>
      </c>
      <c r="G13" s="672">
        <f t="shared" si="1"/>
        <v>0.24281689157775771</v>
      </c>
      <c r="H13" s="543">
        <f t="shared" si="1"/>
        <v>93.681844789448746</v>
      </c>
      <c r="I13" s="550">
        <f t="shared" si="1"/>
        <v>6.520629223366281E-2</v>
      </c>
      <c r="J13" s="712">
        <f t="shared" si="1"/>
        <v>43.499616193611416</v>
      </c>
      <c r="K13" s="563">
        <f t="shared" si="1"/>
        <v>-3.7280131831398267</v>
      </c>
      <c r="L13" s="672">
        <f t="shared" si="1"/>
        <v>-0.16011469152471675</v>
      </c>
      <c r="M13" s="561">
        <f t="shared" si="1"/>
        <v>2180695418.4803848</v>
      </c>
      <c r="N13" s="563">
        <f t="shared" si="1"/>
        <v>-36983221.317020208</v>
      </c>
      <c r="O13" s="675">
        <f t="shared" si="1"/>
        <v>4.4685813889874706E-2</v>
      </c>
      <c r="P13" s="899">
        <f t="shared" si="1"/>
        <v>520625567.31965566</v>
      </c>
      <c r="Q13" s="899">
        <f t="shared" si="1"/>
        <v>7687007.4388549607</v>
      </c>
      <c r="R13" s="675">
        <f t="shared" si="1"/>
        <v>0.17178514251335639</v>
      </c>
    </row>
    <row r="14" spans="1:18">
      <c r="B14" s="976"/>
      <c r="C14" s="1038" t="s">
        <v>354</v>
      </c>
      <c r="D14" s="111" t="s">
        <v>280</v>
      </c>
      <c r="E14" s="903">
        <f>'Segment Data'!E26</f>
        <v>111772.68594562866</v>
      </c>
      <c r="F14" s="892">
        <f>'Segment Data'!F26</f>
        <v>27033.442668670294</v>
      </c>
      <c r="G14" s="298">
        <f>'Segment Data'!G26</f>
        <v>0.31901916542156583</v>
      </c>
      <c r="H14" s="119">
        <f>'Segment Data'!H26</f>
        <v>2.6475044182724245E-2</v>
      </c>
      <c r="I14" s="120">
        <f>'Segment Data'!I26</f>
        <v>6.3103292518157245E-3</v>
      </c>
      <c r="J14" s="620">
        <f>'Segment Data'!J26</f>
        <v>24.929193852173167</v>
      </c>
      <c r="K14" s="427">
        <f>'Segment Data'!K26</f>
        <v>-3.4059648102657825</v>
      </c>
      <c r="L14" s="298">
        <f>'Segment Data'!L26</f>
        <v>-0.12020277884594044</v>
      </c>
      <c r="M14" s="400">
        <f>'Segment Data'!M26</f>
        <v>2786402.9553166484</v>
      </c>
      <c r="N14" s="427">
        <f>'Segment Data'!N26</f>
        <v>385303.05212901998</v>
      </c>
      <c r="O14" s="285">
        <f>'Segment Data'!O26</f>
        <v>0.16046939638684055</v>
      </c>
      <c r="P14" s="903">
        <f>'Segment Data'!P26</f>
        <v>639123.20506823633</v>
      </c>
      <c r="Q14" s="892">
        <f>'Segment Data'!Q26</f>
        <v>119828.73209050938</v>
      </c>
      <c r="R14" s="285">
        <f>'Segment Data'!R26</f>
        <v>0.23075295102485899</v>
      </c>
    </row>
    <row r="15" spans="1:18">
      <c r="B15" s="976"/>
      <c r="C15" s="982"/>
      <c r="D15" s="105" t="s">
        <v>282</v>
      </c>
      <c r="E15" s="897">
        <f>'Segment Data'!E27</f>
        <v>1467466.0899113894</v>
      </c>
      <c r="F15" s="877">
        <f>'Segment Data'!F27</f>
        <v>-72152.137612605002</v>
      </c>
      <c r="G15" s="299">
        <f>'Segment Data'!G27</f>
        <v>-4.6863655107954698E-2</v>
      </c>
      <c r="H15" s="121">
        <f>'Segment Data'!H27</f>
        <v>0.34759144632126526</v>
      </c>
      <c r="I15" s="122">
        <f>'Segment Data'!I27</f>
        <v>-1.8779097713245596E-2</v>
      </c>
      <c r="J15" s="621">
        <f>'Segment Data'!J27</f>
        <v>8.0996628937917201</v>
      </c>
      <c r="K15" s="428">
        <f>'Segment Data'!K27</f>
        <v>-0.2464345819197522</v>
      </c>
      <c r="L15" s="299">
        <f>'Segment Data'!L27</f>
        <v>-2.9526923527662802E-2</v>
      </c>
      <c r="M15" s="401">
        <f>'Segment Data'!M27</f>
        <v>11885980.636352904</v>
      </c>
      <c r="N15" s="428">
        <f>'Segment Data'!N27</f>
        <v>-963823.16594447754</v>
      </c>
      <c r="O15" s="286">
        <f>'Segment Data'!O27</f>
        <v>-7.5006839075018261E-2</v>
      </c>
      <c r="P15" s="897">
        <f>'Segment Data'!P27</f>
        <v>2921452.9547720645</v>
      </c>
      <c r="Q15" s="877">
        <f>'Segment Data'!Q27</f>
        <v>-170219.15340375155</v>
      </c>
      <c r="R15" s="286">
        <f>'Segment Data'!R27</f>
        <v>-5.5057311205031448E-2</v>
      </c>
    </row>
    <row r="16" spans="1:18">
      <c r="B16" s="976"/>
      <c r="C16" s="982"/>
      <c r="D16" s="105" t="s">
        <v>284</v>
      </c>
      <c r="E16" s="897">
        <f>'Segment Data'!E28</f>
        <v>346004879.40771693</v>
      </c>
      <c r="F16" s="877">
        <f>'Segment Data'!F28</f>
        <v>4228067.4443769455</v>
      </c>
      <c r="G16" s="299">
        <f>'Segment Data'!G28</f>
        <v>1.2370843475567501E-2</v>
      </c>
      <c r="H16" s="121">
        <f>'Segment Data'!H28</f>
        <v>81.956467201777386</v>
      </c>
      <c r="I16" s="122">
        <f>'Segment Data'!I28</f>
        <v>0.62659314672491462</v>
      </c>
      <c r="J16" s="621">
        <f>'Segment Data'!J28</f>
        <v>5.5831380343225003</v>
      </c>
      <c r="K16" s="428">
        <f>'Segment Data'!K28</f>
        <v>-0.15777745364333828</v>
      </c>
      <c r="L16" s="299">
        <f>'Segment Data'!L28</f>
        <v>-2.7482977928184604E-2</v>
      </c>
      <c r="M16" s="401">
        <f>'Segment Data'!M28</f>
        <v>1931793002.2823944</v>
      </c>
      <c r="N16" s="428">
        <f>'Segment Data'!N28</f>
        <v>-30318790.945532322</v>
      </c>
      <c r="O16" s="286">
        <f>'Segment Data'!O28</f>
        <v>-1.5452122070809229E-2</v>
      </c>
      <c r="P16" s="897">
        <f>'Segment Data'!P28</f>
        <v>467076587.30733514</v>
      </c>
      <c r="Q16" s="877">
        <f>'Segment Data'!Q28</f>
        <v>8935957.6533100605</v>
      </c>
      <c r="R16" s="286">
        <f>'Segment Data'!R28</f>
        <v>1.9504835578669905E-2</v>
      </c>
    </row>
    <row r="17" spans="2:18" ht="15" thickBot="1">
      <c r="B17" s="1037"/>
      <c r="C17" s="1039"/>
      <c r="D17" s="106" t="s">
        <v>285</v>
      </c>
      <c r="E17" s="900">
        <f>'Segment Data'!E29</f>
        <v>47923112.859721914</v>
      </c>
      <c r="F17" s="880">
        <f>'Segment Data'!F29</f>
        <v>-2085846.8137324154</v>
      </c>
      <c r="G17" s="300">
        <f>'Segment Data'!G29</f>
        <v>-4.1709462211420911E-2</v>
      </c>
      <c r="H17" s="123">
        <f>'Segment Data'!H29</f>
        <v>11.351311097167374</v>
      </c>
      <c r="I17" s="124">
        <f>'Segment Data'!I29</f>
        <v>-0.54891808602982195</v>
      </c>
      <c r="J17" s="622">
        <f>'Segment Data'!J29</f>
        <v>4.8876214133240294</v>
      </c>
      <c r="K17" s="429">
        <f>'Segment Data'!K29</f>
        <v>8.2163662689046291E-2</v>
      </c>
      <c r="L17" s="300">
        <f>'Segment Data'!L29</f>
        <v>1.7097988777071103E-2</v>
      </c>
      <c r="M17" s="402">
        <f>'Segment Data'!M29</f>
        <v>234230032.60632098</v>
      </c>
      <c r="N17" s="429">
        <f>'Segment Data'!N29</f>
        <v>-6085910.2576724291</v>
      </c>
      <c r="O17" s="287">
        <f>'Segment Data'!O29</f>
        <v>-2.5324621351138343E-2</v>
      </c>
      <c r="P17" s="900">
        <f>'Segment Data'!P29</f>
        <v>49988403.852480263</v>
      </c>
      <c r="Q17" s="880">
        <f>'Segment Data'!Q29</f>
        <v>-1198559.7931418568</v>
      </c>
      <c r="R17" s="287">
        <f>'Segment Data'!R29</f>
        <v>-2.3415332885141086E-2</v>
      </c>
    </row>
    <row r="18" spans="2:18">
      <c r="B18" s="984" t="s">
        <v>47</v>
      </c>
      <c r="C18" s="985"/>
      <c r="D18" s="97" t="str">
        <f>_xlfn.XLOOKUP('TOTAL U.S. MULO+'!E18,'Form Data'!E:E,'Form Data'!D:D,"NOT FOUND",0)</f>
        <v>SHREDDED</v>
      </c>
      <c r="E18" s="904">
        <f>'Form Data'!E47</f>
        <v>116627716.09949051</v>
      </c>
      <c r="F18" s="881">
        <f>'Form Data'!F47</f>
        <v>-959975.27753278613</v>
      </c>
      <c r="G18" s="303">
        <f>'Form Data'!G47</f>
        <v>-8.1639095579723736E-3</v>
      </c>
      <c r="H18" s="125">
        <f>'Form Data'!H47</f>
        <v>27.625031200970163</v>
      </c>
      <c r="I18" s="126">
        <f>'Form Data'!I47</f>
        <v>-0.35636424590258287</v>
      </c>
      <c r="J18" s="612">
        <f>'Form Data'!J47</f>
        <v>4.3503254339102186</v>
      </c>
      <c r="K18" s="432">
        <f>'Form Data'!K47</f>
        <v>-0.14496731813504127</v>
      </c>
      <c r="L18" s="303">
        <f>'Form Data'!L47</f>
        <v>-3.2248693495898414E-2</v>
      </c>
      <c r="M18" s="405">
        <f>'Form Data'!M47</f>
        <v>507368519.64647382</v>
      </c>
      <c r="N18" s="432">
        <f>'Form Data'!N47</f>
        <v>-21222577.130393863</v>
      </c>
      <c r="O18" s="290">
        <f>'Form Data'!O47</f>
        <v>-4.0149327636807466E-2</v>
      </c>
      <c r="P18" s="904">
        <f>'Form Data'!P47</f>
        <v>140462877.70691332</v>
      </c>
      <c r="Q18" s="881">
        <f>'Form Data'!Q47</f>
        <v>-319990.42635944486</v>
      </c>
      <c r="R18" s="290">
        <f>'Form Data'!R47</f>
        <v>-2.2729358380206063E-3</v>
      </c>
    </row>
    <row r="19" spans="2:18">
      <c r="B19" s="986"/>
      <c r="C19" s="987"/>
      <c r="D19" s="98" t="str">
        <f>_xlfn.XLOOKUP('TOTAL U.S. MULO+'!E19,'Form Data'!E:E,'Form Data'!D:D,"NOT FOUND",0)</f>
        <v>CHUNK</v>
      </c>
      <c r="E19" s="905">
        <f>'Form Data'!E48</f>
        <v>58921535.238957874</v>
      </c>
      <c r="F19" s="882">
        <f>'Form Data'!F48</f>
        <v>2724792.5547139943</v>
      </c>
      <c r="G19" s="304">
        <f>'Form Data'!G48</f>
        <v>4.8486663542475321E-2</v>
      </c>
      <c r="H19" s="127">
        <f>'Form Data'!H48</f>
        <v>13.956453095563834</v>
      </c>
      <c r="I19" s="128">
        <f>'Form Data'!I48</f>
        <v>0.58376704773450072</v>
      </c>
      <c r="J19" s="613">
        <f>'Form Data'!J48</f>
        <v>5.7547545677644347</v>
      </c>
      <c r="K19" s="399">
        <f>'Form Data'!K48</f>
        <v>-0.21585582605484444</v>
      </c>
      <c r="L19" s="304">
        <f>'Form Data'!L48</f>
        <v>-3.6153058367080257E-2</v>
      </c>
      <c r="M19" s="406">
        <f>'Form Data'!M48</f>
        <v>339078974.05608594</v>
      </c>
      <c r="N19" s="399">
        <f>'Form Data'!N48</f>
        <v>3550118.0867518783</v>
      </c>
      <c r="O19" s="291">
        <f>'Form Data'!O48</f>
        <v>1.0580663998318952E-2</v>
      </c>
      <c r="P19" s="905">
        <f>'Form Data'!P48</f>
        <v>77067936.01297383</v>
      </c>
      <c r="Q19" s="882">
        <f>'Form Data'!Q48</f>
        <v>3370498.7707795948</v>
      </c>
      <c r="R19" s="291">
        <f>'Form Data'!R48</f>
        <v>4.5734273767254856E-2</v>
      </c>
    </row>
    <row r="20" spans="2:18">
      <c r="B20" s="986"/>
      <c r="C20" s="987"/>
      <c r="D20" s="98" t="str">
        <f>_xlfn.XLOOKUP('TOTAL U.S. MULO+'!E20,'Form Data'!E:E,'Form Data'!D:D,"NOT FOUND",0)</f>
        <v>SLICED</v>
      </c>
      <c r="E20" s="905">
        <f>'Form Data'!E49</f>
        <v>49339440.797964267</v>
      </c>
      <c r="F20" s="882">
        <f>'Form Data'!F49</f>
        <v>-591688.91127770394</v>
      </c>
      <c r="G20" s="304">
        <f>'Form Data'!G49</f>
        <v>-1.1850100623062522E-2</v>
      </c>
      <c r="H20" s="127">
        <f>'Form Data'!H49</f>
        <v>11.686789702024676</v>
      </c>
      <c r="I20" s="128">
        <f>'Form Data'!I49</f>
        <v>-0.19491891170866893</v>
      </c>
      <c r="J20" s="613">
        <f>'Form Data'!J49</f>
        <v>5.4901151013566372</v>
      </c>
      <c r="K20" s="399">
        <f>'Form Data'!K49</f>
        <v>-0.37048640641751884</v>
      </c>
      <c r="L20" s="304">
        <f>'Form Data'!L49</f>
        <v>-6.3216447309386983E-2</v>
      </c>
      <c r="M20" s="406">
        <f>'Form Data'!M49</f>
        <v>270879209.01739538</v>
      </c>
      <c r="N20" s="399">
        <f>'Form Data'!N49</f>
        <v>-21747245.04145509</v>
      </c>
      <c r="O20" s="291">
        <f>'Form Data'!O49</f>
        <v>-7.4317426670800837E-2</v>
      </c>
      <c r="P20" s="905">
        <f>'Form Data'!P49</f>
        <v>82513033.48746559</v>
      </c>
      <c r="Q20" s="882">
        <f>'Form Data'!Q49</f>
        <v>952531.36729365587</v>
      </c>
      <c r="R20" s="291">
        <f>'Form Data'!R49</f>
        <v>1.1678831573280264E-2</v>
      </c>
    </row>
    <row r="21" spans="2:18">
      <c r="B21" s="986"/>
      <c r="C21" s="987"/>
      <c r="D21" s="98" t="str">
        <f>_xlfn.XLOOKUP('TOTAL U.S. MULO+'!E21,'Form Data'!E:E,'Form Data'!D:D,"NOT FOUND",0)</f>
        <v>STRING AND STICK</v>
      </c>
      <c r="E21" s="905">
        <f>'Form Data'!E50</f>
        <v>25338001.322963722</v>
      </c>
      <c r="F21" s="882">
        <f>'Form Data'!F50</f>
        <v>1281647.0206096023</v>
      </c>
      <c r="G21" s="304">
        <f>'Form Data'!G50</f>
        <v>5.327686001382937E-2</v>
      </c>
      <c r="H21" s="127">
        <f>'Form Data'!H50</f>
        <v>6.0016872534825705</v>
      </c>
      <c r="I21" s="128">
        <f>'Form Data'!I50</f>
        <v>0.27719045571841949</v>
      </c>
      <c r="J21" s="613">
        <f>'Form Data'!J50</f>
        <v>5.4861183993943134</v>
      </c>
      <c r="K21" s="399">
        <f>'Form Data'!K50</f>
        <v>-0.1905342019621088</v>
      </c>
      <c r="L21" s="304">
        <f>'Form Data'!L50</f>
        <v>-3.3564534478749172E-2</v>
      </c>
      <c r="M21" s="406">
        <f>'Form Data'!M50</f>
        <v>139007275.26178873</v>
      </c>
      <c r="N21" s="399">
        <f>'Form Data'!N50</f>
        <v>2447709.0321784616</v>
      </c>
      <c r="O21" s="291">
        <f>'Form Data'!O50</f>
        <v>1.7924112530226563E-2</v>
      </c>
      <c r="P21" s="905">
        <f>'Form Data'!P50</f>
        <v>25674742.616829619</v>
      </c>
      <c r="Q21" s="882">
        <f>'Form Data'!Q50</f>
        <v>1026373.1499064229</v>
      </c>
      <c r="R21" s="291">
        <f>'Form Data'!R50</f>
        <v>4.1640610397525937E-2</v>
      </c>
    </row>
    <row r="22" spans="2:18">
      <c r="B22" s="986"/>
      <c r="C22" s="987"/>
      <c r="D22" s="98" t="str">
        <f>_xlfn.XLOOKUP('TOTAL U.S. MULO+'!E22,'Form Data'!E:E,'Form Data'!D:D,"NOT FOUND",0)</f>
        <v>UNKNOWN</v>
      </c>
      <c r="E22" s="905">
        <f>'Form Data'!E51</f>
        <v>10631234.546297431</v>
      </c>
      <c r="F22" s="882">
        <f>'Form Data'!F51</f>
        <v>-185587.22619498521</v>
      </c>
      <c r="G22" s="304">
        <f>'Form Data'!G51</f>
        <v>-1.7157278736619336E-2</v>
      </c>
      <c r="H22" s="127">
        <f>'Form Data'!H51</f>
        <v>2.5181680295939657</v>
      </c>
      <c r="I22" s="128">
        <f>'Form Data'!I51</f>
        <v>-5.5823890393631892E-2</v>
      </c>
      <c r="J22" s="613">
        <f>'Form Data'!J51</f>
        <v>10.280041875594542</v>
      </c>
      <c r="K22" s="399">
        <f>'Form Data'!K51</f>
        <v>0.33635788330962768</v>
      </c>
      <c r="L22" s="304">
        <f>'Form Data'!L51</f>
        <v>3.3826284460628513E-2</v>
      </c>
      <c r="M22" s="406">
        <f>'Form Data'!M51</f>
        <v>109289536.32520492</v>
      </c>
      <c r="N22" s="399">
        <f>'Form Data'!N51</f>
        <v>1730478.8186731488</v>
      </c>
      <c r="O22" s="291">
        <f>'Form Data'!O51</f>
        <v>1.6088638732893894E-2</v>
      </c>
      <c r="P22" s="905">
        <f>'Form Data'!P51</f>
        <v>15260747.396642655</v>
      </c>
      <c r="Q22" s="882">
        <f>'Form Data'!Q51</f>
        <v>-314779.47804301977</v>
      </c>
      <c r="R22" s="291">
        <f>'Form Data'!R51</f>
        <v>-2.0209876723632326E-2</v>
      </c>
    </row>
    <row r="23" spans="2:18">
      <c r="B23" s="986"/>
      <c r="C23" s="987"/>
      <c r="D23" s="98" t="str">
        <f>_xlfn.XLOOKUP('TOTAL U.S. MULO+'!E23,'Form Data'!E:E,'Form Data'!D:D,"NOT FOUND",0)</f>
        <v>GRATED</v>
      </c>
      <c r="E23" s="905">
        <f>'Form Data'!E52</f>
        <v>8050014.5581550729</v>
      </c>
      <c r="F23" s="882">
        <f>'Form Data'!F52</f>
        <v>153284.22438494861</v>
      </c>
      <c r="G23" s="304">
        <f>'Form Data'!G52</f>
        <v>1.9411100278989311E-2</v>
      </c>
      <c r="H23" s="127">
        <f>'Form Data'!H52</f>
        <v>1.906767197152285</v>
      </c>
      <c r="I23" s="128">
        <f>'Form Data'!I52</f>
        <v>2.7645908019524379E-2</v>
      </c>
      <c r="J23" s="613">
        <f>'Form Data'!J52</f>
        <v>8.1808869431141655</v>
      </c>
      <c r="K23" s="399">
        <f>'Form Data'!K52</f>
        <v>0.15819418370076299</v>
      </c>
      <c r="L23" s="304">
        <f>'Form Data'!L52</f>
        <v>1.9718340019334073E-2</v>
      </c>
      <c r="M23" s="406">
        <f>'Form Data'!M52</f>
        <v>65856258.990689777</v>
      </c>
      <c r="N23" s="399">
        <f>'Form Data'!N52</f>
        <v>2503217.7189120129</v>
      </c>
      <c r="O23" s="291">
        <f>'Form Data'!O52</f>
        <v>3.9512194973773666E-2</v>
      </c>
      <c r="P23" s="905">
        <f>'Form Data'!P52</f>
        <v>14206336.645536009</v>
      </c>
      <c r="Q23" s="882">
        <f>'Form Data'!Q52</f>
        <v>396145.02346238866</v>
      </c>
      <c r="R23" s="291">
        <f>'Form Data'!R52</f>
        <v>2.8684976595777813E-2</v>
      </c>
    </row>
    <row r="24" spans="2:18">
      <c r="B24" s="986"/>
      <c r="C24" s="987"/>
      <c r="D24" s="98" t="str">
        <f>_xlfn.XLOOKUP('TOTAL U.S. MULO+'!E24,'Form Data'!E:E,'Form Data'!D:D,"NOT FOUND",0)</f>
        <v>ROUND</v>
      </c>
      <c r="E24" s="905">
        <f>'Form Data'!E53</f>
        <v>7456766.2115409803</v>
      </c>
      <c r="F24" s="882">
        <f>'Form Data'!F53</f>
        <v>219852.04444371071</v>
      </c>
      <c r="G24" s="304">
        <f>'Form Data'!G53</f>
        <v>3.0379252726703748E-2</v>
      </c>
      <c r="H24" s="127">
        <f>'Form Data'!H53</f>
        <v>1.7662473907697449</v>
      </c>
      <c r="I24" s="128">
        <f>'Form Data'!I53</f>
        <v>4.4137238310430593E-2</v>
      </c>
      <c r="J24" s="613">
        <f>'Form Data'!J53</f>
        <v>7.8564277937574403</v>
      </c>
      <c r="K24" s="399">
        <f>'Form Data'!K53</f>
        <v>3.8142667449799106E-2</v>
      </c>
      <c r="L24" s="304">
        <f>'Form Data'!L53</f>
        <v>4.8786488128264045E-3</v>
      </c>
      <c r="M24" s="406">
        <f>'Form Data'!M53</f>
        <v>58583545.315901928</v>
      </c>
      <c r="N24" s="399">
        <f>'Form Data'!N53</f>
        <v>2003286.9229202941</v>
      </c>
      <c r="O24" s="291">
        <f>'Form Data'!O53</f>
        <v>3.5406111244779805E-2</v>
      </c>
      <c r="P24" s="905">
        <f>'Form Data'!P53</f>
        <v>9306065.7232843861</v>
      </c>
      <c r="Q24" s="882">
        <f>'Form Data'!Q53</f>
        <v>821471.31208287179</v>
      </c>
      <c r="R24" s="291">
        <f>'Form Data'!R53</f>
        <v>9.6819160972308888E-2</v>
      </c>
    </row>
    <row r="25" spans="2:18">
      <c r="B25" s="986"/>
      <c r="C25" s="987"/>
      <c r="D25" s="98" t="str">
        <f>_xlfn.XLOOKUP('TOTAL U.S. MULO+'!E25,'Form Data'!E:E,'Form Data'!D:D,"NOT FOUND",0)</f>
        <v>RICOTTA</v>
      </c>
      <c r="E25" s="905">
        <f>'Form Data'!E54</f>
        <v>6458141.4572615838</v>
      </c>
      <c r="F25" s="882">
        <f>'Form Data'!F54</f>
        <v>125771.50742798205</v>
      </c>
      <c r="G25" s="304">
        <f>'Form Data'!G54</f>
        <v>1.986168029100811E-2</v>
      </c>
      <c r="H25" s="127">
        <f>'Form Data'!H54</f>
        <v>1.529708076465621</v>
      </c>
      <c r="I25" s="128">
        <f>'Form Data'!I54</f>
        <v>2.2845022967400208E-2</v>
      </c>
      <c r="J25" s="613">
        <f>'Form Data'!J54</f>
        <v>3.3326840207249688</v>
      </c>
      <c r="K25" s="399">
        <f>'Form Data'!K54</f>
        <v>3.224538235601182E-2</v>
      </c>
      <c r="L25" s="304">
        <f>'Form Data'!L54</f>
        <v>9.7700293473558276E-3</v>
      </c>
      <c r="M25" s="406">
        <f>'Form Data'!M54</f>
        <v>21522944.838197146</v>
      </c>
      <c r="N25" s="399">
        <f>'Form Data'!N54</f>
        <v>623346.38331983238</v>
      </c>
      <c r="O25" s="291">
        <f>'Form Data'!O54</f>
        <v>2.9825758837694932E-2</v>
      </c>
      <c r="P25" s="905">
        <f>'Form Data'!P54</f>
        <v>5035902.376036833</v>
      </c>
      <c r="Q25" s="882">
        <f>'Form Data'!Q54</f>
        <v>145481.58395987563</v>
      </c>
      <c r="R25" s="291">
        <f>'Form Data'!R54</f>
        <v>2.9748275280436498E-2</v>
      </c>
    </row>
    <row r="26" spans="2:18">
      <c r="B26" s="986"/>
      <c r="C26" s="987"/>
      <c r="D26" s="98" t="str">
        <f>_xlfn.XLOOKUP('TOTAL U.S. MULO+'!E26,'Form Data'!E:E,'Form Data'!D:D,"NOT FOUND",0)</f>
        <v>CRUMBLED</v>
      </c>
      <c r="E26" s="905">
        <f>'Form Data'!E55</f>
        <v>5836695.0059035467</v>
      </c>
      <c r="F26" s="882">
        <f>'Form Data'!F55</f>
        <v>11586.00456796214</v>
      </c>
      <c r="G26" s="304">
        <f>'Form Data'!G55</f>
        <v>1.9889764406650062E-3</v>
      </c>
      <c r="H26" s="127">
        <f>'Form Data'!H55</f>
        <v>1.3825091242555558</v>
      </c>
      <c r="I26" s="128">
        <f>'Form Data'!I55</f>
        <v>-3.6451286151510942E-3</v>
      </c>
      <c r="J26" s="613">
        <f>'Form Data'!J55</f>
        <v>8.5958462812503864</v>
      </c>
      <c r="K26" s="399">
        <f>'Form Data'!K55</f>
        <v>-0.18906568787598133</v>
      </c>
      <c r="L26" s="304">
        <f>'Form Data'!L55</f>
        <v>-2.1521637159305915E-2</v>
      </c>
      <c r="M26" s="406">
        <f>'Form Data'!M55</f>
        <v>50171333.0612887</v>
      </c>
      <c r="N26" s="399">
        <f>'Form Data'!N55</f>
        <v>-1001736.7260100245</v>
      </c>
      <c r="O26" s="291">
        <f>'Form Data'!O55</f>
        <v>-1.9575466747915483E-2</v>
      </c>
      <c r="P26" s="905">
        <f>'Form Data'!P55</f>
        <v>10647747.008194482</v>
      </c>
      <c r="Q26" s="882">
        <f>'Form Data'!Q55</f>
        <v>-63856.009428614751</v>
      </c>
      <c r="R26" s="291">
        <f>'Form Data'!R55</f>
        <v>-5.9613868553153671E-3</v>
      </c>
    </row>
    <row r="27" spans="2:18">
      <c r="B27" s="986"/>
      <c r="C27" s="987"/>
      <c r="D27" s="98" t="str">
        <f>_xlfn.XLOOKUP('TOTAL U.S. MULO+'!E27,'Form Data'!E:E,'Form Data'!D:D,"NOT FOUND",0)</f>
        <v>GRAB AND GO</v>
      </c>
      <c r="E27" s="905">
        <f>'Form Data'!E56</f>
        <v>4262937.7152569806</v>
      </c>
      <c r="F27" s="882">
        <f>'Form Data'!F56</f>
        <v>808995.44956531608</v>
      </c>
      <c r="G27" s="304">
        <f>'Form Data'!G56</f>
        <v>0.23422379047882314</v>
      </c>
      <c r="H27" s="127">
        <f>'Form Data'!H56</f>
        <v>1.0097410060856109</v>
      </c>
      <c r="I27" s="128">
        <f>'Form Data'!I56</f>
        <v>0.18783419547302671</v>
      </c>
      <c r="J27" s="613">
        <f>'Form Data'!J56</f>
        <v>8.858595754786732</v>
      </c>
      <c r="K27" s="399">
        <f>'Form Data'!K56</f>
        <v>-0.46038838091380363</v>
      </c>
      <c r="L27" s="304">
        <f>'Form Data'!L56</f>
        <v>-4.9403279822108515E-2</v>
      </c>
      <c r="M27" s="406">
        <f>'Form Data'!M56</f>
        <v>37763641.94729574</v>
      </c>
      <c r="N27" s="399">
        <f>'Form Data'!N56</f>
        <v>5576408.7676895522</v>
      </c>
      <c r="O27" s="291">
        <f>'Form Data'!O56</f>
        <v>0.17324908719469437</v>
      </c>
      <c r="P27" s="905">
        <f>'Form Data'!P56</f>
        <v>7650589.0231192391</v>
      </c>
      <c r="Q27" s="882">
        <f>'Form Data'!Q56</f>
        <v>1557549.1784062833</v>
      </c>
      <c r="R27" s="291">
        <f>'Form Data'!R56</f>
        <v>0.25562760429964981</v>
      </c>
    </row>
    <row r="28" spans="2:18">
      <c r="B28" s="986"/>
      <c r="C28" s="987"/>
      <c r="D28" s="98" t="str">
        <f>_xlfn.XLOOKUP('TOTAL U.S. MULO+'!E28,'Form Data'!E:E,'Form Data'!D:D,"NOT FOUND",0)</f>
        <v>SPREAD/COLD PACK</v>
      </c>
      <c r="E28" s="905">
        <f>'Form Data'!E57</f>
        <v>4208651.2823783634</v>
      </c>
      <c r="F28" s="882">
        <f>'Form Data'!F57</f>
        <v>-78885.052063516341</v>
      </c>
      <c r="G28" s="304">
        <f>'Form Data'!G57</f>
        <v>-1.8398690042538152E-2</v>
      </c>
      <c r="H28" s="127">
        <f>'Form Data'!H57</f>
        <v>0.99688244679785243</v>
      </c>
      <c r="I28" s="128">
        <f>'Form Data'!I57</f>
        <v>-2.338802761930181E-2</v>
      </c>
      <c r="J28" s="613">
        <f>'Form Data'!J57</f>
        <v>9.702262966648572</v>
      </c>
      <c r="K28" s="399">
        <f>'Form Data'!K57</f>
        <v>0.57756119939224249</v>
      </c>
      <c r="L28" s="304">
        <f>'Form Data'!L57</f>
        <v>6.3296446735914211E-2</v>
      </c>
      <c r="M28" s="406">
        <f>'Form Data'!M57</f>
        <v>40833441.47655762</v>
      </c>
      <c r="N28" s="399">
        <f>'Form Data'!N57</f>
        <v>1710951.1085000709</v>
      </c>
      <c r="O28" s="291">
        <f>'Form Data'!O57</f>
        <v>4.373318498908791E-2</v>
      </c>
      <c r="P28" s="905">
        <f>'Form Data'!P57</f>
        <v>7477904.404196701</v>
      </c>
      <c r="Q28" s="882">
        <f>'Form Data'!Q57</f>
        <v>379680.29568251688</v>
      </c>
      <c r="R28" s="291">
        <f>'Form Data'!R57</f>
        <v>5.3489477068933006E-2</v>
      </c>
    </row>
    <row r="29" spans="2:18" ht="15" customHeight="1">
      <c r="B29" s="986"/>
      <c r="C29" s="987"/>
      <c r="D29" s="98" t="str">
        <f>_xlfn.XLOOKUP('TOTAL U.S. MULO+'!E29,'Form Data'!E:E,'Form Data'!D:D,"NOT FOUND",0)</f>
        <v>BALL</v>
      </c>
      <c r="E29" s="905">
        <f>'Form Data'!E58</f>
        <v>2525425.5850008707</v>
      </c>
      <c r="F29" s="882">
        <f>'Form Data'!F58</f>
        <v>71744.21452986123</v>
      </c>
      <c r="G29" s="304">
        <f>'Form Data'!G58</f>
        <v>2.9239417714651834E-2</v>
      </c>
      <c r="H29" s="127">
        <f>'Form Data'!H58</f>
        <v>0.5981850876841629</v>
      </c>
      <c r="I29" s="128">
        <f>'Form Data'!I58</f>
        <v>1.4302302643026454E-2</v>
      </c>
      <c r="J29" s="613">
        <f>'Form Data'!J58</f>
        <v>9.291949451863184</v>
      </c>
      <c r="K29" s="399">
        <f>'Form Data'!K58</f>
        <v>0.10728574528751089</v>
      </c>
      <c r="L29" s="304">
        <f>'Form Data'!L58</f>
        <v>1.1680966088143291E-2</v>
      </c>
      <c r="M29" s="406">
        <f>'Form Data'!M58</f>
        <v>23466126.880270101</v>
      </c>
      <c r="N29" s="399">
        <f>'Form Data'!N58</f>
        <v>929888.64940416068</v>
      </c>
      <c r="O29" s="291">
        <f>'Form Data'!O58</f>
        <v>4.1261928449556964E-2</v>
      </c>
      <c r="P29" s="905">
        <f>'Form Data'!P58</f>
        <v>4412869.3563381676</v>
      </c>
      <c r="Q29" s="882">
        <f>'Form Data'!Q58</f>
        <v>89964.190446297638</v>
      </c>
      <c r="R29" s="291">
        <f>'Form Data'!R58</f>
        <v>2.0811048818772059E-2</v>
      </c>
    </row>
    <row r="30" spans="2:18">
      <c r="B30" s="986"/>
      <c r="C30" s="987"/>
      <c r="D30" s="98" t="str">
        <f>_xlfn.XLOOKUP('TOTAL U.S. MULO+'!E30,'Form Data'!E:E,'Form Data'!D:D,"NOT FOUND",0)</f>
        <v>CUBE</v>
      </c>
      <c r="E30" s="905">
        <f>'Form Data'!E59</f>
        <v>2396291.5115990764</v>
      </c>
      <c r="F30" s="882">
        <f>'Form Data'!F59</f>
        <v>50943.601449470501</v>
      </c>
      <c r="G30" s="304">
        <f>'Form Data'!G59</f>
        <v>2.1721127696666929E-2</v>
      </c>
      <c r="H30" s="127">
        <f>'Form Data'!H59</f>
        <v>0.56759773738580166</v>
      </c>
      <c r="I30" s="128">
        <f>'Form Data'!I59</f>
        <v>9.4941929937729652E-3</v>
      </c>
      <c r="J30" s="613">
        <f>'Form Data'!J59</f>
        <v>6.5586035903779729</v>
      </c>
      <c r="K30" s="399">
        <f>'Form Data'!K59</f>
        <v>-0.12179146675918329</v>
      </c>
      <c r="L30" s="304">
        <f>'Form Data'!L59</f>
        <v>-1.8231177305758964E-2</v>
      </c>
      <c r="M30" s="406">
        <f>'Form Data'!M59</f>
        <v>15716326.111565962</v>
      </c>
      <c r="N30" s="399">
        <f>'Form Data'!N59</f>
        <v>48475.525335576385</v>
      </c>
      <c r="O30" s="291">
        <f>'Form Data'!O59</f>
        <v>3.0939486605890193E-3</v>
      </c>
      <c r="P30" s="905">
        <f>'Form Data'!P59</f>
        <v>4422700.6435987921</v>
      </c>
      <c r="Q30" s="882">
        <f>'Form Data'!Q59</f>
        <v>143259.40887342487</v>
      </c>
      <c r="R30" s="291">
        <f>'Form Data'!R59</f>
        <v>3.3476194908566966E-2</v>
      </c>
    </row>
    <row r="31" spans="2:18">
      <c r="B31" s="986"/>
      <c r="C31" s="987"/>
      <c r="D31" s="98" t="str">
        <f>_xlfn.XLOOKUP('TOTAL U.S. MULO+'!E31,'Form Data'!E:E,'Form Data'!D:D,"NOT FOUND",0)</f>
        <v>LOAF</v>
      </c>
      <c r="E31" s="905">
        <f>'Form Data'!E60</f>
        <v>1926462.7877902649</v>
      </c>
      <c r="F31" s="882">
        <f>'Form Data'!F60</f>
        <v>25934.035388750257</v>
      </c>
      <c r="G31" s="304">
        <f>'Form Data'!G60</f>
        <v>1.3645694839386102E-2</v>
      </c>
      <c r="H31" s="127">
        <f>'Form Data'!H60</f>
        <v>0.45631172760697253</v>
      </c>
      <c r="I31" s="128">
        <f>'Form Data'!I60</f>
        <v>4.0582140263004662E-3</v>
      </c>
      <c r="J31" s="613">
        <f>'Form Data'!J60</f>
        <v>5.530742037729806</v>
      </c>
      <c r="K31" s="399">
        <f>'Form Data'!K60</f>
        <v>-0.21053508338687887</v>
      </c>
      <c r="L31" s="304">
        <f>'Form Data'!L60</f>
        <v>-3.667042697042458E-2</v>
      </c>
      <c r="M31" s="406">
        <f>'Form Data'!M60</f>
        <v>10654768.724553773</v>
      </c>
      <c r="N31" s="399">
        <f>'Form Data'!N60</f>
        <v>-256693.51963347942</v>
      </c>
      <c r="O31" s="291">
        <f>'Form Data'!O60</f>
        <v>-2.3525125587106809E-2</v>
      </c>
      <c r="P31" s="905">
        <f>'Form Data'!P60</f>
        <v>1271870.8163388295</v>
      </c>
      <c r="Q31" s="882">
        <f>'Form Data'!Q60</f>
        <v>25368.415942297084</v>
      </c>
      <c r="R31" s="291">
        <f>'Form Data'!R60</f>
        <v>2.0351678371599593E-2</v>
      </c>
    </row>
    <row r="32" spans="2:18" ht="15" thickBot="1">
      <c r="B32" s="988"/>
      <c r="C32" s="989"/>
      <c r="D32" s="99" t="str">
        <f>_xlfn.XLOOKUP('TOTAL U.S. MULO+'!E32,'Form Data'!E:E,'Form Data'!D:D,"NOT FOUND",0)</f>
        <v>LOG/ROLL</v>
      </c>
      <c r="E32" s="906">
        <f>'Form Data'!E61</f>
        <v>1529361.7683269356</v>
      </c>
      <c r="F32" s="883">
        <f>'Form Data'!F61</f>
        <v>-44387.234341963427</v>
      </c>
      <c r="G32" s="305">
        <f>'Form Data'!G61</f>
        <v>-2.82047736117308E-2</v>
      </c>
      <c r="H32" s="129">
        <f>'Form Data'!H61</f>
        <v>0.36225237002465027</v>
      </c>
      <c r="I32" s="130">
        <f>'Form Data'!I61</f>
        <v>-1.2239999560255566E-2</v>
      </c>
      <c r="J32" s="614">
        <f>'Form Data'!J61</f>
        <v>10.707084826687694</v>
      </c>
      <c r="K32" s="433">
        <f>'Form Data'!K61</f>
        <v>-0.2078878894203573</v>
      </c>
      <c r="L32" s="305">
        <f>'Form Data'!L61</f>
        <v>-1.9046120849533724E-2</v>
      </c>
      <c r="M32" s="407">
        <f>'Form Data'!M61</f>
        <v>16375006.184169592</v>
      </c>
      <c r="N32" s="433">
        <f>'Form Data'!N61</f>
        <v>-802421.2419636976</v>
      </c>
      <c r="O32" s="292">
        <f>'Form Data'!O61</f>
        <v>-4.6713702934521782E-2</v>
      </c>
      <c r="P32" s="906">
        <f>'Form Data'!P61</f>
        <v>3339790.1289880476</v>
      </c>
      <c r="Q32" s="883">
        <f>'Form Data'!Q61</f>
        <v>-65084.481429276988</v>
      </c>
      <c r="R32" s="292">
        <f>'Form Data'!R61</f>
        <v>-1.9115089063823056E-2</v>
      </c>
    </row>
    <row r="33" spans="2:21">
      <c r="B33" s="984" t="s">
        <v>65</v>
      </c>
      <c r="C33" s="985"/>
      <c r="D33" s="31" t="s">
        <v>12</v>
      </c>
      <c r="E33" s="903">
        <f>'NB &amp; PL'!D9</f>
        <v>177202739.65922493</v>
      </c>
      <c r="F33" s="892">
        <f>'NB &amp; PL'!E9</f>
        <v>-2753644.8758942783</v>
      </c>
      <c r="G33" s="298">
        <f>'NB &amp; PL'!F9</f>
        <v>-1.5301734823178188E-2</v>
      </c>
      <c r="H33" s="119">
        <f>'NB &amp; PL'!G9</f>
        <v>41.973137910096398</v>
      </c>
      <c r="I33" s="120">
        <f>'NB &amp; PL'!H9</f>
        <v>-0.84963290799444735</v>
      </c>
      <c r="J33" s="620">
        <f>'NB &amp; PL'!I9</f>
        <v>6.9630028141730644</v>
      </c>
      <c r="K33" s="427">
        <f>'NB &amp; PL'!J9</f>
        <v>6.5358908677055183E-2</v>
      </c>
      <c r="L33" s="298">
        <f>'NB &amp; PL'!K9</f>
        <v>9.4755411518094631E-3</v>
      </c>
      <c r="M33" s="400">
        <f>'NB &amp; PL'!L9</f>
        <v>1233863174.9263601</v>
      </c>
      <c r="N33" s="427">
        <f>'NB &amp; PL'!M9</f>
        <v>-7411884.117401123</v>
      </c>
      <c r="O33" s="285">
        <f>'NB &amp; PL'!N9</f>
        <v>-5.9711858893797499E-3</v>
      </c>
      <c r="P33" s="903">
        <f>'NB &amp; PL'!O9</f>
        <v>236960732.65151852</v>
      </c>
      <c r="Q33" s="892">
        <f>'NB &amp; PL'!P9</f>
        <v>-2136809.6060674489</v>
      </c>
      <c r="R33" s="285">
        <f>'NB &amp; PL'!Q9</f>
        <v>-8.9369785481333321E-3</v>
      </c>
    </row>
    <row r="34" spans="2:21" ht="15" thickBot="1">
      <c r="B34" s="988"/>
      <c r="C34" s="989"/>
      <c r="D34" s="32" t="s">
        <v>11</v>
      </c>
      <c r="E34" s="900">
        <f>'NB &amp; PL'!D10</f>
        <v>218202619.23502278</v>
      </c>
      <c r="F34" s="880">
        <f>'NB &amp; PL'!E10</f>
        <v>4926728.35547328</v>
      </c>
      <c r="G34" s="300">
        <f>'NB &amp; PL'!F10</f>
        <v>2.3100259176766107E-2</v>
      </c>
      <c r="H34" s="123">
        <f>'NB &amp; PL'!G10</f>
        <v>51.684576926455421</v>
      </c>
      <c r="I34" s="124">
        <f>'NB &amp; PL'!H10</f>
        <v>0.93303165756975659</v>
      </c>
      <c r="J34" s="622">
        <f>'NB &amp; PL'!I10</f>
        <v>4.3277065540120718</v>
      </c>
      <c r="K34" s="429">
        <f>'NB &amp; PL'!J10</f>
        <v>-0.24411993394960696</v>
      </c>
      <c r="L34" s="300">
        <f>'NB &amp; PL'!K10</f>
        <v>-5.3396587685996449E-2</v>
      </c>
      <c r="M34" s="402">
        <f>'NB &amp; PL'!L10</f>
        <v>944316905.36600876</v>
      </c>
      <c r="N34" s="429">
        <f>'NB &amp; PL'!M10</f>
        <v>-30743461.800740242</v>
      </c>
      <c r="O34" s="287">
        <f>'NB &amp; PL'!N10</f>
        <v>-3.1529803523931643E-2</v>
      </c>
      <c r="P34" s="900">
        <f>'NB &amp; PL'!O10</f>
        <v>282916178.03553176</v>
      </c>
      <c r="Q34" s="880">
        <f>'NB &amp; PL'!P10</f>
        <v>9309964.0003430247</v>
      </c>
      <c r="R34" s="287">
        <f>'NB &amp; PL'!Q10</f>
        <v>3.4026873377757651E-2</v>
      </c>
    </row>
    <row r="35" spans="2:21">
      <c r="B35" s="994" t="s">
        <v>339</v>
      </c>
      <c r="C35" s="995"/>
      <c r="D35" s="97" t="s">
        <v>83</v>
      </c>
      <c r="E35" s="907">
        <f>'Store location'!D26</f>
        <v>36630742.777504638</v>
      </c>
      <c r="F35" s="884">
        <f>'Store location'!E26</f>
        <v>487062.19721739739</v>
      </c>
      <c r="G35" s="306">
        <f>'Store location'!F26</f>
        <v>1.3475722156615147E-2</v>
      </c>
      <c r="H35" s="134">
        <f>'Store location'!G26</f>
        <v>8.6765431578892009</v>
      </c>
      <c r="I35" s="141">
        <f>'Store location'!H26</f>
        <v>7.5722720146595535E-2</v>
      </c>
      <c r="J35" s="617">
        <f>'Store location'!I26</f>
        <v>5.2442353037056177</v>
      </c>
      <c r="K35" s="434">
        <f>'Store location'!J26</f>
        <v>-0.26400259982721686</v>
      </c>
      <c r="L35" s="306">
        <f>'Store location'!K26</f>
        <v>-4.7928685080557747E-2</v>
      </c>
      <c r="M35" s="408">
        <f>'Store location'!L26</f>
        <v>192100234.47474939</v>
      </c>
      <c r="N35" s="434">
        <f>'Store location'!M26</f>
        <v>-6987756.8707724214</v>
      </c>
      <c r="O35" s="293">
        <f>'Store location'!N26</f>
        <v>-3.5098836567420119E-2</v>
      </c>
      <c r="P35" s="907">
        <f>'Store location'!O26</f>
        <v>52125360.46834705</v>
      </c>
      <c r="Q35" s="884">
        <f>'Store location'!P26</f>
        <v>452524.37929529697</v>
      </c>
      <c r="R35" s="293">
        <f>'Store location'!Q26</f>
        <v>8.7574906574786615E-3</v>
      </c>
    </row>
    <row r="36" spans="2:21">
      <c r="B36" s="996"/>
      <c r="C36" s="997"/>
      <c r="D36" s="98" t="s">
        <v>305</v>
      </c>
      <c r="E36" s="908">
        <f>'Store location'!D27</f>
        <v>232442557.46072873</v>
      </c>
      <c r="F36" s="885">
        <f>'Store location'!E27</f>
        <v>2453294.0220659077</v>
      </c>
      <c r="G36" s="307">
        <f>'Store location'!F27</f>
        <v>1.0666993690860665E-2</v>
      </c>
      <c r="H36" s="135">
        <f>'Store location'!G27</f>
        <v>55.057520776692847</v>
      </c>
      <c r="I36" s="142">
        <f>'Store location'!H27</f>
        <v>0.32882890895116645</v>
      </c>
      <c r="J36" s="618">
        <f>'Store location'!I27</f>
        <v>4.7630560637613035</v>
      </c>
      <c r="K36" s="435">
        <f>'Store location'!J27</f>
        <v>-0.21603796357847482</v>
      </c>
      <c r="L36" s="307">
        <f>'Store location'!K27</f>
        <v>-4.3389010609606662E-2</v>
      </c>
      <c r="M36" s="409">
        <f>'Store location'!L27</f>
        <v>1107136932.7895093</v>
      </c>
      <c r="N36" s="435">
        <f>'Store location'!M27</f>
        <v>-38001235.150211573</v>
      </c>
      <c r="O36" s="294">
        <f>'Store location'!N27</f>
        <v>-3.3184847221171244E-2</v>
      </c>
      <c r="P36" s="908">
        <f>'Store location'!O27</f>
        <v>304785924.03801602</v>
      </c>
      <c r="Q36" s="885">
        <f>'Store location'!P27</f>
        <v>4855758.6006664634</v>
      </c>
      <c r="R36" s="294">
        <f>'Store location'!Q27</f>
        <v>1.6189630654809047E-2</v>
      </c>
    </row>
    <row r="37" spans="2:21">
      <c r="B37" s="996"/>
      <c r="C37" s="997"/>
      <c r="D37" s="98" t="s">
        <v>306</v>
      </c>
      <c r="E37" s="908">
        <f>'Store location'!D28</f>
        <v>4215221.1812772937</v>
      </c>
      <c r="F37" s="885">
        <f>'Store location'!E28</f>
        <v>799893.56648594653</v>
      </c>
      <c r="G37" s="307">
        <f>'Store location'!F28</f>
        <v>0.23420698003368981</v>
      </c>
      <c r="H37" s="135">
        <f>'Store location'!G28</f>
        <v>0.99843862630766456</v>
      </c>
      <c r="I37" s="142">
        <f>'Store location'!H28</f>
        <v>0.18572063302988429</v>
      </c>
      <c r="J37" s="618">
        <f>'Store location'!I28</f>
        <v>8.8242507306192657</v>
      </c>
      <c r="K37" s="435">
        <f>'Store location'!J28</f>
        <v>-0.4635627477353701</v>
      </c>
      <c r="L37" s="307">
        <f>'Store location'!K28</f>
        <v>-4.9910858870681328E-2</v>
      </c>
      <c r="M37" s="409">
        <f>'Store location'!L28</f>
        <v>37196168.588607967</v>
      </c>
      <c r="N37" s="435">
        <f>'Store location'!M28</f>
        <v>5475242.7349521033</v>
      </c>
      <c r="O37" s="294">
        <f>'Store location'!N28</f>
        <v>0.17260664963601866</v>
      </c>
      <c r="P37" s="908">
        <f>'Store location'!O28</f>
        <v>7560150.4098043777</v>
      </c>
      <c r="Q37" s="885">
        <f>'Store location'!P28</f>
        <v>1542077.0823730705</v>
      </c>
      <c r="R37" s="294">
        <f>'Store location'!Q28</f>
        <v>0.25624099250237531</v>
      </c>
    </row>
    <row r="38" spans="2:21">
      <c r="B38" s="996"/>
      <c r="C38" s="997"/>
      <c r="D38" s="98" t="s">
        <v>307</v>
      </c>
      <c r="E38" s="908">
        <f>'Store location'!D29</f>
        <v>5329099.4513102444</v>
      </c>
      <c r="F38" s="885">
        <f>'Store location'!E29</f>
        <v>-1007282.0491492273</v>
      </c>
      <c r="G38" s="307">
        <f>'Store location'!F29</f>
        <v>-0.15896802442785146</v>
      </c>
      <c r="H38" s="135">
        <f>'Store location'!G29</f>
        <v>1.2622774717626633</v>
      </c>
      <c r="I38" s="142">
        <f>'Store location'!H29</f>
        <v>-0.24554017811467732</v>
      </c>
      <c r="J38" s="618">
        <f>'Store location'!I29</f>
        <v>6.2547372950657421</v>
      </c>
      <c r="K38" s="435">
        <f>'Store location'!J29</f>
        <v>0.14783272458897478</v>
      </c>
      <c r="L38" s="307">
        <f>'Store location'!K29</f>
        <v>2.4207472522766709E-2</v>
      </c>
      <c r="M38" s="409">
        <f>'Store location'!L29</f>
        <v>33332117.087224569</v>
      </c>
      <c r="N38" s="435">
        <f>'Store location'!M29</f>
        <v>-5363560.0582158156</v>
      </c>
      <c r="O38" s="294">
        <f>'Store location'!N29</f>
        <v>-0.13860876598842045</v>
      </c>
      <c r="P38" s="908">
        <f>'Store location'!O29</f>
        <v>4707323.0587531924</v>
      </c>
      <c r="Q38" s="885">
        <f>'Store location'!P29</f>
        <v>-642626.72874005325</v>
      </c>
      <c r="R38" s="294">
        <f>'Store location'!Q29</f>
        <v>-0.12011827293077459</v>
      </c>
    </row>
    <row r="39" spans="2:21">
      <c r="B39" s="996"/>
      <c r="C39" s="997"/>
      <c r="D39" s="98" t="s">
        <v>308</v>
      </c>
      <c r="E39" s="908">
        <f>'Store location'!D30</f>
        <v>4289969.0542441839</v>
      </c>
      <c r="F39" s="885">
        <f>'Store location'!E30</f>
        <v>-183772.59026839957</v>
      </c>
      <c r="G39" s="307">
        <f>'Store location'!F30</f>
        <v>-4.1078051633538552E-2</v>
      </c>
      <c r="H39" s="135">
        <f>'Store location'!G30</f>
        <v>1.016143785869865</v>
      </c>
      <c r="I39" s="142">
        <f>'Store location'!H30</f>
        <v>-4.8436465823977537E-2</v>
      </c>
      <c r="J39" s="618">
        <f>'Store location'!I30</f>
        <v>9.3240249775819919</v>
      </c>
      <c r="K39" s="435">
        <f>'Store location'!J30</f>
        <v>0.31246131740811123</v>
      </c>
      <c r="L39" s="307">
        <f>'Store location'!K30</f>
        <v>3.467337403263511E-2</v>
      </c>
      <c r="M39" s="409">
        <f>'Store location'!L30</f>
        <v>39999778.614826567</v>
      </c>
      <c r="N39" s="435">
        <f>'Store location'!M30</f>
        <v>-315629.01386956871</v>
      </c>
      <c r="O39" s="294">
        <f>'Store location'!N30</f>
        <v>-7.8289922497250617E-3</v>
      </c>
      <c r="P39" s="908">
        <f>'Store location'!O30</f>
        <v>7645041.9710191367</v>
      </c>
      <c r="Q39" s="885">
        <f>'Store location'!P30</f>
        <v>-202477.32961069141</v>
      </c>
      <c r="R39" s="294">
        <f>'Store location'!Q30</f>
        <v>-2.580144397917453E-2</v>
      </c>
    </row>
    <row r="40" spans="2:21">
      <c r="B40" s="996"/>
      <c r="C40" s="997"/>
      <c r="D40" s="98" t="s">
        <v>309</v>
      </c>
      <c r="E40" s="908">
        <f>'Store location'!D31</f>
        <v>55727513.963607118</v>
      </c>
      <c r="F40" s="885">
        <f>'Store location'!E31</f>
        <v>1752499.7382975072</v>
      </c>
      <c r="G40" s="307">
        <f>'Store location'!F31</f>
        <v>3.2468722119868128E-2</v>
      </c>
      <c r="H40" s="135">
        <f>'Store location'!G31</f>
        <v>13.199901048254112</v>
      </c>
      <c r="I40" s="142">
        <f>'Store location'!H31</f>
        <v>0.35590182008249727</v>
      </c>
      <c r="J40" s="618">
        <f>'Store location'!I31</f>
        <v>8.4437331826194999</v>
      </c>
      <c r="K40" s="435">
        <f>'Store location'!J31</f>
        <v>4.943625629202586E-3</v>
      </c>
      <c r="L40" s="307">
        <f>'Store location'!K31</f>
        <v>5.8582165082046852E-4</v>
      </c>
      <c r="M40" s="409">
        <f>'Store location'!L31</f>
        <v>470548258.83940095</v>
      </c>
      <c r="N40" s="435">
        <f>'Store location'!M31</f>
        <v>15064472.456455469</v>
      </c>
      <c r="O40" s="294">
        <f>'Store location'!N31</f>
        <v>3.3073564651080897E-2</v>
      </c>
      <c r="P40" s="908">
        <f>'Store location'!O31</f>
        <v>77865630.647508129</v>
      </c>
      <c r="Q40" s="885">
        <f>'Store location'!P31</f>
        <v>2787949.7658997625</v>
      </c>
      <c r="R40" s="294">
        <f>'Store location'!Q31</f>
        <v>3.7134201978030482E-2</v>
      </c>
      <c r="U40" s="110"/>
    </row>
    <row r="41" spans="2:21">
      <c r="B41" s="996"/>
      <c r="C41" s="997"/>
      <c r="D41" s="98" t="s">
        <v>310</v>
      </c>
      <c r="E41" s="908">
        <f>'Store location'!D32</f>
        <v>0</v>
      </c>
      <c r="F41" s="885">
        <f>'Store location'!E32</f>
        <v>0</v>
      </c>
      <c r="G41" s="307">
        <f>'Store location'!F32</f>
        <v>0</v>
      </c>
      <c r="H41" s="135">
        <f>'Store location'!G32</f>
        <v>0</v>
      </c>
      <c r="I41" s="142">
        <f>'Store location'!H32</f>
        <v>0</v>
      </c>
      <c r="J41" s="618">
        <f>'Store location'!I32</f>
        <v>0</v>
      </c>
      <c r="K41" s="435">
        <f>'Store location'!J32</f>
        <v>0</v>
      </c>
      <c r="L41" s="307">
        <f>'Store location'!K32</f>
        <v>0</v>
      </c>
      <c r="M41" s="409">
        <f>'Store location'!L32</f>
        <v>0</v>
      </c>
      <c r="N41" s="435">
        <f>'Store location'!M32</f>
        <v>0</v>
      </c>
      <c r="O41" s="294">
        <f>'Store location'!N32</f>
        <v>0</v>
      </c>
      <c r="P41" s="908">
        <f>'Store location'!O32</f>
        <v>0</v>
      </c>
      <c r="Q41" s="885">
        <f>'Store location'!P32</f>
        <v>0</v>
      </c>
      <c r="R41" s="294">
        <f>'Store location'!Q32</f>
        <v>0</v>
      </c>
    </row>
    <row r="42" spans="2:21" ht="15" thickBot="1">
      <c r="B42" s="998"/>
      <c r="C42" s="999"/>
      <c r="D42" s="99" t="s">
        <v>311</v>
      </c>
      <c r="E42" s="909">
        <f>'Store location'!D33</f>
        <v>6262638.6481364556</v>
      </c>
      <c r="F42" s="886">
        <f>'Store location'!E33</f>
        <v>12921.350615330972</v>
      </c>
      <c r="G42" s="308">
        <f>'Store location'!F33</f>
        <v>2.0675096168679616E-3</v>
      </c>
      <c r="H42" s="136">
        <f>'Store location'!G33</f>
        <v>1.4834002914674846</v>
      </c>
      <c r="I42" s="143">
        <f>'Store location'!H33</f>
        <v>-3.7945763388085307E-3</v>
      </c>
      <c r="J42" s="619">
        <f>'Store location'!I33</f>
        <v>7.3390027081282545</v>
      </c>
      <c r="K42" s="436">
        <f>'Store location'!J33</f>
        <v>8.2035923557131518E-2</v>
      </c>
      <c r="L42" s="308">
        <f>'Store location'!K33</f>
        <v>1.1304436962774349E-2</v>
      </c>
      <c r="M42" s="410">
        <f>'Store location'!L33</f>
        <v>45961521.998702116</v>
      </c>
      <c r="N42" s="436">
        <f>'Store location'!M33</f>
        <v>607531.15763171017</v>
      </c>
      <c r="O42" s="295">
        <f>'Store location'!N33</f>
        <v>1.3395318611776034E-2</v>
      </c>
      <c r="P42" s="909">
        <f>'Store location'!O33</f>
        <v>10619422.344358981</v>
      </c>
      <c r="Q42" s="886">
        <f>'Store location'!P33</f>
        <v>67915.314616469666</v>
      </c>
      <c r="R42" s="295">
        <f>'Store location'!Q33</f>
        <v>6.4365511414654301E-3</v>
      </c>
    </row>
    <row r="43" spans="2:21">
      <c r="B43" s="1000" t="s">
        <v>64</v>
      </c>
      <c r="C43" s="1001"/>
      <c r="D43" s="97" t="s">
        <v>312</v>
      </c>
      <c r="E43" s="910">
        <f>Variety!E167</f>
        <v>16594373.712380288</v>
      </c>
      <c r="F43" s="893">
        <f>Variety!F167</f>
        <v>808808.72699818574</v>
      </c>
      <c r="G43" s="641">
        <f>Variety!G167</f>
        <v>5.1237236535224835E-2</v>
      </c>
      <c r="H43" s="678">
        <f>Variety!H167</f>
        <v>3.9306273576857529</v>
      </c>
      <c r="I43" s="838">
        <f>Variety!I167</f>
        <v>0.17426365128345678</v>
      </c>
      <c r="J43" s="839">
        <f>Variety!J167</f>
        <v>5.3340630380698952</v>
      </c>
      <c r="K43" s="649">
        <f>Variety!K167</f>
        <v>-9.2956391109622949E-2</v>
      </c>
      <c r="L43" s="641">
        <f>Variety!L167</f>
        <v>-1.712844266040826E-2</v>
      </c>
      <c r="M43" s="697">
        <f>Variety!M167</f>
        <v>88515435.459126413</v>
      </c>
      <c r="N43" s="649">
        <f>Variety!N167</f>
        <v>2846867.582881853</v>
      </c>
      <c r="O43" s="656">
        <f>Variety!O167</f>
        <v>3.3231179806745365E-2</v>
      </c>
      <c r="P43" s="910">
        <f>Variety!P167</f>
        <v>16952678.000312407</v>
      </c>
      <c r="Q43" s="893">
        <f>Variety!Q167</f>
        <v>851116.31604436785</v>
      </c>
      <c r="R43" s="656">
        <f>Variety!R167</f>
        <v>5.2859240161527148E-2</v>
      </c>
    </row>
    <row r="44" spans="2:21">
      <c r="B44" s="971"/>
      <c r="C44" s="972"/>
      <c r="D44" s="98" t="s">
        <v>313</v>
      </c>
      <c r="E44" s="911">
        <f>Variety!E168</f>
        <v>36452362.722467206</v>
      </c>
      <c r="F44" s="888">
        <f>Variety!F168</f>
        <v>228939.72261592001</v>
      </c>
      <c r="G44" s="636">
        <f>Variety!G168</f>
        <v>6.3202122730604427E-3</v>
      </c>
      <c r="H44" s="676">
        <f>Variety!H168</f>
        <v>8.6342911550990866</v>
      </c>
      <c r="I44" s="840">
        <f>Variety!I168</f>
        <v>1.4495056302315845E-2</v>
      </c>
      <c r="J44" s="737">
        <f>Variety!J168</f>
        <v>4.5487894599115872</v>
      </c>
      <c r="K44" s="650">
        <f>Variety!K168</f>
        <v>-0.17316313529254579</v>
      </c>
      <c r="L44" s="636">
        <f>Variety!L168</f>
        <v>-3.6671934290153509E-2</v>
      </c>
      <c r="M44" s="694">
        <f>Variety!M168</f>
        <v>165814123.34083289</v>
      </c>
      <c r="N44" s="650">
        <f>Variety!N168</f>
        <v>-5231162.9004919827</v>
      </c>
      <c r="O44" s="657">
        <f>Variety!O168</f>
        <v>-3.0583496426270552E-2</v>
      </c>
      <c r="P44" s="911">
        <f>Variety!P168</f>
        <v>46504921.346634485</v>
      </c>
      <c r="Q44" s="888">
        <f>Variety!Q168</f>
        <v>286467.09573345631</v>
      </c>
      <c r="R44" s="657">
        <f>Variety!R168</f>
        <v>6.1981106979117897E-3</v>
      </c>
    </row>
    <row r="45" spans="2:21">
      <c r="B45" s="971"/>
      <c r="C45" s="972"/>
      <c r="D45" s="98" t="s">
        <v>314</v>
      </c>
      <c r="E45" s="911">
        <f>Variety!E169</f>
        <v>2701889.8684056611</v>
      </c>
      <c r="F45" s="888">
        <f>Variety!F169</f>
        <v>62536.031131963246</v>
      </c>
      <c r="G45" s="636">
        <f>Variety!G169</f>
        <v>2.3693689814837181E-2</v>
      </c>
      <c r="H45" s="676">
        <f>Variety!H169</f>
        <v>0.63998331110779272</v>
      </c>
      <c r="I45" s="840">
        <f>Variety!I169</f>
        <v>1.1917545209039537E-2</v>
      </c>
      <c r="J45" s="737">
        <f>Variety!J169</f>
        <v>6.5573703226193967</v>
      </c>
      <c r="K45" s="650">
        <f>Variety!K169</f>
        <v>-0.1467563126352287</v>
      </c>
      <c r="L45" s="636">
        <f>Variety!L169</f>
        <v>-2.1890444590275081E-2</v>
      </c>
      <c r="M45" s="694">
        <f>Variety!M169</f>
        <v>17717292.43806931</v>
      </c>
      <c r="N45" s="650">
        <f>Variety!N169</f>
        <v>22730.077741209418</v>
      </c>
      <c r="O45" s="657">
        <f>Variety!O169</f>
        <v>1.2845798205312576E-3</v>
      </c>
      <c r="P45" s="911">
        <f>Variety!P169</f>
        <v>2249752.5455686077</v>
      </c>
      <c r="Q45" s="888">
        <f>Variety!Q169</f>
        <v>46166.005392984953</v>
      </c>
      <c r="R45" s="657">
        <f>Variety!R169</f>
        <v>2.0950393620259446E-2</v>
      </c>
    </row>
    <row r="46" spans="2:21">
      <c r="B46" s="971"/>
      <c r="C46" s="972"/>
      <c r="D46" s="98" t="s">
        <v>315</v>
      </c>
      <c r="E46" s="911">
        <f>Variety!E170</f>
        <v>118122.8222566332</v>
      </c>
      <c r="F46" s="888">
        <f>Variety!F170</f>
        <v>-25784.617845591099</v>
      </c>
      <c r="G46" s="636">
        <f>Variety!G170</f>
        <v>-0.1791750157411949</v>
      </c>
      <c r="H46" s="676">
        <f>Variety!H170</f>
        <v>2.7979169613528941E-2</v>
      </c>
      <c r="I46" s="840">
        <f>Variety!I170</f>
        <v>-6.2653243644718581E-3</v>
      </c>
      <c r="J46" s="737">
        <f>Variety!J170</f>
        <v>6.3215071248179848</v>
      </c>
      <c r="K46" s="650">
        <f>Variety!K170</f>
        <v>-0.16115675085581938</v>
      </c>
      <c r="L46" s="636">
        <f>Variety!L170</f>
        <v>-2.4859649358122682E-2</v>
      </c>
      <c r="M46" s="694">
        <f>Variety!M170</f>
        <v>746714.2624989152</v>
      </c>
      <c r="N46" s="650">
        <f>Variety!N170</f>
        <v>-186189.30089246598</v>
      </c>
      <c r="O46" s="657">
        <f>Variety!O170</f>
        <v>-0.19958043703425535</v>
      </c>
      <c r="P46" s="911">
        <f>Variety!P170</f>
        <v>162304.5554690361</v>
      </c>
      <c r="Q46" s="888">
        <f>Variety!Q170</f>
        <v>-39425.073833318718</v>
      </c>
      <c r="R46" s="657">
        <f>Variety!R170</f>
        <v>-0.19543521677833423</v>
      </c>
    </row>
    <row r="47" spans="2:21">
      <c r="B47" s="971"/>
      <c r="C47" s="972"/>
      <c r="D47" s="98" t="s">
        <v>316</v>
      </c>
      <c r="E47" s="911">
        <f>Variety!E171</f>
        <v>199257.30658357023</v>
      </c>
      <c r="F47" s="888">
        <f>Variety!F171</f>
        <v>-6381.2583574258315</v>
      </c>
      <c r="G47" s="636">
        <f>Variety!G171</f>
        <v>-3.1031428172321705E-2</v>
      </c>
      <c r="H47" s="676">
        <f>Variety!H171</f>
        <v>4.719709427128576E-2</v>
      </c>
      <c r="I47" s="840">
        <f>Variety!I171</f>
        <v>-1.7370580822298545E-3</v>
      </c>
      <c r="J47" s="737">
        <f>Variety!J171</f>
        <v>16.84867754717261</v>
      </c>
      <c r="K47" s="650">
        <f>Variety!K171</f>
        <v>1.0842676598612151</v>
      </c>
      <c r="L47" s="636">
        <f>Variety!L171</f>
        <v>6.8779463843675531E-2</v>
      </c>
      <c r="M47" s="694">
        <f>Variety!M171</f>
        <v>3357222.1075446885</v>
      </c>
      <c r="N47" s="650">
        <f>Variety!N171</f>
        <v>115451.48117632372</v>
      </c>
      <c r="O47" s="657">
        <f>Variety!O171</f>
        <v>3.5613710679357882E-2</v>
      </c>
      <c r="P47" s="911">
        <f>Variety!P171</f>
        <v>317000.94069451449</v>
      </c>
      <c r="Q47" s="888">
        <f>Variety!Q171</f>
        <v>-6210.7164941386436</v>
      </c>
      <c r="R47" s="657">
        <f>Variety!R171</f>
        <v>-1.9215632716222095E-2</v>
      </c>
    </row>
    <row r="48" spans="2:21">
      <c r="B48" s="971"/>
      <c r="C48" s="972"/>
      <c r="D48" s="98" t="s">
        <v>96</v>
      </c>
      <c r="E48" s="911">
        <f>Variety!E172</f>
        <v>276651.13102389366</v>
      </c>
      <c r="F48" s="888">
        <f>Variety!F172</f>
        <v>-22930.864801985328</v>
      </c>
      <c r="G48" s="636">
        <f>Variety!G172</f>
        <v>-7.6542866799355486E-2</v>
      </c>
      <c r="H48" s="676">
        <f>Variety!H172</f>
        <v>6.5528987293202542E-2</v>
      </c>
      <c r="I48" s="840">
        <f>Variety!I172</f>
        <v>-5.760126352966799E-3</v>
      </c>
      <c r="J48" s="737">
        <f>Variety!J172</f>
        <v>11.449439363443997</v>
      </c>
      <c r="K48" s="650">
        <f>Variety!K172</f>
        <v>0.12622993035462038</v>
      </c>
      <c r="L48" s="636">
        <f>Variety!L172</f>
        <v>1.1147893280658003E-2</v>
      </c>
      <c r="M48" s="694">
        <f>Variety!M172</f>
        <v>3167500.3494862709</v>
      </c>
      <c r="N48" s="650">
        <f>Variety!N172</f>
        <v>-224729.33163306396</v>
      </c>
      <c r="O48" s="657">
        <f>Variety!O172</f>
        <v>-6.624826522917221E-2</v>
      </c>
      <c r="P48" s="911">
        <f>Variety!P172</f>
        <v>597022.80610322813</v>
      </c>
      <c r="Q48" s="888">
        <f>Variety!Q172</f>
        <v>-50726.153696289752</v>
      </c>
      <c r="R48" s="657">
        <f>Variety!R172</f>
        <v>-7.8311439839270136E-2</v>
      </c>
    </row>
    <row r="49" spans="2:18">
      <c r="B49" s="971"/>
      <c r="C49" s="972"/>
      <c r="D49" s="98" t="s">
        <v>317</v>
      </c>
      <c r="E49" s="911">
        <f>Variety!E173</f>
        <v>584052.437778119</v>
      </c>
      <c r="F49" s="888">
        <f>Variety!F173</f>
        <v>5589.7704271440161</v>
      </c>
      <c r="G49" s="636">
        <f>Variety!G173</f>
        <v>9.6631481038213524E-3</v>
      </c>
      <c r="H49" s="676">
        <f>Variety!H173</f>
        <v>0.13834161686626484</v>
      </c>
      <c r="I49" s="840">
        <f>Variety!I173</f>
        <v>6.8951691557878059E-4</v>
      </c>
      <c r="J49" s="737">
        <f>Variety!J173</f>
        <v>10.285186186340741</v>
      </c>
      <c r="K49" s="650">
        <f>Variety!K173</f>
        <v>-0.17716338220554917</v>
      </c>
      <c r="L49" s="636">
        <f>Variety!L173</f>
        <v>-1.6933422176808936E-2</v>
      </c>
      <c r="M49" s="694">
        <f>Variety!M173</f>
        <v>6007088.0651341453</v>
      </c>
      <c r="N49" s="650">
        <f>Variety!N173</f>
        <v>-44990.573045464233</v>
      </c>
      <c r="O49" s="657">
        <f>Variety!O173</f>
        <v>-7.433904239386559E-3</v>
      </c>
      <c r="P49" s="911">
        <f>Variety!P173</f>
        <v>1059762.4870856779</v>
      </c>
      <c r="Q49" s="888">
        <f>Variety!Q173</f>
        <v>9706.5378974883351</v>
      </c>
      <c r="R49" s="657">
        <f>Variety!R173</f>
        <v>9.2438292502343058E-3</v>
      </c>
    </row>
    <row r="50" spans="2:18">
      <c r="B50" s="971"/>
      <c r="C50" s="972"/>
      <c r="D50" s="98" t="s">
        <v>95</v>
      </c>
      <c r="E50" s="911">
        <f>Variety!E174</f>
        <v>653975.34085675958</v>
      </c>
      <c r="F50" s="888">
        <f>Variety!F174</f>
        <v>-16679.951406163862</v>
      </c>
      <c r="G50" s="636">
        <f>Variety!G174</f>
        <v>-2.4871124702352546E-2</v>
      </c>
      <c r="H50" s="676">
        <f>Variety!H174</f>
        <v>0.15490390963689638</v>
      </c>
      <c r="I50" s="840">
        <f>Variety!I174</f>
        <v>-4.686526416291914E-3</v>
      </c>
      <c r="J50" s="737">
        <f>Variety!J174</f>
        <v>12.873127296049255</v>
      </c>
      <c r="K50" s="650">
        <f>Variety!K174</f>
        <v>-0.57519197364375252</v>
      </c>
      <c r="L50" s="636">
        <f>Variety!L174</f>
        <v>-4.277054716718387E-2</v>
      </c>
      <c r="M50" s="694">
        <f>Variety!M174</f>
        <v>8418707.8113262672</v>
      </c>
      <c r="N50" s="650">
        <f>Variety!N174</f>
        <v>-600478.67893480137</v>
      </c>
      <c r="O50" s="657">
        <f>Variety!O174</f>
        <v>-6.6577920257353498E-2</v>
      </c>
      <c r="P50" s="911">
        <f>Variety!P174</f>
        <v>1846358.618544074</v>
      </c>
      <c r="Q50" s="888">
        <f>Variety!Q174</f>
        <v>-79906.617028150242</v>
      </c>
      <c r="R50" s="657">
        <f>Variety!R174</f>
        <v>-4.1482665809733546E-2</v>
      </c>
    </row>
    <row r="51" spans="2:18">
      <c r="B51" s="971"/>
      <c r="C51" s="972"/>
      <c r="D51" s="98" t="s">
        <v>92</v>
      </c>
      <c r="E51" s="911">
        <f>Variety!E175</f>
        <v>748575.17975946737</v>
      </c>
      <c r="F51" s="888">
        <f>Variety!F175</f>
        <v>-16858.617414892884</v>
      </c>
      <c r="G51" s="636">
        <f>Variety!G175</f>
        <v>-2.2024919042152792E-2</v>
      </c>
      <c r="H51" s="676">
        <f>Variety!H175</f>
        <v>0.17731130634065015</v>
      </c>
      <c r="I51" s="840">
        <f>Variety!I175</f>
        <v>-4.8328068426301274E-3</v>
      </c>
      <c r="J51" s="737">
        <f>Variety!J175</f>
        <v>13.859983564090948</v>
      </c>
      <c r="K51" s="650">
        <f>Variety!K175</f>
        <v>6.4745262407409854E-2</v>
      </c>
      <c r="L51" s="636">
        <f>Variety!L175</f>
        <v>4.6933051094527663E-3</v>
      </c>
      <c r="M51" s="694">
        <f>Variety!M175</f>
        <v>10375239.687952645</v>
      </c>
      <c r="N51" s="650">
        <f>Variety!N175</f>
        <v>-184101.94823015854</v>
      </c>
      <c r="O51" s="657">
        <f>Variety!O175</f>
        <v>-1.7434983597775826E-2</v>
      </c>
      <c r="P51" s="911">
        <f>Variety!P175</f>
        <v>1474645.6008553782</v>
      </c>
      <c r="Q51" s="888">
        <f>Variety!Q175</f>
        <v>-39114.433259039419</v>
      </c>
      <c r="R51" s="657">
        <f>Variety!R175</f>
        <v>-2.5839256142022673E-2</v>
      </c>
    </row>
    <row r="52" spans="2:18">
      <c r="B52" s="971"/>
      <c r="C52" s="972"/>
      <c r="D52" s="902" t="s">
        <v>318</v>
      </c>
      <c r="E52" s="911">
        <f>Variety!E176</f>
        <v>63478.280954917544</v>
      </c>
      <c r="F52" s="888">
        <f>Variety!F176</f>
        <v>-7232.9735717608419</v>
      </c>
      <c r="G52" s="636">
        <f>Variety!G176</f>
        <v>-0.10228885939270022</v>
      </c>
      <c r="H52" s="676">
        <f>Variety!H176</f>
        <v>1.5035786951942274E-2</v>
      </c>
      <c r="I52" s="840">
        <f>Variety!I176</f>
        <v>-1.7908005274516609E-3</v>
      </c>
      <c r="J52" s="737">
        <f>Variety!J176</f>
        <v>13.390465157138287</v>
      </c>
      <c r="K52" s="650">
        <f>Variety!K176</f>
        <v>1.6572945975390496E-4</v>
      </c>
      <c r="L52" s="636">
        <f>Variety!L176</f>
        <v>1.2376830006604069E-5</v>
      </c>
      <c r="M52" s="694">
        <f>Variety!M176</f>
        <v>850003.70936185832</v>
      </c>
      <c r="N52" s="650">
        <f>Variety!N176</f>
        <v>-96841.161657154327</v>
      </c>
      <c r="O52" s="657">
        <f>Variety!O176</f>
        <v>-0.10227774857451782</v>
      </c>
      <c r="P52" s="911">
        <f>Variety!P176</f>
        <v>137653.49128375517</v>
      </c>
      <c r="Q52" s="888">
        <f>Variety!Q176</f>
        <v>-15012.076320737251</v>
      </c>
      <c r="R52" s="657">
        <f>Variety!R176</f>
        <v>-9.8333085556192551E-2</v>
      </c>
    </row>
    <row r="53" spans="2:18">
      <c r="B53" s="971"/>
      <c r="C53" s="972"/>
      <c r="D53" s="98" t="s">
        <v>82</v>
      </c>
      <c r="E53" s="911">
        <f>Variety!E177</f>
        <v>5617382.1394718615</v>
      </c>
      <c r="F53" s="888">
        <f>Variety!F177</f>
        <v>166823.99155707471</v>
      </c>
      <c r="G53" s="636">
        <f>Variety!G177</f>
        <v>3.0606772192843471E-2</v>
      </c>
      <c r="H53" s="676">
        <f>Variety!H177</f>
        <v>1.3305615685580643</v>
      </c>
      <c r="I53" s="840">
        <f>Variety!I177</f>
        <v>3.3536164309169392E-2</v>
      </c>
      <c r="J53" s="737">
        <f>Variety!J177</f>
        <v>8.9688712874434202</v>
      </c>
      <c r="K53" s="650">
        <f>Variety!K177</f>
        <v>0.25849687089169215</v>
      </c>
      <c r="L53" s="636">
        <f>Variety!L177</f>
        <v>2.9676895450152896E-2</v>
      </c>
      <c r="M53" s="694">
        <f>Variety!M177</f>
        <v>50381577.381306671</v>
      </c>
      <c r="N53" s="650">
        <f>Variety!N177</f>
        <v>2905175.1337821409</v>
      </c>
      <c r="O53" s="657">
        <f>Variety!O177</f>
        <v>6.1191981621430039E-2</v>
      </c>
      <c r="P53" s="911">
        <f>Variety!P177</f>
        <v>8087957.8357228385</v>
      </c>
      <c r="Q53" s="888">
        <f>Variety!Q177</f>
        <v>185288.19054455496</v>
      </c>
      <c r="R53" s="657">
        <f>Variety!R177</f>
        <v>2.344627813938879E-2</v>
      </c>
    </row>
    <row r="54" spans="2:18">
      <c r="B54" s="971"/>
      <c r="C54" s="972"/>
      <c r="D54" s="98" t="s">
        <v>319</v>
      </c>
      <c r="E54" s="911">
        <f>Variety!E178</f>
        <v>68931296.422738135</v>
      </c>
      <c r="F54" s="888">
        <f>Variety!F178</f>
        <v>-1293497.6685890406</v>
      </c>
      <c r="G54" s="636">
        <f>Variety!G178</f>
        <v>-1.8419387131372006E-2</v>
      </c>
      <c r="H54" s="676">
        <f>Variety!H178</f>
        <v>16.327415798634359</v>
      </c>
      <c r="I54" s="840">
        <f>Variety!I178</f>
        <v>-0.38341261064418219</v>
      </c>
      <c r="J54" s="737">
        <f>Variety!J178</f>
        <v>4.6613928982063637</v>
      </c>
      <c r="K54" s="650">
        <f>Variety!K178</f>
        <v>-0.26038363209445148</v>
      </c>
      <c r="L54" s="636">
        <f>Variety!L178</f>
        <v>-5.290439955804678E-2</v>
      </c>
      <c r="M54" s="694">
        <f>Variety!M178</f>
        <v>321315855.60910928</v>
      </c>
      <c r="N54" s="650">
        <f>Variety!N178</f>
        <v>-24314887.794792175</v>
      </c>
      <c r="O54" s="657">
        <f>Variety!O178</f>
        <v>-7.0349320073006302E-2</v>
      </c>
      <c r="P54" s="911">
        <f>Variety!P178</f>
        <v>92648751.844933555</v>
      </c>
      <c r="Q54" s="888">
        <f>Variety!Q178</f>
        <v>-1611575.0217339694</v>
      </c>
      <c r="R54" s="657">
        <f>Variety!R178</f>
        <v>-1.7097065916327276E-2</v>
      </c>
    </row>
    <row r="55" spans="2:18">
      <c r="B55" s="971"/>
      <c r="C55" s="972"/>
      <c r="D55" s="98" t="s">
        <v>91</v>
      </c>
      <c r="E55" s="911">
        <f>Variety!E179</f>
        <v>779584.26425301295</v>
      </c>
      <c r="F55" s="888">
        <f>Variety!F179</f>
        <v>-85035.069830847089</v>
      </c>
      <c r="G55" s="636">
        <f>Variety!G179</f>
        <v>-9.8349720482423866E-2</v>
      </c>
      <c r="H55" s="676">
        <f>Variety!H179</f>
        <v>0.18465627506075233</v>
      </c>
      <c r="I55" s="840">
        <f>Variety!I179</f>
        <v>-2.1090221147265276E-2</v>
      </c>
      <c r="J55" s="737">
        <f>Variety!J179</f>
        <v>5.5129256846206696</v>
      </c>
      <c r="K55" s="650">
        <f>Variety!K179</f>
        <v>-0.16592168968761456</v>
      </c>
      <c r="L55" s="636">
        <f>Variety!L179</f>
        <v>-2.9217494105980398E-2</v>
      </c>
      <c r="M55" s="694">
        <f>Variety!M179</f>
        <v>4297790.1137265423</v>
      </c>
      <c r="N55" s="650">
        <f>Variety!N179</f>
        <v>-612251.12141176313</v>
      </c>
      <c r="O55" s="657">
        <f>Variety!O179</f>
        <v>-0.12469368220988419</v>
      </c>
      <c r="P55" s="911">
        <f>Variety!P179</f>
        <v>1264800.4149739477</v>
      </c>
      <c r="Q55" s="888">
        <f>Variety!Q179</f>
        <v>-137863.62250066688</v>
      </c>
      <c r="R55" s="657">
        <f>Variety!R179</f>
        <v>-9.8286987345080443E-2</v>
      </c>
    </row>
    <row r="56" spans="2:18">
      <c r="B56" s="971"/>
      <c r="C56" s="972"/>
      <c r="D56" s="98" t="s">
        <v>320</v>
      </c>
      <c r="E56" s="911">
        <f>Variety!E180</f>
        <v>26857242.575065345</v>
      </c>
      <c r="F56" s="888">
        <f>Variety!F180</f>
        <v>1100614.378542725</v>
      </c>
      <c r="G56" s="636">
        <f>Variety!G180</f>
        <v>4.2731306681334867E-2</v>
      </c>
      <c r="H56" s="676">
        <f>Variety!H180</f>
        <v>6.3615424268043741</v>
      </c>
      <c r="I56" s="840">
        <f>Variety!I180</f>
        <v>0.23244515050731973</v>
      </c>
      <c r="J56" s="737">
        <f>Variety!J180</f>
        <v>4.6321389075200621</v>
      </c>
      <c r="K56" s="650">
        <f>Variety!K180</f>
        <v>-0.32677286493524171</v>
      </c>
      <c r="L56" s="636">
        <f>Variety!L180</f>
        <v>-6.589608364285271E-2</v>
      </c>
      <c r="M56" s="694">
        <f>Variety!M180</f>
        <v>124406478.28066449</v>
      </c>
      <c r="N56" s="650">
        <f>Variety!N180</f>
        <v>-3318368.5018257499</v>
      </c>
      <c r="O56" s="657">
        <f>Variety!O180</f>
        <v>-2.5980602720759451E-2</v>
      </c>
      <c r="P56" s="911">
        <f>Variety!P180</f>
        <v>37510487.30825004</v>
      </c>
      <c r="Q56" s="888">
        <f>Variety!Q180</f>
        <v>2010358.6213934794</v>
      </c>
      <c r="R56" s="657">
        <f>Variety!R180</f>
        <v>5.6629615039614979E-2</v>
      </c>
    </row>
    <row r="57" spans="2:18">
      <c r="B57" s="971"/>
      <c r="C57" s="972"/>
      <c r="D57" s="98" t="s">
        <v>98</v>
      </c>
      <c r="E57" s="911">
        <f>Variety!E181</f>
        <v>662809.6458352292</v>
      </c>
      <c r="F57" s="888">
        <f>Variety!F181</f>
        <v>65705.814432060812</v>
      </c>
      <c r="G57" s="636">
        <f>Variety!G181</f>
        <v>0.11004085215406334</v>
      </c>
      <c r="H57" s="676">
        <f>Variety!H181</f>
        <v>0.15699644783305655</v>
      </c>
      <c r="I57" s="840">
        <f>Variety!I181</f>
        <v>1.4908460275205759E-2</v>
      </c>
      <c r="J57" s="737">
        <f>Variety!J181</f>
        <v>7.5491101980052875</v>
      </c>
      <c r="K57" s="650">
        <f>Variety!K181</f>
        <v>0.11848359255489438</v>
      </c>
      <c r="L57" s="636">
        <f>Variety!L181</f>
        <v>1.5945302979964868E-2</v>
      </c>
      <c r="M57" s="694">
        <f>Variety!M181</f>
        <v>5003623.0567110013</v>
      </c>
      <c r="N57" s="650">
        <f>Variety!N181</f>
        <v>566767.44087025244</v>
      </c>
      <c r="O57" s="657">
        <f>Variety!O181</f>
        <v>0.12774078986179821</v>
      </c>
      <c r="P57" s="911">
        <f>Variety!P181</f>
        <v>887669.6624728652</v>
      </c>
      <c r="Q57" s="888">
        <f>Variety!Q181</f>
        <v>105333.58370827418</v>
      </c>
      <c r="R57" s="657">
        <f>Variety!R181</f>
        <v>0.13463981346048801</v>
      </c>
    </row>
    <row r="58" spans="2:18">
      <c r="B58" s="971"/>
      <c r="C58" s="972"/>
      <c r="D58" s="98" t="s">
        <v>321</v>
      </c>
      <c r="E58" s="911">
        <f>Variety!E182</f>
        <v>13217.499685674906</v>
      </c>
      <c r="F58" s="888">
        <f>Variety!F182</f>
        <v>345.68996680527925</v>
      </c>
      <c r="G58" s="636">
        <f>Variety!G182</f>
        <v>2.685636086575377E-2</v>
      </c>
      <c r="H58" s="676">
        <f>Variety!H182</f>
        <v>3.1307638820955845E-3</v>
      </c>
      <c r="I58" s="840">
        <f>Variety!I182</f>
        <v>6.7763038701455433E-5</v>
      </c>
      <c r="J58" s="737">
        <f>Variety!J182</f>
        <v>7.9673385072395702</v>
      </c>
      <c r="K58" s="650">
        <f>Variety!K182</f>
        <v>-0.20261980484230602</v>
      </c>
      <c r="L58" s="636">
        <f>Variety!L182</f>
        <v>-2.4800592255491478E-2</v>
      </c>
      <c r="M58" s="694">
        <f>Variety!M182</f>
        <v>105308.29421510459</v>
      </c>
      <c r="N58" s="650">
        <f>Variety!N182</f>
        <v>146.14541088939586</v>
      </c>
      <c r="O58" s="657">
        <f>Variety!O182</f>
        <v>1.3897149549642709E-3</v>
      </c>
      <c r="P58" s="911">
        <f>Variety!P182</f>
        <v>14863.344470977783</v>
      </c>
      <c r="Q58" s="888">
        <f>Variety!Q182</f>
        <v>260.59064388275146</v>
      </c>
      <c r="R58" s="657">
        <f>Variety!R182</f>
        <v>1.784530828693642E-2</v>
      </c>
    </row>
    <row r="59" spans="2:18">
      <c r="B59" s="971"/>
      <c r="C59" s="972"/>
      <c r="D59" s="98" t="s">
        <v>112</v>
      </c>
      <c r="E59" s="911">
        <f>Variety!E183</f>
        <v>540096.16739465739</v>
      </c>
      <c r="F59" s="888">
        <f>Variety!F183</f>
        <v>-81574.709126346745</v>
      </c>
      <c r="G59" s="636">
        <f>Variety!G183</f>
        <v>-0.13121848265251754</v>
      </c>
      <c r="H59" s="676">
        <f>Variety!H183</f>
        <v>0.12792991215805</v>
      </c>
      <c r="I59" s="840">
        <f>Variety!I183</f>
        <v>-2.0004097176002211E-2</v>
      </c>
      <c r="J59" s="737">
        <f>Variety!J183</f>
        <v>9.0774881321084084</v>
      </c>
      <c r="K59" s="650">
        <f>Variety!K183</f>
        <v>0.45087514343792456</v>
      </c>
      <c r="L59" s="636">
        <f>Variety!L183</f>
        <v>5.2265604592447647E-2</v>
      </c>
      <c r="M59" s="694">
        <f>Variety!M183</f>
        <v>4902716.5497222384</v>
      </c>
      <c r="N59" s="650">
        <f>Variety!N183</f>
        <v>-460197.50835201982</v>
      </c>
      <c r="O59" s="657">
        <f>Variety!O183</f>
        <v>-8.5811091389607283E-2</v>
      </c>
      <c r="P59" s="911">
        <f>Variety!P183</f>
        <v>487325.82858103194</v>
      </c>
      <c r="Q59" s="888">
        <f>Variety!Q183</f>
        <v>-49841.65474193386</v>
      </c>
      <c r="R59" s="657">
        <f>Variety!R183</f>
        <v>-9.2786060752614724E-2</v>
      </c>
    </row>
    <row r="60" spans="2:18">
      <c r="B60" s="971"/>
      <c r="C60" s="972"/>
      <c r="D60" s="98" t="s">
        <v>322</v>
      </c>
      <c r="E60" s="911">
        <f>Variety!E184</f>
        <v>53694.566792847028</v>
      </c>
      <c r="F60" s="888">
        <f>Variety!F184</f>
        <v>-6675.2406310518199</v>
      </c>
      <c r="G60" s="636">
        <f>Variety!G184</f>
        <v>-0.11057250165103664</v>
      </c>
      <c r="H60" s="676">
        <f>Variety!H184</f>
        <v>1.2718366890676474E-2</v>
      </c>
      <c r="I60" s="840">
        <f>Variety!I184</f>
        <v>-1.647349748520547E-3</v>
      </c>
      <c r="J60" s="737">
        <f>Variety!J184</f>
        <v>9.0619222925990144</v>
      </c>
      <c r="K60" s="650">
        <f>Variety!K184</f>
        <v>-0.43576856639679917</v>
      </c>
      <c r="L60" s="636">
        <f>Variety!L184</f>
        <v>-4.5881527717240606E-2</v>
      </c>
      <c r="M60" s="694">
        <f>Variety!M184</f>
        <v>486575.99181154725</v>
      </c>
      <c r="N60" s="650">
        <f>Variety!N184</f>
        <v>-86797.776317754469</v>
      </c>
      <c r="O60" s="657">
        <f>Variety!O184</f>
        <v>-0.15138079406901062</v>
      </c>
      <c r="P60" s="911">
        <f>Variety!P184</f>
        <v>99058.384878705954</v>
      </c>
      <c r="Q60" s="888">
        <f>Variety!Q184</f>
        <v>-10595.497063615796</v>
      </c>
      <c r="R60" s="657">
        <f>Variety!R184</f>
        <v>-9.6626739299471923E-2</v>
      </c>
    </row>
    <row r="61" spans="2:18">
      <c r="B61" s="971"/>
      <c r="C61" s="972"/>
      <c r="D61" s="98" t="s">
        <v>323</v>
      </c>
      <c r="E61" s="911">
        <f>Variety!E185</f>
        <v>5364.8736243461317</v>
      </c>
      <c r="F61" s="888">
        <f>Variety!F185</f>
        <v>665.93158993051566</v>
      </c>
      <c r="G61" s="636">
        <f>Variety!G185</f>
        <v>0.14171947324592488</v>
      </c>
      <c r="H61" s="676">
        <f>Variety!H185</f>
        <v>1.2707511234756248E-3</v>
      </c>
      <c r="I61" s="840">
        <f>Variety!I185</f>
        <v>1.5258174956266838E-4</v>
      </c>
      <c r="J61" s="737">
        <f>Variety!J185</f>
        <v>22.149068112546836</v>
      </c>
      <c r="K61" s="650">
        <f>Variety!K185</f>
        <v>0.97936564127049763</v>
      </c>
      <c r="L61" s="636">
        <f>Variety!L185</f>
        <v>4.6262607733827586E-2</v>
      </c>
      <c r="M61" s="694">
        <f>Variety!M185</f>
        <v>118826.95132084847</v>
      </c>
      <c r="N61" s="650">
        <f>Variety!N185</f>
        <v>19351.746522495945</v>
      </c>
      <c r="O61" s="657">
        <f>Variety!O185</f>
        <v>0.19453839337877335</v>
      </c>
      <c r="P61" s="911">
        <f>Variety!P185</f>
        <v>14065.489222884178</v>
      </c>
      <c r="Q61" s="888">
        <f>Variety!Q185</f>
        <v>1484.967106823502</v>
      </c>
      <c r="R61" s="657">
        <f>Variety!R185</f>
        <v>0.11803700141568432</v>
      </c>
    </row>
    <row r="62" spans="2:18">
      <c r="B62" s="971"/>
      <c r="C62" s="972"/>
      <c r="D62" s="98" t="s">
        <v>102</v>
      </c>
      <c r="E62" s="911">
        <f>Variety!E186</f>
        <v>267169.08771630708</v>
      </c>
      <c r="F62" s="888">
        <f>Variety!F186</f>
        <v>83176.317856528098</v>
      </c>
      <c r="G62" s="636">
        <f>Variety!G186</f>
        <v>0.4520629692129578</v>
      </c>
      <c r="H62" s="676">
        <f>Variety!H186</f>
        <v>6.3283022517577711E-2</v>
      </c>
      <c r="I62" s="840">
        <f>Variety!I186</f>
        <v>1.9499745607202718E-2</v>
      </c>
      <c r="J62" s="737">
        <f>Variety!J186</f>
        <v>6.4096002714147353</v>
      </c>
      <c r="K62" s="650">
        <f>Variety!K186</f>
        <v>-0.16729409354116598</v>
      </c>
      <c r="L62" s="636">
        <f>Variety!L186</f>
        <v>-2.5436639887751595E-2</v>
      </c>
      <c r="M62" s="694">
        <f>Variety!M186</f>
        <v>1712447.0571400691</v>
      </c>
      <c r="N62" s="650">
        <f>Variety!N186</f>
        <v>502346.0458566607</v>
      </c>
      <c r="O62" s="657">
        <f>Variety!O186</f>
        <v>0.41512736637074849</v>
      </c>
      <c r="P62" s="911">
        <f>Variety!P186</f>
        <v>317654.40838245099</v>
      </c>
      <c r="Q62" s="888">
        <f>Variety!Q186</f>
        <v>84339.740298982098</v>
      </c>
      <c r="R62" s="657">
        <f>Variety!R186</f>
        <v>0.36148494645355667</v>
      </c>
    </row>
    <row r="63" spans="2:18">
      <c r="B63" s="971"/>
      <c r="C63" s="972"/>
      <c r="D63" s="98" t="s">
        <v>90</v>
      </c>
      <c r="E63" s="911">
        <f>Variety!E187</f>
        <v>4942836.6354851453</v>
      </c>
      <c r="F63" s="888">
        <f>Variety!F187</f>
        <v>25368.072849596851</v>
      </c>
      <c r="G63" s="636">
        <f>Variety!G187</f>
        <v>5.1587666553379388E-3</v>
      </c>
      <c r="H63" s="676">
        <f>Variety!H187</f>
        <v>1.1707853059567206</v>
      </c>
      <c r="I63" s="840">
        <f>Variety!I187</f>
        <v>6.1493491432385028E-4</v>
      </c>
      <c r="J63" s="737">
        <f>Variety!J187</f>
        <v>9.5947739761527071</v>
      </c>
      <c r="K63" s="650">
        <f>Variety!K187</f>
        <v>3.659527391524442E-2</v>
      </c>
      <c r="L63" s="636">
        <f>Variety!L187</f>
        <v>3.8286869345388859E-3</v>
      </c>
      <c r="M63" s="694">
        <f>Variety!M187</f>
        <v>47425400.31852708</v>
      </c>
      <c r="N63" s="650">
        <f>Variety!N187</f>
        <v>423357.03422170877</v>
      </c>
      <c r="O63" s="657">
        <f>Variety!O187</f>
        <v>9.0072048923684461E-3</v>
      </c>
      <c r="P63" s="911">
        <f>Variety!P187</f>
        <v>9031383.3543645032</v>
      </c>
      <c r="Q63" s="888">
        <f>Variety!Q187</f>
        <v>72624.760386036709</v>
      </c>
      <c r="R63" s="657">
        <f>Variety!R187</f>
        <v>8.106565170184479E-3</v>
      </c>
    </row>
    <row r="64" spans="2:18">
      <c r="B64" s="971"/>
      <c r="C64" s="972"/>
      <c r="D64" s="98" t="s">
        <v>106</v>
      </c>
      <c r="E64" s="911">
        <f>Variety!E188</f>
        <v>120728.4428057616</v>
      </c>
      <c r="F64" s="888">
        <f>Variety!F188</f>
        <v>-3095.2458768619836</v>
      </c>
      <c r="G64" s="636">
        <f>Variety!G188</f>
        <v>-2.4997202956822794E-2</v>
      </c>
      <c r="H64" s="676">
        <f>Variety!H188</f>
        <v>2.8596350086360613E-2</v>
      </c>
      <c r="I64" s="840">
        <f>Variety!I188</f>
        <v>-8.689753923907112E-4</v>
      </c>
      <c r="J64" s="737">
        <f>Variety!J188</f>
        <v>13.347732523983185</v>
      </c>
      <c r="K64" s="650">
        <f>Variety!K188</f>
        <v>0.16010305291532312</v>
      </c>
      <c r="L64" s="636">
        <f>Variety!L188</f>
        <v>1.2140396669967924E-2</v>
      </c>
      <c r="M64" s="694">
        <f>Variety!M188</f>
        <v>1611450.9626083078</v>
      </c>
      <c r="N64" s="650">
        <f>Variety!N188</f>
        <v>-21489.963478991063</v>
      </c>
      <c r="O64" s="657">
        <f>Variety!O188</f>
        <v>-1.3160282246390452E-2</v>
      </c>
      <c r="P64" s="911">
        <f>Variety!P188</f>
        <v>251980.11690790931</v>
      </c>
      <c r="Q64" s="888">
        <f>Variety!Q188</f>
        <v>-2271.6542050652788</v>
      </c>
      <c r="R64" s="657">
        <f>Variety!R188</f>
        <v>-8.9346642311328821E-3</v>
      </c>
    </row>
    <row r="65" spans="2:18">
      <c r="B65" s="971"/>
      <c r="C65" s="972"/>
      <c r="D65" s="98" t="s">
        <v>324</v>
      </c>
      <c r="E65" s="911">
        <f>Variety!E189</f>
        <v>1409689.2950064435</v>
      </c>
      <c r="F65" s="888">
        <f>Variety!F189</f>
        <v>-38663.093576842221</v>
      </c>
      <c r="G65" s="636">
        <f>Variety!G189</f>
        <v>-2.6694535032776624E-2</v>
      </c>
      <c r="H65" s="676">
        <f>Variety!H189</f>
        <v>0.3339061422158533</v>
      </c>
      <c r="I65" s="840">
        <f>Variety!I189</f>
        <v>-1.0746605506095797E-2</v>
      </c>
      <c r="J65" s="737">
        <f>Variety!J189</f>
        <v>13.558142097904327</v>
      </c>
      <c r="K65" s="650">
        <f>Variety!K189</f>
        <v>-0.24167192824872252</v>
      </c>
      <c r="L65" s="636">
        <f>Variety!L189</f>
        <v>-1.7512694576224879E-2</v>
      </c>
      <c r="M65" s="694">
        <f>Variety!M189</f>
        <v>19112767.775591932</v>
      </c>
      <c r="N65" s="650">
        <f>Variety!N189</f>
        <v>-874225.83119196445</v>
      </c>
      <c r="O65" s="657">
        <f>Variety!O189</f>
        <v>-4.3739736370118146E-2</v>
      </c>
      <c r="P65" s="911">
        <f>Variety!P189</f>
        <v>3853692.9504829412</v>
      </c>
      <c r="Q65" s="888">
        <f>Variety!Q189</f>
        <v>-85745.817957957741</v>
      </c>
      <c r="R65" s="657">
        <f>Variety!R189</f>
        <v>-2.1765998406898232E-2</v>
      </c>
    </row>
    <row r="66" spans="2:18">
      <c r="B66" s="971"/>
      <c r="C66" s="972"/>
      <c r="D66" s="98" t="s">
        <v>103</v>
      </c>
      <c r="E66" s="911">
        <f>Variety!E190</f>
        <v>152421.27820457856</v>
      </c>
      <c r="F66" s="888">
        <f>Variety!F190</f>
        <v>-19261.335885161156</v>
      </c>
      <c r="G66" s="636">
        <f>Variety!G190</f>
        <v>-0.11219153428717668</v>
      </c>
      <c r="H66" s="676">
        <f>Variety!H190</f>
        <v>3.6103275507009869E-2</v>
      </c>
      <c r="I66" s="840">
        <f>Variety!I190</f>
        <v>-4.7506528246126153E-3</v>
      </c>
      <c r="J66" s="737">
        <f>Variety!J190</f>
        <v>13.786625048444142</v>
      </c>
      <c r="K66" s="650">
        <f>Variety!K190</f>
        <v>0.14311901300086127</v>
      </c>
      <c r="L66" s="636">
        <f>Variety!L190</f>
        <v>1.0489899929612287E-2</v>
      </c>
      <c r="M66" s="694">
        <f>Variety!M190</f>
        <v>2101375.0120111159</v>
      </c>
      <c r="N66" s="650">
        <f>Variety!N190</f>
        <v>-240977.76950292755</v>
      </c>
      <c r="O66" s="657">
        <f>Variety!O190</f>
        <v>-0.10287851232518656</v>
      </c>
      <c r="P66" s="911">
        <f>Variety!P190</f>
        <v>435983.88631465577</v>
      </c>
      <c r="Q66" s="888">
        <f>Variety!Q190</f>
        <v>-32387.672146014229</v>
      </c>
      <c r="R66" s="657">
        <f>Variety!R190</f>
        <v>-6.9149527892893775E-2</v>
      </c>
    </row>
    <row r="67" spans="2:18">
      <c r="B67" s="971"/>
      <c r="C67" s="972"/>
      <c r="D67" s="98" t="s">
        <v>93</v>
      </c>
      <c r="E67" s="911">
        <f>Variety!E191</f>
        <v>3657404.1128220982</v>
      </c>
      <c r="F67" s="888">
        <f>Variety!F191</f>
        <v>181314.66979401093</v>
      </c>
      <c r="G67" s="636">
        <f>Variety!G191</f>
        <v>5.2160530609380494E-2</v>
      </c>
      <c r="H67" s="676">
        <f>Variety!H191</f>
        <v>0.86631125182179947</v>
      </c>
      <c r="I67" s="840">
        <f>Variety!I191</f>
        <v>3.9134255870722168E-2</v>
      </c>
      <c r="J67" s="737">
        <f>Variety!J191</f>
        <v>7.9967856984894725</v>
      </c>
      <c r="K67" s="650">
        <f>Variety!K191</f>
        <v>-0.29776414676910701</v>
      </c>
      <c r="L67" s="636">
        <f>Variety!L191</f>
        <v>-3.5898771159874117E-2</v>
      </c>
      <c r="M67" s="694">
        <f>Variety!M191</f>
        <v>29247476.903012332</v>
      </c>
      <c r="N67" s="650">
        <f>Variety!N191</f>
        <v>414879.75123872608</v>
      </c>
      <c r="O67" s="657">
        <f>Variety!O191</f>
        <v>1.4389260497582514E-2</v>
      </c>
      <c r="P67" s="911">
        <f>Variety!P191</f>
        <v>6748258.1236424986</v>
      </c>
      <c r="Q67" s="888">
        <f>Variety!Q191</f>
        <v>519438.32629515883</v>
      </c>
      <c r="R67" s="657">
        <f>Variety!R191</f>
        <v>8.3392736215674668E-2</v>
      </c>
    </row>
    <row r="68" spans="2:18">
      <c r="B68" s="971"/>
      <c r="C68" s="972"/>
      <c r="D68" s="98" t="s">
        <v>101</v>
      </c>
      <c r="E68" s="911">
        <f>Variety!E192</f>
        <v>543481.65137563809</v>
      </c>
      <c r="F68" s="888">
        <f>Variety!F192</f>
        <v>-39025.282767964178</v>
      </c>
      <c r="G68" s="636">
        <f>Variety!G192</f>
        <v>-6.699539607256158E-2</v>
      </c>
      <c r="H68" s="676">
        <f>Variety!H192</f>
        <v>0.12873181503099312</v>
      </c>
      <c r="I68" s="840">
        <f>Variety!I192</f>
        <v>-9.882666501403875E-3</v>
      </c>
      <c r="J68" s="737">
        <f>Variety!J192</f>
        <v>17.454704228561269</v>
      </c>
      <c r="K68" s="650">
        <f>Variety!K192</f>
        <v>1.4276643457361651</v>
      </c>
      <c r="L68" s="636">
        <f>Variety!L192</f>
        <v>8.9078479630295221E-2</v>
      </c>
      <c r="M68" s="694">
        <f>Variety!M192</f>
        <v>9486311.4784118123</v>
      </c>
      <c r="N68" s="650">
        <f>Variety!N192</f>
        <v>150449.61287012324</v>
      </c>
      <c r="O68" s="657">
        <f>Variety!O192</f>
        <v>1.6115235533360559E-2</v>
      </c>
      <c r="P68" s="911">
        <f>Variety!P192</f>
        <v>1086780.9031427409</v>
      </c>
      <c r="Q68" s="888">
        <f>Variety!Q192</f>
        <v>-41325.48165521631</v>
      </c>
      <c r="R68" s="657">
        <f>Variety!R192</f>
        <v>-3.6632610374435264E-2</v>
      </c>
    </row>
    <row r="69" spans="2:18">
      <c r="B69" s="971"/>
      <c r="C69" s="972"/>
      <c r="D69" s="98" t="s">
        <v>94</v>
      </c>
      <c r="E69" s="911">
        <f>Variety!E193</f>
        <v>1646446.7420849183</v>
      </c>
      <c r="F69" s="888">
        <f>Variety!F193</f>
        <v>-688097.3552617894</v>
      </c>
      <c r="G69" s="636">
        <f>Variety!G193</f>
        <v>-0.29474592321637294</v>
      </c>
      <c r="H69" s="676">
        <f>Variety!H193</f>
        <v>0.38998570958923406</v>
      </c>
      <c r="I69" s="840">
        <f>Variety!I193</f>
        <v>-0.16554693852248081</v>
      </c>
      <c r="J69" s="737">
        <f>Variety!J193</f>
        <v>8.0383268600967543</v>
      </c>
      <c r="K69" s="650">
        <f>Variety!K193</f>
        <v>0.77939832666963849</v>
      </c>
      <c r="L69" s="636">
        <f>Variety!L193</f>
        <v>0.10737098775398271</v>
      </c>
      <c r="M69" s="694">
        <f>Variety!M193</f>
        <v>13234677.070619993</v>
      </c>
      <c r="N69" s="650">
        <f>Variety!N193</f>
        <v>-3711611.6901538745</v>
      </c>
      <c r="O69" s="657">
        <f>Variety!O193</f>
        <v>-0.21902209637459172</v>
      </c>
      <c r="P69" s="911">
        <f>Variety!P193</f>
        <v>3142039.6124691358</v>
      </c>
      <c r="Q69" s="888">
        <f>Variety!Q193</f>
        <v>-436818.93437679764</v>
      </c>
      <c r="R69" s="657">
        <f>Variety!R193</f>
        <v>-0.12205537845628697</v>
      </c>
    </row>
    <row r="70" spans="2:18">
      <c r="B70" s="971"/>
      <c r="C70" s="972"/>
      <c r="D70" s="98" t="s">
        <v>107</v>
      </c>
      <c r="E70" s="911">
        <f>Variety!E194</f>
        <v>518625.40772691125</v>
      </c>
      <c r="F70" s="888">
        <f>Variety!F194</f>
        <v>-14149.044133682852</v>
      </c>
      <c r="G70" s="636">
        <f>Variety!G194</f>
        <v>-2.6557287205252654E-2</v>
      </c>
      <c r="H70" s="676">
        <f>Variety!H194</f>
        <v>0.12284423933887173</v>
      </c>
      <c r="I70" s="840">
        <f>Variety!I194</f>
        <v>-3.9358041071988203E-3</v>
      </c>
      <c r="J70" s="737">
        <f>Variety!J194</f>
        <v>9.6538759948848529</v>
      </c>
      <c r="K70" s="650">
        <f>Variety!K194</f>
        <v>0.70821258549239197</v>
      </c>
      <c r="L70" s="636">
        <f>Variety!L194</f>
        <v>7.9168257632945049E-2</v>
      </c>
      <c r="M70" s="694">
        <f>Variety!M194</f>
        <v>5006745.3739921981</v>
      </c>
      <c r="N70" s="650">
        <f>Variety!N194</f>
        <v>240724.45452375617</v>
      </c>
      <c r="O70" s="657">
        <f>Variety!O194</f>
        <v>5.0508476272194867E-2</v>
      </c>
      <c r="P70" s="911">
        <f>Variety!P194</f>
        <v>504628.74471468653</v>
      </c>
      <c r="Q70" s="888">
        <f>Variety!Q194</f>
        <v>-12929.378258918703</v>
      </c>
      <c r="R70" s="657">
        <f>Variety!R194</f>
        <v>-2.4981500019038604E-2</v>
      </c>
    </row>
    <row r="71" spans="2:18">
      <c r="B71" s="971"/>
      <c r="C71" s="972"/>
      <c r="D71" s="98" t="s">
        <v>325</v>
      </c>
      <c r="E71" s="911">
        <f>Variety!E195</f>
        <v>419749.62278842391</v>
      </c>
      <c r="F71" s="888">
        <f>Variety!F195</f>
        <v>-11286.004152979178</v>
      </c>
      <c r="G71" s="636">
        <f>Variety!G195</f>
        <v>-2.6183460130810597E-2</v>
      </c>
      <c r="H71" s="676">
        <f>Variety!H195</f>
        <v>9.9424020412385683E-2</v>
      </c>
      <c r="I71" s="840">
        <f>Variety!I195</f>
        <v>-3.1460546345578599E-3</v>
      </c>
      <c r="J71" s="737">
        <f>Variety!J195</f>
        <v>15.061560830384995</v>
      </c>
      <c r="K71" s="650">
        <f>Variety!K195</f>
        <v>6.2156218110215988E-2</v>
      </c>
      <c r="L71" s="636">
        <f>Variety!L195</f>
        <v>4.1439123563178221E-3</v>
      </c>
      <c r="M71" s="694">
        <f>Variety!M195</f>
        <v>6322084.4771590019</v>
      </c>
      <c r="N71" s="650">
        <f>Variety!N195</f>
        <v>-143193.29364063032</v>
      </c>
      <c r="O71" s="657">
        <f>Variety!O195</f>
        <v>-2.2148049738460043E-2</v>
      </c>
      <c r="P71" s="911">
        <f>Variety!P195</f>
        <v>477605.94173425838</v>
      </c>
      <c r="Q71" s="888">
        <f>Variety!Q195</f>
        <v>-45128.62662011123</v>
      </c>
      <c r="R71" s="657">
        <f>Variety!R195</f>
        <v>-8.6331819918054192E-2</v>
      </c>
    </row>
    <row r="72" spans="2:18">
      <c r="B72" s="971"/>
      <c r="C72" s="972"/>
      <c r="D72" s="98" t="s">
        <v>326</v>
      </c>
      <c r="E72" s="911">
        <f>Variety!E196</f>
        <v>29829.86231021295</v>
      </c>
      <c r="F72" s="888">
        <f>Variety!F196</f>
        <v>-3511.3471319480595</v>
      </c>
      <c r="G72" s="636">
        <f>Variety!G196</f>
        <v>-0.1053155296612561</v>
      </c>
      <c r="H72" s="676">
        <f>Variety!H196</f>
        <v>7.0656521845743024E-3</v>
      </c>
      <c r="I72" s="840">
        <f>Variety!I196</f>
        <v>-8.6828677751344535E-4</v>
      </c>
      <c r="J72" s="737">
        <f>Variety!J196</f>
        <v>5.922347796169527</v>
      </c>
      <c r="K72" s="650">
        <f>Variety!K196</f>
        <v>9.8574302907143974E-3</v>
      </c>
      <c r="L72" s="636">
        <f>Variety!L196</f>
        <v>1.6672213704739325E-3</v>
      </c>
      <c r="M72" s="694">
        <f>Variety!M196</f>
        <v>176662.81931293011</v>
      </c>
      <c r="N72" s="650">
        <f>Variety!N196</f>
        <v>-20466.760300594557</v>
      </c>
      <c r="O72" s="657">
        <f>Variety!O196</f>
        <v>-0.10382389259247612</v>
      </c>
      <c r="P72" s="911">
        <f>Variety!P196</f>
        <v>33390.119273900986</v>
      </c>
      <c r="Q72" s="888">
        <f>Variety!Q196</f>
        <v>-2096.6406794786453</v>
      </c>
      <c r="R72" s="657">
        <f>Variety!R196</f>
        <v>-5.9082336122911354E-2</v>
      </c>
    </row>
    <row r="73" spans="2:18">
      <c r="B73" s="971"/>
      <c r="C73" s="972"/>
      <c r="D73" s="98" t="s">
        <v>327</v>
      </c>
      <c r="E73" s="911">
        <f>Variety!E197</f>
        <v>3160.976116925478</v>
      </c>
      <c r="F73" s="888">
        <f>Variety!F197</f>
        <v>115.16259977221489</v>
      </c>
      <c r="G73" s="636">
        <f>Variety!G197</f>
        <v>3.7810128270705942E-2</v>
      </c>
      <c r="H73" s="676">
        <f>Variety!H197</f>
        <v>7.4872480381161567E-4</v>
      </c>
      <c r="I73" s="840">
        <f>Variety!I197</f>
        <v>2.3937102966006514E-5</v>
      </c>
      <c r="J73" s="737">
        <f>Variety!J197</f>
        <v>8.8100016266608527</v>
      </c>
      <c r="K73" s="650">
        <f>Variety!K197</f>
        <v>0.36527909293591954</v>
      </c>
      <c r="L73" s="636">
        <f>Variety!L197</f>
        <v>4.3255310222110564E-2</v>
      </c>
      <c r="M73" s="694">
        <f>Variety!M197</f>
        <v>27848.204731949569</v>
      </c>
      <c r="N73" s="650">
        <f>Variety!N197</f>
        <v>2127.1546901214133</v>
      </c>
      <c r="O73" s="657">
        <f>Variety!O197</f>
        <v>8.2700927320703707E-2</v>
      </c>
      <c r="P73" s="911">
        <f>Variety!P197</f>
        <v>4387.4300897121429</v>
      </c>
      <c r="Q73" s="888">
        <f>Variety!Q197</f>
        <v>132.1454336643219</v>
      </c>
      <c r="R73" s="657">
        <f>Variety!R197</f>
        <v>3.1054428632996449E-2</v>
      </c>
    </row>
    <row r="74" spans="2:18">
      <c r="B74" s="971"/>
      <c r="C74" s="972"/>
      <c r="D74" s="98" t="s">
        <v>85</v>
      </c>
      <c r="E74" s="911">
        <f>Variety!E198</f>
        <v>6458444.6938734716</v>
      </c>
      <c r="F74" s="888">
        <f>Variety!F198</f>
        <v>33213.260579807684</v>
      </c>
      <c r="G74" s="636">
        <f>Variety!G198</f>
        <v>5.1691928803850257E-3</v>
      </c>
      <c r="H74" s="676">
        <f>Variety!H198</f>
        <v>1.5297799026244865</v>
      </c>
      <c r="I74" s="840">
        <f>Variety!I198</f>
        <v>8.1935014443779153E-4</v>
      </c>
      <c r="J74" s="737">
        <f>Variety!J198</f>
        <v>4.6700745876701513</v>
      </c>
      <c r="K74" s="650">
        <f>Variety!K198</f>
        <v>-9.810668678910428E-2</v>
      </c>
      <c r="L74" s="636">
        <f>Variety!L198</f>
        <v>-2.0575284608958213E-2</v>
      </c>
      <c r="M74" s="694">
        <f>Variety!M198</f>
        <v>30161418.44073163</v>
      </c>
      <c r="N74" s="650">
        <f>Variety!N198</f>
        <v>-475249.76356622204</v>
      </c>
      <c r="O74" s="657">
        <f>Variety!O198</f>
        <v>-1.5512449343285698E-2</v>
      </c>
      <c r="P74" s="911">
        <f>Variety!P198</f>
        <v>8071126.8858281206</v>
      </c>
      <c r="Q74" s="888">
        <f>Variety!Q198</f>
        <v>131008.96310519334</v>
      </c>
      <c r="R74" s="657">
        <f>Variety!R198</f>
        <v>1.6499624360776E-2</v>
      </c>
    </row>
    <row r="75" spans="2:18">
      <c r="B75" s="971"/>
      <c r="C75" s="972"/>
      <c r="D75" s="98" t="s">
        <v>84</v>
      </c>
      <c r="E75" s="911">
        <f>Variety!E199</f>
        <v>64978801.396415755</v>
      </c>
      <c r="F75" s="888">
        <f>Variety!F199</f>
        <v>1074061.7437917665</v>
      </c>
      <c r="G75" s="636">
        <f>Variety!G199</f>
        <v>1.6807231351386384E-2</v>
      </c>
      <c r="H75" s="676">
        <f>Variety!H199</f>
        <v>15.39120781930043</v>
      </c>
      <c r="I75" s="840">
        <f>Variety!I199</f>
        <v>0.18431184056939998</v>
      </c>
      <c r="J75" s="737">
        <f>Variety!J199</f>
        <v>4.7643616026682967</v>
      </c>
      <c r="K75" s="650">
        <f>Variety!K199</f>
        <v>-0.13844207630176619</v>
      </c>
      <c r="L75" s="636">
        <f>Variety!L199</f>
        <v>-2.8237328142588173E-2</v>
      </c>
      <c r="M75" s="694">
        <f>Variety!M199</f>
        <v>309582506.36049235</v>
      </c>
      <c r="N75" s="650">
        <f>Variety!N199</f>
        <v>-3729886.3120166063</v>
      </c>
      <c r="O75" s="657">
        <f>Variety!O199</f>
        <v>-1.1904688098039216E-2</v>
      </c>
      <c r="P75" s="911">
        <f>Variety!P199</f>
        <v>65968090.876871794</v>
      </c>
      <c r="Q75" s="888">
        <f>Variety!Q199</f>
        <v>1699845.0691502094</v>
      </c>
      <c r="R75" s="657">
        <f>Variety!R199</f>
        <v>2.6449221505684531E-2</v>
      </c>
    </row>
    <row r="76" spans="2:18">
      <c r="B76" s="971"/>
      <c r="C76" s="972"/>
      <c r="D76" s="98" t="s">
        <v>89</v>
      </c>
      <c r="E76" s="911">
        <f>Variety!E200</f>
        <v>3637291.9996858663</v>
      </c>
      <c r="F76" s="888">
        <f>Variety!F200</f>
        <v>-68694.814422011841</v>
      </c>
      <c r="G76" s="636">
        <f>Variety!G200</f>
        <v>-1.8536173458714361E-2</v>
      </c>
      <c r="H76" s="676">
        <f>Variety!H200</f>
        <v>0.86154739489749954</v>
      </c>
      <c r="I76" s="840">
        <f>Variety!I200</f>
        <v>-2.0336426037107169E-2</v>
      </c>
      <c r="J76" s="737">
        <f>Variety!J200</f>
        <v>5.674208452219732</v>
      </c>
      <c r="K76" s="650">
        <f>Variety!K200</f>
        <v>-0.44805338156459129</v>
      </c>
      <c r="L76" s="636">
        <f>Variety!L200</f>
        <v>-7.3184289357261664E-2</v>
      </c>
      <c r="M76" s="694">
        <f>Variety!M200</f>
        <v>20638753.007808752</v>
      </c>
      <c r="N76" s="650">
        <f>Variety!N200</f>
        <v>-2050268.6207118668</v>
      </c>
      <c r="O76" s="657">
        <f>Variety!O200</f>
        <v>-9.0363906133997085E-2</v>
      </c>
      <c r="P76" s="911">
        <f>Variety!P200</f>
        <v>5942308.2858226243</v>
      </c>
      <c r="Q76" s="888">
        <f>Variety!Q200</f>
        <v>-104833.79240624979</v>
      </c>
      <c r="R76" s="657">
        <f>Variety!R200</f>
        <v>-1.7336088858185748E-2</v>
      </c>
    </row>
    <row r="77" spans="2:18">
      <c r="B77" s="971"/>
      <c r="C77" s="972"/>
      <c r="D77" s="98" t="s">
        <v>105</v>
      </c>
      <c r="E77" s="911">
        <f>Variety!E201</f>
        <v>443638.25014735188</v>
      </c>
      <c r="F77" s="888">
        <f>Variety!F201</f>
        <v>-18371.215185560053</v>
      </c>
      <c r="G77" s="636">
        <f>Variety!G201</f>
        <v>-3.9763720365170951E-2</v>
      </c>
      <c r="H77" s="676">
        <f>Variety!H201</f>
        <v>0.10508240161206364</v>
      </c>
      <c r="I77" s="840">
        <f>Variety!I201</f>
        <v>-4.8582681832830404E-3</v>
      </c>
      <c r="J77" s="737">
        <f>Variety!J201</f>
        <v>6.5268264696003424</v>
      </c>
      <c r="K77" s="650">
        <f>Variety!K201</f>
        <v>1.0047510573043485</v>
      </c>
      <c r="L77" s="636">
        <f>Variety!L201</f>
        <v>0.18195170878453987</v>
      </c>
      <c r="M77" s="694">
        <f>Variety!M201</f>
        <v>2895549.8739889143</v>
      </c>
      <c r="N77" s="650">
        <f>Variety!N201</f>
        <v>344298.76522602281</v>
      </c>
      <c r="O77" s="657">
        <f>Variety!O201</f>
        <v>0.13495291155129541</v>
      </c>
      <c r="P77" s="911">
        <f>Variety!P201</f>
        <v>503250.21318558138</v>
      </c>
      <c r="Q77" s="888">
        <f>Variety!Q201</f>
        <v>48271.54091386497</v>
      </c>
      <c r="R77" s="657">
        <f>Variety!R201</f>
        <v>0.10609627188202983</v>
      </c>
    </row>
    <row r="78" spans="2:18">
      <c r="B78" s="971"/>
      <c r="C78" s="972"/>
      <c r="D78" s="98" t="s">
        <v>100</v>
      </c>
      <c r="E78" s="911">
        <f>Variety!E202</f>
        <v>1656101.8781792461</v>
      </c>
      <c r="F78" s="888">
        <f>Variety!F202</f>
        <v>99572.68694808078</v>
      </c>
      <c r="G78" s="636">
        <f>Variety!G202</f>
        <v>6.3970973052758451E-2</v>
      </c>
      <c r="H78" s="676">
        <f>Variety!H202</f>
        <v>0.39227267399851645</v>
      </c>
      <c r="I78" s="840">
        <f>Variety!I202</f>
        <v>2.1877964191749255E-2</v>
      </c>
      <c r="J78" s="737">
        <f>Variety!J202</f>
        <v>3.9389333815434204</v>
      </c>
      <c r="K78" s="650">
        <f>Variety!K202</f>
        <v>2.3974433389976735E-2</v>
      </c>
      <c r="L78" s="636">
        <f>Variety!L202</f>
        <v>6.1238019880858977E-3</v>
      </c>
      <c r="M78" s="694">
        <f>Variety!M202</f>
        <v>6523274.9711969877</v>
      </c>
      <c r="N78" s="650">
        <f>Variety!N202</f>
        <v>429527.08592449408</v>
      </c>
      <c r="O78" s="657">
        <f>Variety!O202</f>
        <v>7.048652061280461E-2</v>
      </c>
      <c r="P78" s="911">
        <f>Variety!P202</f>
        <v>1196198.8063983431</v>
      </c>
      <c r="Q78" s="888">
        <f>Variety!Q202</f>
        <v>102890.94872852182</v>
      </c>
      <c r="R78" s="657">
        <f>Variety!R202</f>
        <v>9.4109767899971372E-2</v>
      </c>
    </row>
    <row r="79" spans="2:18">
      <c r="B79" s="971"/>
      <c r="C79" s="972"/>
      <c r="D79" s="98" t="s">
        <v>86</v>
      </c>
      <c r="E79" s="911">
        <f>Variety!E203</f>
        <v>14522083.973131943</v>
      </c>
      <c r="F79" s="888">
        <f>Variety!F203</f>
        <v>756207.98190569691</v>
      </c>
      <c r="G79" s="636">
        <f>Variety!G203</f>
        <v>5.4933516936202971E-2</v>
      </c>
      <c r="H79" s="676">
        <f>Variety!H203</f>
        <v>3.4397743201852102</v>
      </c>
      <c r="I79" s="840">
        <f>Variety!I203</f>
        <v>0.16401972995282676</v>
      </c>
      <c r="J79" s="737">
        <f>Variety!J203</f>
        <v>9.503275634521394</v>
      </c>
      <c r="K79" s="650">
        <f>Variety!K203</f>
        <v>0.21429963733761603</v>
      </c>
      <c r="L79" s="636">
        <f>Variety!L203</f>
        <v>2.3070318773844089E-2</v>
      </c>
      <c r="M79" s="694">
        <f>Variety!M203</f>
        <v>138007366.78433844</v>
      </c>
      <c r="N79" s="650">
        <f>Variety!N203</f>
        <v>10136475.121629402</v>
      </c>
      <c r="O79" s="657">
        <f>Variety!O203</f>
        <v>7.9271169457133764E-2</v>
      </c>
      <c r="P79" s="911">
        <f>Variety!P203</f>
        <v>29321637.486093264</v>
      </c>
      <c r="Q79" s="888">
        <f>Variety!Q203</f>
        <v>1622560.5918158107</v>
      </c>
      <c r="R79" s="657">
        <f>Variety!R203</f>
        <v>5.8578146773946349E-2</v>
      </c>
    </row>
    <row r="80" spans="2:18">
      <c r="B80" s="971"/>
      <c r="C80" s="972"/>
      <c r="D80" s="98" t="s">
        <v>328</v>
      </c>
      <c r="E80" s="911">
        <f>Variety!E204</f>
        <v>118501.91937247476</v>
      </c>
      <c r="F80" s="888">
        <f>Variety!F204</f>
        <v>-6435.6767246740492</v>
      </c>
      <c r="G80" s="636">
        <f>Variety!G204</f>
        <v>-5.1511129761691622E-2</v>
      </c>
      <c r="H80" s="676">
        <f>Variety!H204</f>
        <v>2.8068964475364246E-2</v>
      </c>
      <c r="I80" s="840">
        <f>Variety!I204</f>
        <v>-1.6614285754435534E-3</v>
      </c>
      <c r="J80" s="737">
        <f>Variety!J204</f>
        <v>24.79410402242738</v>
      </c>
      <c r="K80" s="650">
        <f>Variety!K204</f>
        <v>2.8033231953950661</v>
      </c>
      <c r="L80" s="636">
        <f>Variety!L204</f>
        <v>0.12747720135289886</v>
      </c>
      <c r="M80" s="694">
        <f>Variety!M204</f>
        <v>2938148.9157784414</v>
      </c>
      <c r="N80" s="650">
        <f>Variety!N204</f>
        <v>190673.62294975389</v>
      </c>
      <c r="O80" s="657">
        <f>Variety!O204</f>
        <v>6.939957693066065E-2</v>
      </c>
      <c r="P80" s="911">
        <f>Variety!P204</f>
        <v>283455.341226516</v>
      </c>
      <c r="Q80" s="888">
        <f>Variety!Q204</f>
        <v>-9695.5271569622564</v>
      </c>
      <c r="R80" s="657">
        <f>Variety!R204</f>
        <v>-3.3073506520469476E-2</v>
      </c>
    </row>
    <row r="81" spans="2:18">
      <c r="B81" s="971"/>
      <c r="C81" s="972"/>
      <c r="D81" s="98" t="s">
        <v>97</v>
      </c>
      <c r="E81" s="911">
        <f>Variety!E205</f>
        <v>427154.36320465949</v>
      </c>
      <c r="F81" s="888">
        <f>Variety!F205</f>
        <v>-24438.804471024196</v>
      </c>
      <c r="G81" s="636">
        <f>Variety!G205</f>
        <v>-5.4116860529154806E-2</v>
      </c>
      <c r="H81" s="676">
        <f>Variety!H205</f>
        <v>0.10117794470992655</v>
      </c>
      <c r="I81" s="840">
        <f>Variety!I205</f>
        <v>-6.2840426618940431E-3</v>
      </c>
      <c r="J81" s="737">
        <f>Variety!J205</f>
        <v>14.835414091407799</v>
      </c>
      <c r="K81" s="650">
        <f>Variety!K205</f>
        <v>1.0763841207309763</v>
      </c>
      <c r="L81" s="636">
        <f>Variety!L205</f>
        <v>7.8231105174199123E-2</v>
      </c>
      <c r="M81" s="694">
        <f>Variety!M205</f>
        <v>6337011.8590927301</v>
      </c>
      <c r="N81" s="650">
        <f>Variety!N205</f>
        <v>123527.93049011473</v>
      </c>
      <c r="O81" s="657">
        <f>Variety!O205</f>
        <v>1.9880622837290512E-2</v>
      </c>
      <c r="P81" s="911">
        <f>Variety!P205</f>
        <v>519756.09416584758</v>
      </c>
      <c r="Q81" s="888">
        <f>Variety!Q205</f>
        <v>-23808.637118622719</v>
      </c>
      <c r="R81" s="657">
        <f>Variety!R205</f>
        <v>-4.38009233276812E-2</v>
      </c>
    </row>
    <row r="82" spans="2:18">
      <c r="B82" s="971"/>
      <c r="C82" s="972"/>
      <c r="D82" s="98" t="s">
        <v>88</v>
      </c>
      <c r="E82" s="911">
        <f>Variety!E206</f>
        <v>6961128.8840751555</v>
      </c>
      <c r="F82" s="888">
        <f>Variety!F206</f>
        <v>340918.63687356189</v>
      </c>
      <c r="G82" s="636">
        <f>Variety!G206</f>
        <v>5.1496648013206296E-2</v>
      </c>
      <c r="H82" s="676">
        <f>Variety!H206</f>
        <v>1.6488482244864167</v>
      </c>
      <c r="I82" s="840">
        <f>Variety!I206</f>
        <v>7.3490134714585986E-2</v>
      </c>
      <c r="J82" s="737">
        <f>Variety!J206</f>
        <v>5.947427894860688</v>
      </c>
      <c r="K82" s="650">
        <f>Variety!K206</f>
        <v>-0.38032470009129504</v>
      </c>
      <c r="L82" s="636">
        <f>Variety!L206</f>
        <v>-6.0104230433203447E-2</v>
      </c>
      <c r="M82" s="694">
        <f>Variety!M206</f>
        <v>41400812.10486903</v>
      </c>
      <c r="N82" s="650">
        <f>Variety!N206</f>
        <v>-490240.46598856151</v>
      </c>
      <c r="O82" s="657">
        <f>Variety!O206</f>
        <v>-1.1702748818720488E-2</v>
      </c>
      <c r="P82" s="911">
        <f>Variety!P206</f>
        <v>12257948.983280126</v>
      </c>
      <c r="Q82" s="888">
        <f>Variety!Q206</f>
        <v>631255.89775035717</v>
      </c>
      <c r="R82" s="657">
        <f>Variety!R206</f>
        <v>5.4293675175445991E-2</v>
      </c>
    </row>
    <row r="83" spans="2:18">
      <c r="B83" s="971"/>
      <c r="C83" s="972"/>
      <c r="D83" s="98" t="s">
        <v>329</v>
      </c>
      <c r="E83" s="911">
        <f>Variety!E207</f>
        <v>50662.723199333195</v>
      </c>
      <c r="F83" s="888">
        <f>Variety!F207</f>
        <v>-20191.918159244247</v>
      </c>
      <c r="G83" s="636">
        <f>Variety!G207</f>
        <v>-0.28497664757144209</v>
      </c>
      <c r="H83" s="676">
        <f>Variety!H207</f>
        <v>1.2000229070024706E-2</v>
      </c>
      <c r="I83" s="840">
        <f>Variety!I207</f>
        <v>-4.8604790184079531E-3</v>
      </c>
      <c r="J83" s="737">
        <f>Variety!J207</f>
        <v>5.4083604419152511</v>
      </c>
      <c r="K83" s="650">
        <f>Variety!K207</f>
        <v>0.25003934677367301</v>
      </c>
      <c r="L83" s="636">
        <f>Variety!L207</f>
        <v>4.8473009369109525E-2</v>
      </c>
      <c r="M83" s="694">
        <f>Variety!M207</f>
        <v>274002.26803097571</v>
      </c>
      <c r="N83" s="650">
        <f>Variety!N207</f>
        <v>-91488.723177665204</v>
      </c>
      <c r="O83" s="657">
        <f>Variety!O207</f>
        <v>-0.25031731391004047</v>
      </c>
      <c r="P83" s="911">
        <f>Variety!P207</f>
        <v>50286.149200311876</v>
      </c>
      <c r="Q83" s="888">
        <f>Variety!Q207</f>
        <v>-21078.337387297011</v>
      </c>
      <c r="R83" s="657">
        <f>Variety!R207</f>
        <v>-0.29536171834460967</v>
      </c>
    </row>
    <row r="84" spans="2:18">
      <c r="B84" s="971"/>
      <c r="C84" s="972"/>
      <c r="D84" s="98" t="s">
        <v>99</v>
      </c>
      <c r="E84" s="911">
        <f>Variety!E208</f>
        <v>1366405.3900540569</v>
      </c>
      <c r="F84" s="888">
        <f>Variety!F208</f>
        <v>-96359.026831897441</v>
      </c>
      <c r="G84" s="636">
        <f>Variety!G208</f>
        <v>-6.5874604084938004E-2</v>
      </c>
      <c r="H84" s="676">
        <f>Variety!H208</f>
        <v>0.32365369738713445</v>
      </c>
      <c r="I84" s="840">
        <f>Variety!I208</f>
        <v>-2.4428564584188628E-2</v>
      </c>
      <c r="J84" s="737">
        <f>Variety!J208</f>
        <v>5.1403831810276834</v>
      </c>
      <c r="K84" s="650">
        <f>Variety!K208</f>
        <v>0.10418656009800653</v>
      </c>
      <c r="L84" s="636">
        <f>Variety!L208</f>
        <v>2.0687548151917427E-2</v>
      </c>
      <c r="M84" s="694">
        <f>Variety!M208</f>
        <v>7023847.2854994452</v>
      </c>
      <c r="N84" s="650">
        <f>Variety!N208</f>
        <v>-342921.9280377673</v>
      </c>
      <c r="O84" s="657">
        <f>Variety!O208</f>
        <v>-4.6549839977016276E-2</v>
      </c>
      <c r="P84" s="911">
        <f>Variety!P208</f>
        <v>1185351.6158087174</v>
      </c>
      <c r="Q84" s="888">
        <f>Variety!Q208</f>
        <v>-64750.239687782247</v>
      </c>
      <c r="R84" s="657">
        <f>Variety!R208</f>
        <v>-5.1795971186736268E-2</v>
      </c>
    </row>
    <row r="85" spans="2:18">
      <c r="B85" s="971"/>
      <c r="C85" s="972"/>
      <c r="D85" s="98" t="s">
        <v>104</v>
      </c>
      <c r="E85" s="911">
        <f>Variety!E209</f>
        <v>617256.56866217242</v>
      </c>
      <c r="F85" s="888">
        <f>Variety!F209</f>
        <v>46143.797794706537</v>
      </c>
      <c r="G85" s="636">
        <f>Variety!G209</f>
        <v>8.0796298294325483E-2</v>
      </c>
      <c r="H85" s="676">
        <f>Variety!H209</f>
        <v>0.146206515385675</v>
      </c>
      <c r="I85" s="840">
        <f>Variety!I209</f>
        <v>1.030341107892277E-2</v>
      </c>
      <c r="J85" s="737">
        <f>Variety!J209</f>
        <v>5.8774034392593739</v>
      </c>
      <c r="K85" s="650">
        <f>Variety!K209</f>
        <v>6.746302948906191E-2</v>
      </c>
      <c r="L85" s="636">
        <f>Variety!L209</f>
        <v>1.1611656012101675E-2</v>
      </c>
      <c r="M85" s="694">
        <f>Variety!M209</f>
        <v>3627865.879560492</v>
      </c>
      <c r="N85" s="650">
        <f>Variety!N209</f>
        <v>309734.71356170904</v>
      </c>
      <c r="O85" s="657">
        <f>Variety!O209</f>
        <v>9.3346133129272035E-2</v>
      </c>
      <c r="P85" s="911">
        <f>Variety!P209</f>
        <v>533347.1457998245</v>
      </c>
      <c r="Q85" s="888">
        <f>Variety!Q209</f>
        <v>64023.550819446158</v>
      </c>
      <c r="R85" s="657">
        <f>Variety!R209</f>
        <v>0.13641664622065908</v>
      </c>
    </row>
    <row r="86" spans="2:18">
      <c r="B86" s="971"/>
      <c r="C86" s="972"/>
      <c r="D86" s="98" t="s">
        <v>330</v>
      </c>
      <c r="E86" s="911">
        <f>Variety!E210</f>
        <v>0</v>
      </c>
      <c r="F86" s="888">
        <f>Variety!F210</f>
        <v>0</v>
      </c>
      <c r="G86" s="636">
        <f>Variety!G210</f>
        <v>0</v>
      </c>
      <c r="H86" s="676">
        <f>Variety!H210</f>
        <v>0</v>
      </c>
      <c r="I86" s="840">
        <f>Variety!I210</f>
        <v>0</v>
      </c>
      <c r="J86" s="737">
        <f>Variety!J210</f>
        <v>0</v>
      </c>
      <c r="K86" s="650">
        <f>Variety!K210</f>
        <v>0</v>
      </c>
      <c r="L86" s="636">
        <f>Variety!L210</f>
        <v>0</v>
      </c>
      <c r="M86" s="694">
        <f>Variety!M210</f>
        <v>0</v>
      </c>
      <c r="N86" s="650">
        <f>Variety!N210</f>
        <v>0</v>
      </c>
      <c r="O86" s="657">
        <f>Variety!O210</f>
        <v>0</v>
      </c>
      <c r="P86" s="911">
        <f>Variety!P210</f>
        <v>0</v>
      </c>
      <c r="Q86" s="888">
        <f>Variety!Q210</f>
        <v>0</v>
      </c>
      <c r="R86" s="657">
        <f>Variety!R210</f>
        <v>0</v>
      </c>
    </row>
    <row r="87" spans="2:18">
      <c r="B87" s="971"/>
      <c r="C87" s="972"/>
      <c r="D87" s="98" t="s">
        <v>87</v>
      </c>
      <c r="E87" s="911">
        <f>Variety!E211</f>
        <v>7203752.4879313335</v>
      </c>
      <c r="F87" s="888">
        <f>Variety!F211</f>
        <v>117035.1025365172</v>
      </c>
      <c r="G87" s="636">
        <f>Variety!G211</f>
        <v>1.6514712831319844E-2</v>
      </c>
      <c r="H87" s="676">
        <f>Variety!H211</f>
        <v>1.706317279448456</v>
      </c>
      <c r="I87" s="840">
        <f>Variety!I211</f>
        <v>1.9948244910988677E-2</v>
      </c>
      <c r="J87" s="737">
        <f>Variety!J211</f>
        <v>4.8688989440383308</v>
      </c>
      <c r="K87" s="650">
        <f>Variety!K211</f>
        <v>-0.18787750410644044</v>
      </c>
      <c r="L87" s="636">
        <f>Variety!L211</f>
        <v>-3.7153610809781572E-2</v>
      </c>
      <c r="M87" s="694">
        <f>Variety!M211</f>
        <v>35074342.881602369</v>
      </c>
      <c r="N87" s="650">
        <f>Variety!N211</f>
        <v>-761602.68752022833</v>
      </c>
      <c r="O87" s="657">
        <f>Variety!O211</f>
        <v>-2.1252479191631816E-2</v>
      </c>
      <c r="P87" s="911">
        <f>Variety!P211</f>
        <v>7759686.0080328872</v>
      </c>
      <c r="Q87" s="888">
        <f>Variety!Q211</f>
        <v>213922.83387120068</v>
      </c>
      <c r="R87" s="657">
        <f>Variety!R211</f>
        <v>2.8350059355655158E-2</v>
      </c>
    </row>
    <row r="88" spans="2:18">
      <c r="B88" s="971"/>
      <c r="C88" s="972"/>
      <c r="D88" s="98" t="s">
        <v>109</v>
      </c>
      <c r="E88" s="911">
        <f>Variety!E212</f>
        <v>6462483.6665933141</v>
      </c>
      <c r="F88" s="888">
        <f>Variety!F212</f>
        <v>124396.57685820479</v>
      </c>
      <c r="G88" s="636">
        <f>Variety!G212</f>
        <v>1.9626833001343904E-2</v>
      </c>
      <c r="H88" s="676">
        <f>Variety!H212</f>
        <v>1.5307365941480551</v>
      </c>
      <c r="I88" s="840">
        <f>Variety!I212</f>
        <v>2.2513078933681818E-2</v>
      </c>
      <c r="J88" s="737">
        <f>Variety!J212</f>
        <v>3.337330296525133</v>
      </c>
      <c r="K88" s="650">
        <f>Variety!K212</f>
        <v>3.0771876383647978E-2</v>
      </c>
      <c r="L88" s="636">
        <f>Variety!L212</f>
        <v>9.3063156532196614E-3</v>
      </c>
      <c r="M88" s="694">
        <f>Variety!M212</f>
        <v>21567442.531320695</v>
      </c>
      <c r="N88" s="650">
        <f>Variety!N212</f>
        <v>610187.29716702923</v>
      </c>
      <c r="O88" s="657">
        <f>Variety!O212</f>
        <v>2.9115802157747159E-2</v>
      </c>
      <c r="P88" s="911">
        <f>Variety!P212</f>
        <v>5045072.0963731296</v>
      </c>
      <c r="Q88" s="888">
        <f>Variety!Q212</f>
        <v>143547.05739674531</v>
      </c>
      <c r="R88" s="657">
        <f>Variety!R212</f>
        <v>2.9286203019524535E-2</v>
      </c>
    </row>
    <row r="89" spans="2:18">
      <c r="B89" s="971"/>
      <c r="C89" s="972"/>
      <c r="D89" s="98" t="s">
        <v>110</v>
      </c>
      <c r="E89" s="911">
        <f>Variety!E213</f>
        <v>146130.28690357579</v>
      </c>
      <c r="F89" s="888">
        <f>Variety!F213</f>
        <v>12396.916081365052</v>
      </c>
      <c r="G89" s="636">
        <f>Variety!G213</f>
        <v>9.2698748301543177E-2</v>
      </c>
      <c r="H89" s="676">
        <f>Variety!H213</f>
        <v>3.4613159462664279E-2</v>
      </c>
      <c r="I89" s="840">
        <f>Variety!I213</f>
        <v>2.7897067730339592E-3</v>
      </c>
      <c r="J89" s="737">
        <f>Variety!J213</f>
        <v>12.794745044251487</v>
      </c>
      <c r="K89" s="650">
        <f>Variety!K213</f>
        <v>-0.28998366899463335</v>
      </c>
      <c r="L89" s="636">
        <f>Variety!L213</f>
        <v>-2.2161993217411753E-2</v>
      </c>
      <c r="M89" s="694">
        <f>Variety!M213</f>
        <v>1869699.7641745743</v>
      </c>
      <c r="N89" s="650">
        <f>Variety!N213</f>
        <v>119834.88705800264</v>
      </c>
      <c r="O89" s="657">
        <f>Variety!O213</f>
        <v>6.8482366053010127E-2</v>
      </c>
      <c r="P89" s="911">
        <f>Variety!P213</f>
        <v>339261.17670582427</v>
      </c>
      <c r="Q89" s="888">
        <f>Variety!Q213</f>
        <v>20090.056771036296</v>
      </c>
      <c r="R89" s="657">
        <f>Variety!R213</f>
        <v>6.2944469334008143E-2</v>
      </c>
    </row>
    <row r="90" spans="2:18">
      <c r="B90" s="971"/>
      <c r="C90" s="972"/>
      <c r="D90" s="98" t="s">
        <v>331</v>
      </c>
      <c r="E90" s="911">
        <f>Variety!E214</f>
        <v>10189.584340906289</v>
      </c>
      <c r="F90" s="888">
        <f>Variety!F214</f>
        <v>-12388.917034188982</v>
      </c>
      <c r="G90" s="636">
        <f>Variety!G214</f>
        <v>-0.54870413356372316</v>
      </c>
      <c r="H90" s="676">
        <f>Variety!H214</f>
        <v>2.4135565263262745E-3</v>
      </c>
      <c r="I90" s="840">
        <f>Variety!I214</f>
        <v>-2.9592675182297241E-3</v>
      </c>
      <c r="J90" s="737">
        <f>Variety!J214</f>
        <v>27.884261505589457</v>
      </c>
      <c r="K90" s="650">
        <f>Variety!K214</f>
        <v>7.8237800426871082</v>
      </c>
      <c r="L90" s="636">
        <f>Variety!L214</f>
        <v>0.3900095846231581</v>
      </c>
      <c r="M90" s="694">
        <f>Variety!M214</f>
        <v>284129.03439509036</v>
      </c>
      <c r="N90" s="650">
        <f>Variety!N214</f>
        <v>-168806.57390012353</v>
      </c>
      <c r="O90" s="657">
        <f>Variety!O214</f>
        <v>-0.37269442015276255</v>
      </c>
      <c r="P90" s="911">
        <f>Variety!P214</f>
        <v>36250.445778237125</v>
      </c>
      <c r="Q90" s="888">
        <f>Variety!Q214</f>
        <v>-13875.144058037717</v>
      </c>
      <c r="R90" s="657">
        <f>Variety!R214</f>
        <v>-0.27680759674565597</v>
      </c>
    </row>
    <row r="91" spans="2:18">
      <c r="B91" s="971"/>
      <c r="C91" s="972"/>
      <c r="D91" s="98" t="s">
        <v>332</v>
      </c>
      <c r="E91" s="911">
        <f>Variety!E215</f>
        <v>19596.73329897716</v>
      </c>
      <c r="F91" s="888">
        <f>Variety!F215</f>
        <v>-3670.8352630518239</v>
      </c>
      <c r="G91" s="636">
        <f>Variety!G215</f>
        <v>-0.15776617368788443</v>
      </c>
      <c r="H91" s="676">
        <f>Variety!H215</f>
        <v>4.6417814472121E-3</v>
      </c>
      <c r="I91" s="840">
        <f>Variety!I215</f>
        <v>-8.9501436361691129E-4</v>
      </c>
      <c r="J91" s="737">
        <f>Variety!J215</f>
        <v>21.205564351491748</v>
      </c>
      <c r="K91" s="650">
        <f>Variety!K215</f>
        <v>2.3670718565262483</v>
      </c>
      <c r="L91" s="636">
        <f>Variety!L215</f>
        <v>0.12565081081508178</v>
      </c>
      <c r="M91" s="694">
        <f>Variety!M215</f>
        <v>415559.78905048134</v>
      </c>
      <c r="N91" s="650">
        <f>Variety!N215</f>
        <v>-22766.126681396912</v>
      </c>
      <c r="O91" s="657">
        <f>Variety!O215</f>
        <v>-5.1938810515878411E-2</v>
      </c>
      <c r="P91" s="911">
        <f>Variety!P215</f>
        <v>55299.796245620986</v>
      </c>
      <c r="Q91" s="888">
        <f>Variety!Q215</f>
        <v>5286.6852198053966</v>
      </c>
      <c r="R91" s="657">
        <f>Variety!R215</f>
        <v>0.10570598611785086</v>
      </c>
    </row>
    <row r="92" spans="2:18">
      <c r="B92" s="971"/>
      <c r="C92" s="972"/>
      <c r="D92" s="98" t="s">
        <v>333</v>
      </c>
      <c r="E92" s="911">
        <f>Variety!E216</f>
        <v>4471.3048763148363</v>
      </c>
      <c r="F92" s="888">
        <f>Variety!F216</f>
        <v>1520.8911674963183</v>
      </c>
      <c r="G92" s="636">
        <f>Variety!G216</f>
        <v>0.51548403634056916</v>
      </c>
      <c r="H92" s="676">
        <f>Variety!H216</f>
        <v>1.0590959066014583E-3</v>
      </c>
      <c r="I92" s="840">
        <f>Variety!I216</f>
        <v>3.5700972945539489E-4</v>
      </c>
      <c r="J92" s="737">
        <f>Variety!J216</f>
        <v>6.5849542836229862</v>
      </c>
      <c r="K92" s="650">
        <f>Variety!K216</f>
        <v>-0.48076019387983937</v>
      </c>
      <c r="L92" s="636">
        <f>Variety!L216</f>
        <v>-6.8041271043512402E-2</v>
      </c>
      <c r="M92" s="694">
        <f>Variety!M216</f>
        <v>29443.338198673726</v>
      </c>
      <c r="N92" s="650">
        <f>Variety!N216</f>
        <v>8596.5573416519183</v>
      </c>
      <c r="O92" s="657">
        <f>Variety!O216</f>
        <v>0.41236857626180423</v>
      </c>
      <c r="P92" s="911">
        <f>Variety!P216</f>
        <v>3299.9996947050095</v>
      </c>
      <c r="Q92" s="888">
        <f>Variety!Q216</f>
        <v>1075.0527490377426</v>
      </c>
      <c r="R92" s="657">
        <f>Variety!R216</f>
        <v>0.48318129613438121</v>
      </c>
    </row>
    <row r="93" spans="2:18">
      <c r="B93" s="971"/>
      <c r="C93" s="972"/>
      <c r="D93" s="98" t="s">
        <v>334</v>
      </c>
      <c r="E93" s="911">
        <f>Variety!E217</f>
        <v>25655.775432348742</v>
      </c>
      <c r="F93" s="888">
        <f>Variety!F217</f>
        <v>-17665.267199902915</v>
      </c>
      <c r="G93" s="636">
        <f>Variety!G217</f>
        <v>-0.40777567035636103</v>
      </c>
      <c r="H93" s="676">
        <f>Variety!H217</f>
        <v>6.0769568375935463E-3</v>
      </c>
      <c r="I93" s="840">
        <f>Variety!I217</f>
        <v>-4.2318026156150743E-3</v>
      </c>
      <c r="J93" s="737">
        <f>Variety!J217</f>
        <v>22.566812616016989</v>
      </c>
      <c r="K93" s="650">
        <f>Variety!K217</f>
        <v>4.8937110299256794</v>
      </c>
      <c r="L93" s="636">
        <f>Variety!L217</f>
        <v>0.2769016522700814</v>
      </c>
      <c r="M93" s="694">
        <f>Variety!M217</f>
        <v>578969.07670042629</v>
      </c>
      <c r="N93" s="650">
        <f>Variety!N217</f>
        <v>-186648.11055474973</v>
      </c>
      <c r="O93" s="657">
        <f>Variety!O217</f>
        <v>-0.24378777496349613</v>
      </c>
      <c r="P93" s="911">
        <f>Variety!P217</f>
        <v>68766.945158931412</v>
      </c>
      <c r="Q93" s="888">
        <f>Variety!Q217</f>
        <v>-28266.913651731855</v>
      </c>
      <c r="R93" s="657">
        <f>Variety!R217</f>
        <v>-0.29130979637620619</v>
      </c>
    </row>
    <row r="94" spans="2:18">
      <c r="B94" s="971"/>
      <c r="C94" s="972"/>
      <c r="D94" s="98" t="s">
        <v>335</v>
      </c>
      <c r="E94" s="911">
        <f>Variety!E218</f>
        <v>12253.04882055815</v>
      </c>
      <c r="F94" s="888">
        <f>Variety!F218</f>
        <v>-1525.5084627683882</v>
      </c>
      <c r="G94" s="636">
        <f>Variety!G218</f>
        <v>-0.11071612443883434</v>
      </c>
      <c r="H94" s="676">
        <f>Variety!H218</f>
        <v>2.9023191681656212E-3</v>
      </c>
      <c r="I94" s="840">
        <f>Variety!I218</f>
        <v>-3.7645308696757128E-4</v>
      </c>
      <c r="J94" s="737">
        <f>Variety!J218</f>
        <v>9.2520334598564418</v>
      </c>
      <c r="K94" s="650">
        <f>Variety!K218</f>
        <v>-0.75074327250761108</v>
      </c>
      <c r="L94" s="636">
        <f>Variety!L218</f>
        <v>-7.5053486906148381E-2</v>
      </c>
      <c r="M94" s="694">
        <f>Variety!M218</f>
        <v>113365.61767305851</v>
      </c>
      <c r="N94" s="650">
        <f>Variety!N218</f>
        <v>-24458.214526145443</v>
      </c>
      <c r="O94" s="657">
        <f>Variety!O218</f>
        <v>-0.17745998014911321</v>
      </c>
      <c r="P94" s="911">
        <f>Variety!P218</f>
        <v>18818.03987295377</v>
      </c>
      <c r="Q94" s="888">
        <f>Variety!Q218</f>
        <v>-2877.8613910000277</v>
      </c>
      <c r="R94" s="657">
        <f>Variety!R218</f>
        <v>-0.13264539490605953</v>
      </c>
    </row>
    <row r="95" spans="2:18">
      <c r="B95" s="971"/>
      <c r="C95" s="972"/>
      <c r="D95" s="98" t="s">
        <v>336</v>
      </c>
      <c r="E95" s="911">
        <f>Variety!E219</f>
        <v>49996852.897949919</v>
      </c>
      <c r="F95" s="888">
        <f>Variety!F219</f>
        <v>1109408.5570955351</v>
      </c>
      <c r="G95" s="636">
        <f>Variety!G219</f>
        <v>2.2693118285351269E-2</v>
      </c>
      <c r="H95" s="676">
        <f>Variety!H219</f>
        <v>11.842507659825602</v>
      </c>
      <c r="I95" s="840">
        <f>Variety!I219</f>
        <v>0.2091564436478528</v>
      </c>
      <c r="J95" s="737">
        <f>Variety!J219</f>
        <v>6.178774481051601</v>
      </c>
      <c r="K95" s="650">
        <f>Variety!K219</f>
        <v>-0.12945003652857245</v>
      </c>
      <c r="L95" s="636">
        <f>Variety!L219</f>
        <v>-2.0520835326614105E-2</v>
      </c>
      <c r="M95" s="694">
        <f>Variety!M219</f>
        <v>308919278.81874377</v>
      </c>
      <c r="N95" s="650">
        <f>Variety!N219</f>
        <v>526303.82593005896</v>
      </c>
      <c r="O95" s="657">
        <f>Variety!O219</f>
        <v>1.7066012153562288E-3</v>
      </c>
      <c r="P95" s="911">
        <f>Variety!P219</f>
        <v>69546134.063250989</v>
      </c>
      <c r="Q95" s="888">
        <f>Variety!Q219</f>
        <v>1476457.7005507946</v>
      </c>
      <c r="R95" s="657">
        <f>Variety!R219</f>
        <v>2.1690388135293705E-2</v>
      </c>
    </row>
    <row r="96" spans="2:18" ht="15" customHeight="1">
      <c r="B96" s="971"/>
      <c r="C96" s="972"/>
      <c r="D96" s="98" t="s">
        <v>337</v>
      </c>
      <c r="E96" s="911">
        <f>Variety!E220</f>
        <v>8068609.0759793026</v>
      </c>
      <c r="F96" s="888">
        <f>Variety!F220</f>
        <v>342572.78073406313</v>
      </c>
      <c r="G96" s="636">
        <f>Variety!G220</f>
        <v>4.4340042894296189E-2</v>
      </c>
      <c r="H96" s="676">
        <f>Variety!H220</f>
        <v>1.9111715887689669</v>
      </c>
      <c r="I96" s="840">
        <f>Variety!I220</f>
        <v>7.2668984606168774E-2</v>
      </c>
      <c r="J96" s="737">
        <f>Variety!J220</f>
        <v>4.981330530650677</v>
      </c>
      <c r="K96" s="650">
        <f>Variety!K220</f>
        <v>-0.52957947973665753</v>
      </c>
      <c r="L96" s="636">
        <f>Variety!L220</f>
        <v>-9.609655732691523E-2</v>
      </c>
      <c r="M96" s="694">
        <f>Variety!M220</f>
        <v>40192408.730060846</v>
      </c>
      <c r="N96" s="650">
        <f>Variety!N220</f>
        <v>-2385082.0300220177</v>
      </c>
      <c r="O96" s="657">
        <f>Variety!O220</f>
        <v>-5.601743990648865E-2</v>
      </c>
      <c r="P96" s="911">
        <f>Variety!P220</f>
        <v>13911390.492616875</v>
      </c>
      <c r="Q96" s="888">
        <f>Variety!Q220</f>
        <v>764773.93841265514</v>
      </c>
      <c r="R96" s="657">
        <f>Variety!R220</f>
        <v>5.8172681561027534E-2</v>
      </c>
    </row>
    <row r="97" spans="2:18" ht="15" thickBot="1">
      <c r="B97" s="973"/>
      <c r="C97" s="974"/>
      <c r="D97" s="99" t="s">
        <v>338</v>
      </c>
      <c r="E97" s="912">
        <f>Variety!E221</f>
        <v>8123604.9427302293</v>
      </c>
      <c r="F97" s="889">
        <f>Variety!F221</f>
        <v>-63627.163548582233</v>
      </c>
      <c r="G97" s="642">
        <f>Variety!G221</f>
        <v>-7.7715108992435162E-3</v>
      </c>
      <c r="H97" s="677">
        <f>Variety!H221</f>
        <v>1.9241981881548513</v>
      </c>
      <c r="I97" s="841">
        <f>Variety!I221</f>
        <v>-2.4051467045749453E-2</v>
      </c>
      <c r="J97" s="842">
        <f>Variety!J221</f>
        <v>6.4915992199794124</v>
      </c>
      <c r="K97" s="651">
        <f>Variety!K221</f>
        <v>-0.39130158127616443</v>
      </c>
      <c r="L97" s="642">
        <f>Variety!L221</f>
        <v>-5.6851259748619841E-2</v>
      </c>
      <c r="M97" s="695">
        <f>Variety!M221</f>
        <v>52735187.509648457</v>
      </c>
      <c r="N97" s="651">
        <f>Variety!N221</f>
        <v>-3616718.914723359</v>
      </c>
      <c r="O97" s="658">
        <f>Variety!O221</f>
        <v>-6.4180950463091219E-2</v>
      </c>
      <c r="P97" s="912">
        <f>Variety!P221</f>
        <v>15348711.671280473</v>
      </c>
      <c r="Q97" s="889">
        <f>Variety!Q221</f>
        <v>-67360.481746913865</v>
      </c>
      <c r="R97" s="658">
        <f>Variety!R221</f>
        <v>-4.3694970468651905E-3</v>
      </c>
    </row>
    <row r="98" spans="2:18">
      <c r="B98" s="137"/>
      <c r="C98" s="137"/>
      <c r="D98" s="137"/>
      <c r="E98" s="867"/>
      <c r="F98" s="867"/>
      <c r="G98" s="637"/>
      <c r="H98" s="627"/>
      <c r="I98" s="627"/>
      <c r="J98" s="738"/>
      <c r="K98" s="652"/>
      <c r="L98" s="637"/>
      <c r="M98" s="652"/>
      <c r="N98" s="652"/>
      <c r="O98" s="637"/>
      <c r="P98" s="867"/>
      <c r="Q98" s="867"/>
      <c r="R98" s="637"/>
    </row>
    <row r="99" spans="2:18">
      <c r="B99" s="137"/>
      <c r="C99" s="137"/>
      <c r="D99" s="137"/>
      <c r="E99" s="867"/>
      <c r="F99" s="867"/>
      <c r="G99" s="637"/>
      <c r="H99" s="627"/>
      <c r="I99" s="627"/>
      <c r="J99" s="738"/>
      <c r="K99" s="652"/>
      <c r="L99" s="637"/>
      <c r="M99" s="652"/>
      <c r="N99" s="652"/>
      <c r="O99" s="637"/>
      <c r="P99" s="867"/>
      <c r="Q99" s="867"/>
      <c r="R99" s="637"/>
    </row>
    <row r="100" spans="2:18">
      <c r="B100" s="137"/>
      <c r="C100" s="137"/>
      <c r="D100" s="137"/>
      <c r="E100" s="867"/>
      <c r="F100" s="867"/>
      <c r="G100" s="637"/>
      <c r="H100" s="627"/>
      <c r="I100" s="627"/>
      <c r="J100" s="738"/>
      <c r="K100" s="652"/>
      <c r="L100" s="637"/>
      <c r="M100" s="652"/>
      <c r="N100" s="652"/>
      <c r="O100" s="637"/>
      <c r="P100" s="867"/>
      <c r="Q100" s="867"/>
      <c r="R100" s="637"/>
    </row>
    <row r="101" spans="2:18">
      <c r="B101" s="137"/>
      <c r="C101" s="96"/>
      <c r="D101" s="95"/>
      <c r="E101" s="867"/>
      <c r="F101" s="867"/>
      <c r="G101" s="668"/>
      <c r="H101" s="628"/>
      <c r="I101" s="628"/>
      <c r="J101" s="739"/>
      <c r="K101" s="653"/>
      <c r="L101" s="668"/>
      <c r="M101" s="653"/>
      <c r="N101" s="653"/>
      <c r="O101" s="668"/>
      <c r="P101" s="867"/>
      <c r="Q101" s="867"/>
      <c r="R101" s="668"/>
    </row>
    <row r="102" spans="2:18" ht="23.4">
      <c r="B102" s="137"/>
      <c r="C102" s="1002" t="s">
        <v>111</v>
      </c>
      <c r="D102" s="1002"/>
      <c r="E102" s="1003"/>
      <c r="F102" s="1003"/>
      <c r="G102" s="1044"/>
      <c r="H102" s="1002"/>
      <c r="I102" s="1002"/>
      <c r="J102" s="1005"/>
      <c r="K102" s="1005"/>
      <c r="L102" s="1044"/>
      <c r="M102" s="1005"/>
      <c r="N102" s="1005"/>
      <c r="O102" s="1004"/>
      <c r="P102" s="1003"/>
      <c r="Q102" s="1003"/>
      <c r="R102" s="1044"/>
    </row>
    <row r="103" spans="2:18">
      <c r="C103" s="1006" t="s">
        <v>252</v>
      </c>
      <c r="D103" s="1006"/>
      <c r="E103" s="1007"/>
      <c r="F103" s="1007"/>
      <c r="G103" s="1045"/>
      <c r="H103" s="1006"/>
      <c r="I103" s="1006"/>
      <c r="J103" s="1009"/>
      <c r="K103" s="1009"/>
      <c r="L103" s="1045"/>
      <c r="M103" s="1009"/>
      <c r="N103" s="1009"/>
      <c r="O103" s="1008"/>
      <c r="P103" s="1007"/>
      <c r="Q103" s="1007"/>
      <c r="R103" s="1045"/>
    </row>
    <row r="104" spans="2:18">
      <c r="C104" s="1010" t="str">
        <f>'HOME PAGE'!H6</f>
        <v>LATEST 52 WEEKS ENDING 05-17-2026</v>
      </c>
      <c r="D104" s="1010"/>
      <c r="E104" s="1011"/>
      <c r="F104" s="1011"/>
      <c r="G104" s="1046"/>
      <c r="H104" s="1010"/>
      <c r="I104" s="1010"/>
      <c r="J104" s="1013"/>
      <c r="K104" s="1013"/>
      <c r="L104" s="1046"/>
      <c r="M104" s="1013"/>
      <c r="N104" s="1013"/>
      <c r="O104" s="1012"/>
      <c r="P104" s="1011"/>
      <c r="Q104" s="1011"/>
      <c r="R104" s="1046"/>
    </row>
    <row r="105" spans="2:18">
      <c r="D105" s="1"/>
      <c r="H105" s="629"/>
      <c r="I105" s="629"/>
    </row>
    <row r="106" spans="2:18" ht="15" thickBot="1">
      <c r="D106" s="1"/>
      <c r="H106" s="629"/>
      <c r="I106" s="629"/>
    </row>
    <row r="107" spans="2:18">
      <c r="E107" s="1028" t="s">
        <v>48</v>
      </c>
      <c r="F107" s="1029"/>
      <c r="G107" s="1047"/>
      <c r="H107" s="1031" t="s">
        <v>17</v>
      </c>
      <c r="I107" s="1032"/>
      <c r="J107" s="1034" t="s">
        <v>18</v>
      </c>
      <c r="K107" s="1034"/>
      <c r="L107" s="1047"/>
      <c r="M107" s="1033" t="s">
        <v>19</v>
      </c>
      <c r="N107" s="1034"/>
      <c r="O107" s="1030"/>
      <c r="P107" s="1029" t="s">
        <v>20</v>
      </c>
      <c r="Q107" s="1029"/>
      <c r="R107" s="1030"/>
    </row>
    <row r="108" spans="2:18" ht="29.4" thickBot="1">
      <c r="B108" s="2"/>
      <c r="C108" s="2"/>
      <c r="D108" s="27"/>
      <c r="E108" s="851" t="s">
        <v>16</v>
      </c>
      <c r="F108" s="874" t="s">
        <v>22</v>
      </c>
      <c r="G108" s="669" t="s">
        <v>23</v>
      </c>
      <c r="H108" s="680" t="s">
        <v>16</v>
      </c>
      <c r="I108" s="684" t="s">
        <v>22</v>
      </c>
      <c r="J108" s="817" t="s">
        <v>16</v>
      </c>
      <c r="K108" s="647" t="s">
        <v>22</v>
      </c>
      <c r="L108" s="669" t="s">
        <v>23</v>
      </c>
      <c r="M108" s="696" t="s">
        <v>16</v>
      </c>
      <c r="N108" s="647" t="s">
        <v>22</v>
      </c>
      <c r="O108" s="633" t="s">
        <v>23</v>
      </c>
      <c r="P108" s="927" t="s">
        <v>16</v>
      </c>
      <c r="Q108" s="874" t="s">
        <v>22</v>
      </c>
      <c r="R108" s="633" t="s">
        <v>23</v>
      </c>
    </row>
    <row r="109" spans="2:18" ht="15" thickBot="1">
      <c r="B109" s="2"/>
      <c r="C109" s="2"/>
      <c r="D109" s="545" t="s">
        <v>436</v>
      </c>
      <c r="E109" s="875">
        <f>SUM(E110:E113)</f>
        <v>5866290507.6039104</v>
      </c>
      <c r="F109" s="875">
        <f t="shared" ref="F109:R109" si="2">SUM(F110:F113)</f>
        <v>47020683.701782733</v>
      </c>
      <c r="G109" s="673">
        <f t="shared" si="2"/>
        <v>-0.34613786967367333</v>
      </c>
      <c r="H109" s="585">
        <f t="shared" si="2"/>
        <v>100.00126628504786</v>
      </c>
      <c r="I109" s="585">
        <f t="shared" si="2"/>
        <v>1.2627871190367124E-3</v>
      </c>
      <c r="J109" s="816">
        <f t="shared" si="2"/>
        <v>72.323594518083013</v>
      </c>
      <c r="K109" s="698">
        <f t="shared" si="2"/>
        <v>-0.18413629604048243</v>
      </c>
      <c r="L109" s="673">
        <f t="shared" si="2"/>
        <v>-1.0085851521722504E-2</v>
      </c>
      <c r="M109" s="698">
        <f t="shared" si="2"/>
        <v>33591999966.654156</v>
      </c>
      <c r="N109" s="698">
        <f t="shared" si="2"/>
        <v>-67202596.955343127</v>
      </c>
      <c r="O109" s="673">
        <f t="shared" si="2"/>
        <v>-0.35352234945787964</v>
      </c>
      <c r="P109" s="875">
        <f t="shared" si="2"/>
        <v>8357068022.6215544</v>
      </c>
      <c r="Q109" s="875">
        <f t="shared" si="2"/>
        <v>101670154.03752658</v>
      </c>
      <c r="R109" s="634">
        <f t="shared" si="2"/>
        <v>-0.28438799276702809</v>
      </c>
    </row>
    <row r="110" spans="2:18">
      <c r="B110" s="975" t="s">
        <v>46</v>
      </c>
      <c r="C110" s="978" t="s">
        <v>355</v>
      </c>
      <c r="D110" s="541" t="s">
        <v>281</v>
      </c>
      <c r="E110" s="913">
        <f>'Segment Data'!E30</f>
        <v>56260036.86554303</v>
      </c>
      <c r="F110" s="876">
        <f>'Segment Data'!F30</f>
        <v>3379813.0728844851</v>
      </c>
      <c r="G110" s="551">
        <f>'Segment Data'!G30</f>
        <v>6.3914500175653768E-2</v>
      </c>
      <c r="H110" s="242">
        <f>'Segment Data'!H30</f>
        <v>0.95905153699859147</v>
      </c>
      <c r="I110" s="243">
        <f>'Segment Data'!I30</f>
        <v>5.0342588237178854E-2</v>
      </c>
      <c r="J110" s="615">
        <f>'Segment Data'!J30</f>
        <v>10.000342785371377</v>
      </c>
      <c r="K110" s="430">
        <f>'Segment Data'!K30</f>
        <v>0.14521067109349417</v>
      </c>
      <c r="L110" s="301">
        <f>'Segment Data'!L30</f>
        <v>1.4734523029185613E-2</v>
      </c>
      <c r="M110" s="403">
        <f>'Segment Data'!M30</f>
        <v>562619653.77306092</v>
      </c>
      <c r="N110" s="430">
        <f>'Segment Data'!N30</f>
        <v>41478062.063830316</v>
      </c>
      <c r="O110" s="288">
        <f>'Segment Data'!O30</f>
        <v>7.9590772879576416E-2</v>
      </c>
      <c r="P110" s="896">
        <f>'Segment Data'!P30</f>
        <v>93696467.433302879</v>
      </c>
      <c r="Q110" s="876">
        <f>'Segment Data'!Q30</f>
        <v>9131454.8493819237</v>
      </c>
      <c r="R110" s="288">
        <f>'Segment Data'!R30</f>
        <v>0.10798147567612569</v>
      </c>
    </row>
    <row r="111" spans="2:18">
      <c r="B111" s="976"/>
      <c r="C111" s="979"/>
      <c r="D111" s="105" t="s">
        <v>283</v>
      </c>
      <c r="E111" s="914">
        <f>'Segment Data'!E31</f>
        <v>262789785.61871684</v>
      </c>
      <c r="F111" s="877">
        <f>'Segment Data'!F31</f>
        <v>4850036.0356794894</v>
      </c>
      <c r="G111" s="309">
        <f>'Segment Data'!G31</f>
        <v>1.8802980322031131E-2</v>
      </c>
      <c r="H111" s="121">
        <f>'Segment Data'!H31</f>
        <v>4.4797152978674664</v>
      </c>
      <c r="I111" s="122">
        <f>'Segment Data'!I31</f>
        <v>4.7204580696012854E-2</v>
      </c>
      <c r="J111" s="621">
        <f>'Segment Data'!J31</f>
        <v>7.8672274240979743</v>
      </c>
      <c r="K111" s="428">
        <f>'Segment Data'!K31</f>
        <v>8.9546188503482504E-2</v>
      </c>
      <c r="L111" s="299">
        <f>'Segment Data'!L31</f>
        <v>1.1513224287680387E-2</v>
      </c>
      <c r="M111" s="401">
        <f>'Segment Data'!M31</f>
        <v>2067427008.1923966</v>
      </c>
      <c r="N111" s="428">
        <f>'Segment Data'!N31</f>
        <v>61253857.946465015</v>
      </c>
      <c r="O111" s="286">
        <f>'Segment Data'!O31</f>
        <v>3.0532687539435995E-2</v>
      </c>
      <c r="P111" s="897">
        <f>'Segment Data'!P31</f>
        <v>914884769.74732518</v>
      </c>
      <c r="Q111" s="877">
        <f>'Segment Data'!Q31</f>
        <v>41201137.047506452</v>
      </c>
      <c r="R111" s="286">
        <f>'Segment Data'!R31</f>
        <v>4.7157959134691022E-2</v>
      </c>
    </row>
    <row r="112" spans="2:18" ht="15" thickBot="1">
      <c r="B112" s="976"/>
      <c r="C112" s="980"/>
      <c r="D112" s="542" t="s">
        <v>286</v>
      </c>
      <c r="E112" s="915">
        <f>'Segment Data'!E32</f>
        <v>24454483.000235464</v>
      </c>
      <c r="F112" s="878">
        <f>'Segment Data'!F32</f>
        <v>-1524829.4728232212</v>
      </c>
      <c r="G112" s="553">
        <f>'Segment Data'!G32</f>
        <v>-5.869398870368546E-2</v>
      </c>
      <c r="H112" s="246">
        <f>'Segment Data'!H32</f>
        <v>0.41686978563367805</v>
      </c>
      <c r="I112" s="247">
        <f>'Segment Data'!I32</f>
        <v>-2.9566179151609084E-2</v>
      </c>
      <c r="J112" s="616">
        <f>'Segment Data'!J32</f>
        <v>11.909753488364055</v>
      </c>
      <c r="K112" s="431">
        <f>'Segment Data'!K32</f>
        <v>-0.32499508508720432</v>
      </c>
      <c r="L112" s="302">
        <f>'Segment Data'!L32</f>
        <v>-2.6563282697318849E-2</v>
      </c>
      <c r="M112" s="404">
        <f>'Segment Data'!M32</f>
        <v>291246864.21819383</v>
      </c>
      <c r="N112" s="431">
        <f>'Segment Data'!N32</f>
        <v>-26603492.000805438</v>
      </c>
      <c r="O112" s="289">
        <f>'Segment Data'!O32</f>
        <v>-8.3698166386435013E-2</v>
      </c>
      <c r="P112" s="898">
        <f>'Segment Data'!P32</f>
        <v>79762209.337652683</v>
      </c>
      <c r="Q112" s="878">
        <f>'Segment Data'!Q32</f>
        <v>-5103052.0210079253</v>
      </c>
      <c r="R112" s="289">
        <f>'Segment Data'!R32</f>
        <v>-6.0131223769419907E-2</v>
      </c>
    </row>
    <row r="113" spans="2:18" ht="15" thickBot="1">
      <c r="B113" s="976"/>
      <c r="C113" s="395"/>
      <c r="D113" s="552" t="s">
        <v>437</v>
      </c>
      <c r="E113" s="879">
        <f>SUM(E114:E117)</f>
        <v>5522786202.1194153</v>
      </c>
      <c r="F113" s="879">
        <f t="shared" ref="F113:R113" si="3">SUM(F114:F117)</f>
        <v>40315664.066041976</v>
      </c>
      <c r="G113" s="578">
        <f t="shared" si="3"/>
        <v>-0.37016136146767276</v>
      </c>
      <c r="H113" s="547">
        <f t="shared" si="3"/>
        <v>94.145629664548125</v>
      </c>
      <c r="I113" s="547">
        <f t="shared" si="3"/>
        <v>-6.6718202662545911E-2</v>
      </c>
      <c r="J113" s="606">
        <f t="shared" si="3"/>
        <v>42.546270820249617</v>
      </c>
      <c r="K113" s="562">
        <f t="shared" si="3"/>
        <v>-9.3898070550254786E-2</v>
      </c>
      <c r="L113" s="578">
        <f t="shared" si="3"/>
        <v>-9.7703161412696551E-3</v>
      </c>
      <c r="M113" s="562">
        <f t="shared" si="3"/>
        <v>30670706440.470505</v>
      </c>
      <c r="N113" s="562">
        <f t="shared" si="3"/>
        <v>-143331024.96483302</v>
      </c>
      <c r="O113" s="578">
        <f t="shared" si="3"/>
        <v>-0.37994764349045707</v>
      </c>
      <c r="P113" s="879">
        <f t="shared" si="3"/>
        <v>7268724576.1032734</v>
      </c>
      <c r="Q113" s="879">
        <f t="shared" si="3"/>
        <v>56440614.161646128</v>
      </c>
      <c r="R113" s="558">
        <f t="shared" si="3"/>
        <v>-0.37939620380842493</v>
      </c>
    </row>
    <row r="114" spans="2:18">
      <c r="B114" s="976"/>
      <c r="C114" s="1038" t="s">
        <v>354</v>
      </c>
      <c r="D114" s="541" t="s">
        <v>280</v>
      </c>
      <c r="E114" s="896">
        <f>'Segment Data'!E33</f>
        <v>1453511.695125717</v>
      </c>
      <c r="F114" s="876">
        <f>'Segment Data'!F33</f>
        <v>-520604.85545753525</v>
      </c>
      <c r="G114" s="301">
        <f>'Segment Data'!G33</f>
        <v>-0.26371535931033185</v>
      </c>
      <c r="H114" s="242">
        <f>'Segment Data'!H33</f>
        <v>2.4777669957580677E-2</v>
      </c>
      <c r="I114" s="243">
        <f>'Segment Data'!I33</f>
        <v>-9.1461156611568756E-3</v>
      </c>
      <c r="J114" s="615">
        <f>'Segment Data'!J33</f>
        <v>24.023031898999459</v>
      </c>
      <c r="K114" s="430">
        <f>'Segment Data'!K33</f>
        <v>-6.5700215770856829E-2</v>
      </c>
      <c r="L114" s="301">
        <f>'Segment Data'!L33</f>
        <v>-2.7274252317568801E-3</v>
      </c>
      <c r="M114" s="403">
        <f>'Segment Data'!M33</f>
        <v>34917757.817573875</v>
      </c>
      <c r="N114" s="430">
        <f>'Segment Data'!N33</f>
        <v>-12636206.932760514</v>
      </c>
      <c r="O114" s="288">
        <f>'Segment Data'!O33</f>
        <v>-0.26572352061710397</v>
      </c>
      <c r="P114" s="896">
        <f>'Segment Data'!P33</f>
        <v>7140947.0297384365</v>
      </c>
      <c r="Q114" s="876">
        <f>'Segment Data'!Q33</f>
        <v>-2866157.4467823757</v>
      </c>
      <c r="R114" s="288">
        <f>'Segment Data'!R33</f>
        <v>-0.2864122637579235</v>
      </c>
    </row>
    <row r="115" spans="2:18">
      <c r="B115" s="976"/>
      <c r="C115" s="982"/>
      <c r="D115" s="105" t="s">
        <v>282</v>
      </c>
      <c r="E115" s="897">
        <f>'Segment Data'!E34</f>
        <v>21231904.618739728</v>
      </c>
      <c r="F115" s="877">
        <f>'Segment Data'!F34</f>
        <v>-2096173.2559582964</v>
      </c>
      <c r="G115" s="299">
        <f>'Segment Data'!G34</f>
        <v>-8.9856235357986203E-2</v>
      </c>
      <c r="H115" s="121">
        <f>'Segment Data'!H34</f>
        <v>0.36193525444490104</v>
      </c>
      <c r="I115" s="122">
        <f>'Segment Data'!I34</f>
        <v>-3.8941133772734005E-2</v>
      </c>
      <c r="J115" s="621">
        <f>'Segment Data'!J34</f>
        <v>8.0457377870851339</v>
      </c>
      <c r="K115" s="428">
        <f>'Segment Data'!K34</f>
        <v>4.5782070545281606E-2</v>
      </c>
      <c r="L115" s="299">
        <f>'Segment Data'!L34</f>
        <v>5.72279049628081E-3</v>
      </c>
      <c r="M115" s="401">
        <f>'Segment Data'!M34</f>
        <v>170826337.2827816</v>
      </c>
      <c r="N115" s="428">
        <f>'Segment Data'!N34</f>
        <v>-15797252.666795701</v>
      </c>
      <c r="O115" s="286">
        <f>'Segment Data'!O34</f>
        <v>-8.464767327144368E-2</v>
      </c>
      <c r="P115" s="897">
        <f>'Segment Data'!P34</f>
        <v>42375852.833401307</v>
      </c>
      <c r="Q115" s="877">
        <f>'Segment Data'!Q34</f>
        <v>-3796760.4825218692</v>
      </c>
      <c r="R115" s="286">
        <f>'Segment Data'!R34</f>
        <v>-8.222970739263985E-2</v>
      </c>
    </row>
    <row r="116" spans="2:18">
      <c r="B116" s="976"/>
      <c r="C116" s="982"/>
      <c r="D116" s="105" t="s">
        <v>284</v>
      </c>
      <c r="E116" s="897">
        <f>'Segment Data'!E35</f>
        <v>4818657434.0320463</v>
      </c>
      <c r="F116" s="877">
        <f>'Segment Data'!F35</f>
        <v>64052515.051215172</v>
      </c>
      <c r="G116" s="299">
        <f>'Segment Data'!G35</f>
        <v>1.3471679801514421E-2</v>
      </c>
      <c r="H116" s="121">
        <f>'Segment Data'!H35</f>
        <v>82.1425131558793</v>
      </c>
      <c r="I116" s="122">
        <f>'Segment Data'!I35</f>
        <v>0.43801707349429364</v>
      </c>
      <c r="J116" s="621">
        <f>'Segment Data'!J35</f>
        <v>5.6378853959524005</v>
      </c>
      <c r="K116" s="428">
        <f>'Segment Data'!K35</f>
        <v>-7.9424082461471812E-2</v>
      </c>
      <c r="L116" s="299">
        <f>'Segment Data'!L35</f>
        <v>-1.3891863430052781E-2</v>
      </c>
      <c r="M116" s="401">
        <f>'Segment Data'!M35</f>
        <v>27167038375.426743</v>
      </c>
      <c r="N116" s="428">
        <f>'Segment Data'!N35</f>
        <v>-16509393.975585938</v>
      </c>
      <c r="O116" s="286">
        <f>'Segment Data'!O35</f>
        <v>-6.0733036451440792E-4</v>
      </c>
      <c r="P116" s="897">
        <f>'Segment Data'!P35</f>
        <v>6523064538.908885</v>
      </c>
      <c r="Q116" s="877">
        <f>'Segment Data'!Q35</f>
        <v>79566578.870477676</v>
      </c>
      <c r="R116" s="286">
        <f>'Segment Data'!R35</f>
        <v>1.2348351681638991E-2</v>
      </c>
    </row>
    <row r="117" spans="2:18" ht="15" thickBot="1">
      <c r="B117" s="1037"/>
      <c r="C117" s="1039"/>
      <c r="D117" s="106" t="s">
        <v>285</v>
      </c>
      <c r="E117" s="900">
        <f>'Segment Data'!E36</f>
        <v>681443351.77350342</v>
      </c>
      <c r="F117" s="880">
        <f>'Segment Data'!F36</f>
        <v>-21120072.873757362</v>
      </c>
      <c r="G117" s="300">
        <f>'Segment Data'!G36</f>
        <v>-3.0061446600869113E-2</v>
      </c>
      <c r="H117" s="123">
        <f>'Segment Data'!H36</f>
        <v>11.616403584266337</v>
      </c>
      <c r="I117" s="124">
        <f>'Segment Data'!I36</f>
        <v>-0.45664802672294869</v>
      </c>
      <c r="J117" s="622">
        <f>'Segment Data'!J36</f>
        <v>4.8396157382126219</v>
      </c>
      <c r="K117" s="429">
        <f>'Segment Data'!K36</f>
        <v>5.4441571367922492E-3</v>
      </c>
      <c r="L117" s="300">
        <f>'Segment Data'!L36</f>
        <v>1.1261820242591946E-3</v>
      </c>
      <c r="M117" s="402">
        <f>'Segment Data'!M36</f>
        <v>3297923969.9434071</v>
      </c>
      <c r="N117" s="429">
        <f>'Segment Data'!N36</f>
        <v>-98388171.389690876</v>
      </c>
      <c r="O117" s="287">
        <f>'Segment Data'!O36</f>
        <v>-2.8969119237395008E-2</v>
      </c>
      <c r="P117" s="900">
        <f>'Segment Data'!P36</f>
        <v>696143237.33124793</v>
      </c>
      <c r="Q117" s="880">
        <f>'Segment Data'!Q36</f>
        <v>-16463046.779527307</v>
      </c>
      <c r="R117" s="287">
        <f>'Segment Data'!R36</f>
        <v>-2.3102584339500593E-2</v>
      </c>
    </row>
    <row r="118" spans="2:18">
      <c r="B118" s="984" t="s">
        <v>47</v>
      </c>
      <c r="C118" s="985"/>
      <c r="D118" s="97" t="str">
        <f>_xlfn.XLOOKUP('TOTAL U.S. MULO+'!E118,'Form Data'!E:E,'Form Data'!D:D,"NOT FOUND",0)</f>
        <v>SHREDDED</v>
      </c>
      <c r="E118" s="904">
        <f>'Form Data'!E62</f>
        <v>1626433014.5432842</v>
      </c>
      <c r="F118" s="921">
        <f>'Form Data'!F62</f>
        <v>-4947279.034263134</v>
      </c>
      <c r="G118" s="303">
        <f>'Form Data'!G62</f>
        <v>-3.0325725115962769E-3</v>
      </c>
      <c r="H118" s="125">
        <f>'Form Data'!H62</f>
        <v>27.725418775513159</v>
      </c>
      <c r="I118" s="126">
        <f>'Form Data'!I62</f>
        <v>-0.30868859550649219</v>
      </c>
      <c r="J118" s="612">
        <f>'Form Data'!J62</f>
        <v>4.4095939438881944</v>
      </c>
      <c r="K118" s="432">
        <f>'Form Data'!K62</f>
        <v>-0.16656180151808719</v>
      </c>
      <c r="L118" s="303">
        <f>'Form Data'!L62</f>
        <v>-3.6397756279446615E-2</v>
      </c>
      <c r="M118" s="405">
        <f>'Form Data'!M62</f>
        <v>7171909171.0698853</v>
      </c>
      <c r="N118" s="432">
        <f>'Form Data'!N62</f>
        <v>-293541132.3275938</v>
      </c>
      <c r="O118" s="290">
        <f>'Form Data'!O62</f>
        <v>-3.9319949955866039E-2</v>
      </c>
      <c r="P118" s="904">
        <f>'Form Data'!P62</f>
        <v>1969099833.3021853</v>
      </c>
      <c r="Q118" s="881">
        <f>'Form Data'!Q62</f>
        <v>-11669683.479552984</v>
      </c>
      <c r="R118" s="290">
        <f>'Form Data'!R62</f>
        <v>-5.8914898380066655E-3</v>
      </c>
    </row>
    <row r="119" spans="2:18">
      <c r="B119" s="986"/>
      <c r="C119" s="987"/>
      <c r="D119" s="98" t="str">
        <f>_xlfn.XLOOKUP('TOTAL U.S. MULO+'!E119,'Form Data'!E:E,'Form Data'!D:D,"NOT FOUND",0)</f>
        <v>CHUNK</v>
      </c>
      <c r="E119" s="916">
        <f>'Form Data'!E63</f>
        <v>826037824.0310216</v>
      </c>
      <c r="F119" s="882">
        <f>'Form Data'!F63</f>
        <v>40222974.221985817</v>
      </c>
      <c r="G119" s="310">
        <f>'Form Data'!G63</f>
        <v>5.1186324910709659E-2</v>
      </c>
      <c r="H119" s="127">
        <f>'Form Data'!H63</f>
        <v>14.081271340956429</v>
      </c>
      <c r="I119" s="128">
        <f>'Form Data'!I63</f>
        <v>0.57760333661994068</v>
      </c>
      <c r="J119" s="613">
        <f>'Form Data'!J63</f>
        <v>5.8473719894465779</v>
      </c>
      <c r="K119" s="399">
        <f>'Form Data'!K63</f>
        <v>-6.9641204133663592E-2</v>
      </c>
      <c r="L119" s="304">
        <f>'Form Data'!L63</f>
        <v>-1.1769655036298033E-2</v>
      </c>
      <c r="M119" s="406">
        <f>'Form Data'!M63</f>
        <v>4830150434.4623966</v>
      </c>
      <c r="N119" s="399">
        <f>'Form Data'!N63</f>
        <v>180473600.43105602</v>
      </c>
      <c r="O119" s="291">
        <f>'Form Data'!O63</f>
        <v>3.8814224487636634E-2</v>
      </c>
      <c r="P119" s="905">
        <f>'Form Data'!P63</f>
        <v>1101953716.7374763</v>
      </c>
      <c r="Q119" s="882">
        <f>'Form Data'!Q63</f>
        <v>39052797.979827046</v>
      </c>
      <c r="R119" s="291">
        <f>'Form Data'!R63</f>
        <v>3.6741710624799473E-2</v>
      </c>
    </row>
    <row r="120" spans="2:18">
      <c r="B120" s="986"/>
      <c r="C120" s="987"/>
      <c r="D120" s="98" t="str">
        <f>_xlfn.XLOOKUP('TOTAL U.S. MULO+'!E120,'Form Data'!E:E,'Form Data'!D:D,"NOT FOUND",0)</f>
        <v>SLICED</v>
      </c>
      <c r="E120" s="905">
        <f>'Form Data'!E64</f>
        <v>668149269.02224755</v>
      </c>
      <c r="F120" s="922">
        <f>'Form Data'!F64</f>
        <v>5628097.6846426725</v>
      </c>
      <c r="G120" s="304">
        <f>'Form Data'!G64</f>
        <v>8.494970316616085E-3</v>
      </c>
      <c r="H120" s="127">
        <f>'Form Data'!H64</f>
        <v>11.389782501062122</v>
      </c>
      <c r="I120" s="128">
        <f>'Form Data'!I64</f>
        <v>4.8284679826178234E-3</v>
      </c>
      <c r="J120" s="613">
        <f>'Form Data'!J64</f>
        <v>5.6510735918848809</v>
      </c>
      <c r="K120" s="399">
        <f>'Form Data'!K64</f>
        <v>-0.17959233641974492</v>
      </c>
      <c r="L120" s="304">
        <f>'Form Data'!L64</f>
        <v>-3.0801342184247679E-2</v>
      </c>
      <c r="M120" s="406">
        <f>'Form Data'!M64</f>
        <v>3775760689.6088099</v>
      </c>
      <c r="N120" s="399">
        <f>'Form Data'!N64</f>
        <v>-87178930.889833927</v>
      </c>
      <c r="O120" s="291">
        <f>'Form Data'!O64</f>
        <v>-2.2568028355198708E-2</v>
      </c>
      <c r="P120" s="905">
        <f>'Form Data'!P64</f>
        <v>1101477620.1846187</v>
      </c>
      <c r="Q120" s="882">
        <f>'Form Data'!Q64</f>
        <v>17960099.728157759</v>
      </c>
      <c r="R120" s="291">
        <f>'Form Data'!R64</f>
        <v>1.6575735407205583E-2</v>
      </c>
    </row>
    <row r="121" spans="2:18">
      <c r="B121" s="986"/>
      <c r="C121" s="987"/>
      <c r="D121" s="98" t="str">
        <f>_xlfn.XLOOKUP('TOTAL U.S. MULO+'!E121,'Form Data'!E:E,'Form Data'!D:D,"NOT FOUND",0)</f>
        <v>STRING AND STICK</v>
      </c>
      <c r="E121" s="905">
        <f>'Form Data'!E65</f>
        <v>322791964.28620601</v>
      </c>
      <c r="F121" s="882">
        <f>'Form Data'!F65</f>
        <v>9906485.6969599724</v>
      </c>
      <c r="G121" s="304">
        <f>'Form Data'!G65</f>
        <v>3.166169852825014E-2</v>
      </c>
      <c r="H121" s="127">
        <f>'Form Data'!H65</f>
        <v>5.5025582407515587</v>
      </c>
      <c r="I121" s="128">
        <f>'Form Data'!I65</f>
        <v>0.12584434017577983</v>
      </c>
      <c r="J121" s="613">
        <f>'Form Data'!J65</f>
        <v>5.5641243783704111</v>
      </c>
      <c r="K121" s="399">
        <f>'Form Data'!K65</f>
        <v>4.9078889502816914E-2</v>
      </c>
      <c r="L121" s="304">
        <f>'Form Data'!L65</f>
        <v>8.8990906062126236E-3</v>
      </c>
      <c r="M121" s="406">
        <f>'Form Data'!M65</f>
        <v>1796054637.6269498</v>
      </c>
      <c r="N121" s="399">
        <f>'Form Data'!N65</f>
        <v>70476990.401150227</v>
      </c>
      <c r="O121" s="291">
        <f>'Form Data'!O65</f>
        <v>4.0842549458412168E-2</v>
      </c>
      <c r="P121" s="905">
        <f>'Form Data'!P65</f>
        <v>326972310.13743615</v>
      </c>
      <c r="Q121" s="882">
        <f>'Form Data'!Q65</f>
        <v>8113997.2608031034</v>
      </c>
      <c r="R121" s="291">
        <f>'Form Data'!R65</f>
        <v>2.5447030650075683E-2</v>
      </c>
    </row>
    <row r="122" spans="2:18">
      <c r="B122" s="986"/>
      <c r="C122" s="987"/>
      <c r="D122" s="98" t="str">
        <f>_xlfn.XLOOKUP('TOTAL U.S. MULO+'!E122,'Form Data'!E:E,'Form Data'!D:D,"NOT FOUND",0)</f>
        <v>UNKNOWN</v>
      </c>
      <c r="E122" s="905">
        <f>'Form Data'!E66</f>
        <v>151188021.09702632</v>
      </c>
      <c r="F122" s="882">
        <f>'Form Data'!F66</f>
        <v>-2606650.4382612407</v>
      </c>
      <c r="G122" s="304">
        <f>'Form Data'!G66</f>
        <v>-1.6948899544046658E-2</v>
      </c>
      <c r="H122" s="127">
        <f>'Form Data'!H66</f>
        <v>2.5772664236856082</v>
      </c>
      <c r="I122" s="128">
        <f>'Form Data'!I66</f>
        <v>-6.5585369905709179E-2</v>
      </c>
      <c r="J122" s="613">
        <f>'Form Data'!J66</f>
        <v>10.260266529920454</v>
      </c>
      <c r="K122" s="399">
        <f>'Form Data'!K66</f>
        <v>0.36574924535621101</v>
      </c>
      <c r="L122" s="304">
        <f>'Form Data'!L66</f>
        <v>3.6964839702366407E-2</v>
      </c>
      <c r="M122" s="406">
        <f>'Form Data'!M66</f>
        <v>1551229392.5867267</v>
      </c>
      <c r="N122" s="399">
        <f>'Form Data'!N66</f>
        <v>29505356.806943655</v>
      </c>
      <c r="O122" s="291">
        <f>'Form Data'!O66</f>
        <v>1.9389426803542675E-2</v>
      </c>
      <c r="P122" s="905">
        <f>'Form Data'!P66</f>
        <v>216599386.61417603</v>
      </c>
      <c r="Q122" s="882">
        <f>'Form Data'!Q66</f>
        <v>-4171284.1746360064</v>
      </c>
      <c r="R122" s="291">
        <f>'Form Data'!R66</f>
        <v>-1.8894195319206296E-2</v>
      </c>
    </row>
    <row r="123" spans="2:18">
      <c r="B123" s="986"/>
      <c r="C123" s="987"/>
      <c r="D123" s="98" t="str">
        <f>_xlfn.XLOOKUP('TOTAL U.S. MULO+'!E123,'Form Data'!E:E,'Form Data'!D:D,"NOT FOUND",0)</f>
        <v>GRATED</v>
      </c>
      <c r="E123" s="905">
        <f>'Form Data'!E67</f>
        <v>111449535.5648507</v>
      </c>
      <c r="F123" s="882">
        <f>'Form Data'!F67</f>
        <v>-1666566.80691351</v>
      </c>
      <c r="G123" s="304">
        <f>'Form Data'!G67</f>
        <v>-1.4733241085660981E-2</v>
      </c>
      <c r="H123" s="127">
        <f>'Form Data'!H67</f>
        <v>1.8998538631728565</v>
      </c>
      <c r="I123" s="128">
        <f>'Form Data'!I67</f>
        <v>-4.3965718175145607E-2</v>
      </c>
      <c r="J123" s="613">
        <f>'Form Data'!J67</f>
        <v>8.1380148885426724</v>
      </c>
      <c r="K123" s="399">
        <f>'Form Data'!K67</f>
        <v>0.17825068430139002</v>
      </c>
      <c r="L123" s="304">
        <f>'Form Data'!L67</f>
        <v>2.2393965415007003E-2</v>
      </c>
      <c r="M123" s="406">
        <f>'Form Data'!M67</f>
        <v>906977979.74792111</v>
      </c>
      <c r="N123" s="399">
        <f>'Form Data'!N67</f>
        <v>6600477.1658599377</v>
      </c>
      <c r="O123" s="291">
        <f>'Form Data'!O67</f>
        <v>7.3307886380228216E-3</v>
      </c>
      <c r="P123" s="905">
        <f>'Form Data'!P67</f>
        <v>195379040.02563101</v>
      </c>
      <c r="Q123" s="882">
        <f>'Form Data'!Q67</f>
        <v>-1443694.2504711449</v>
      </c>
      <c r="R123" s="291">
        <f>'Form Data'!R67</f>
        <v>-7.3349974319833209E-3</v>
      </c>
    </row>
    <row r="124" spans="2:18">
      <c r="B124" s="986"/>
      <c r="C124" s="987"/>
      <c r="D124" s="98" t="str">
        <f>_xlfn.XLOOKUP('TOTAL U.S. MULO+'!E124,'Form Data'!E:E,'Form Data'!D:D,"NOT FOUND",0)</f>
        <v>RICOTTA</v>
      </c>
      <c r="E124" s="905">
        <f>'Form Data'!E68</f>
        <v>103685595.20349516</v>
      </c>
      <c r="F124" s="882">
        <f>'Form Data'!F68</f>
        <v>757623.89472559094</v>
      </c>
      <c r="G124" s="304">
        <f>'Form Data'!G68</f>
        <v>7.3607192009334842E-3</v>
      </c>
      <c r="H124" s="127">
        <f>'Form Data'!H68</f>
        <v>1.7675038088257748</v>
      </c>
      <c r="I124" s="128">
        <f>'Form Data'!I68</f>
        <v>-1.240003092849884E-3</v>
      </c>
      <c r="J124" s="613">
        <f>'Form Data'!J68</f>
        <v>3.2554120146012702</v>
      </c>
      <c r="K124" s="399">
        <f>'Form Data'!K68</f>
        <v>7.9059771265840073E-2</v>
      </c>
      <c r="L124" s="304">
        <f>'Form Data'!L68</f>
        <v>2.4890114574579056E-2</v>
      </c>
      <c r="M124" s="406">
        <f>'Form Data'!M68</f>
        <v>337539332.36654198</v>
      </c>
      <c r="N124" s="399">
        <f>'Form Data'!N68</f>
        <v>10603839.797966957</v>
      </c>
      <c r="O124" s="291">
        <f>'Form Data'!O68</f>
        <v>3.2434042919775044E-2</v>
      </c>
      <c r="P124" s="905">
        <f>'Form Data'!P68</f>
        <v>79229989.938437745</v>
      </c>
      <c r="Q124" s="882">
        <f>'Form Data'!Q68</f>
        <v>1277396.3464601636</v>
      </c>
      <c r="R124" s="291">
        <f>'Form Data'!R68</f>
        <v>1.638683573693981E-2</v>
      </c>
    </row>
    <row r="125" spans="2:18">
      <c r="B125" s="986"/>
      <c r="C125" s="987"/>
      <c r="D125" s="98" t="str">
        <f>_xlfn.XLOOKUP('TOTAL U.S. MULO+'!E125,'Form Data'!E:E,'Form Data'!D:D,"NOT FOUND",0)</f>
        <v>ROUND</v>
      </c>
      <c r="E125" s="905">
        <f>'Form Data'!E69</f>
        <v>93883295.86011067</v>
      </c>
      <c r="F125" s="882">
        <f>'Form Data'!F69</f>
        <v>4478944.7441319972</v>
      </c>
      <c r="G125" s="304">
        <f>'Form Data'!G69</f>
        <v>5.0097614805366043E-2</v>
      </c>
      <c r="H125" s="127">
        <f>'Form Data'!H69</f>
        <v>1.6004063311995051</v>
      </c>
      <c r="I125" s="128">
        <f>'Form Data'!I69</f>
        <v>6.4056291611052085E-2</v>
      </c>
      <c r="J125" s="613">
        <f>'Form Data'!J69</f>
        <v>8.2667611988012695</v>
      </c>
      <c r="K125" s="399">
        <f>'Form Data'!K69</f>
        <v>0.14550808932390602</v>
      </c>
      <c r="L125" s="304">
        <f>'Form Data'!L69</f>
        <v>1.7916950421616656E-2</v>
      </c>
      <c r="M125" s="406">
        <f>'Form Data'!M69</f>
        <v>776110787.4319427</v>
      </c>
      <c r="N125" s="399">
        <f>'Form Data'!N69</f>
        <v>50035422.930494905</v>
      </c>
      <c r="O125" s="291">
        <f>'Form Data'!O69</f>
        <v>6.8912161707691613E-2</v>
      </c>
      <c r="P125" s="905">
        <f>'Form Data'!P69</f>
        <v>119297341.40486625</v>
      </c>
      <c r="Q125" s="882">
        <f>'Form Data'!Q69</f>
        <v>7792887.5308375359</v>
      </c>
      <c r="R125" s="291">
        <f>'Form Data'!R69</f>
        <v>6.9888576286302337E-2</v>
      </c>
    </row>
    <row r="126" spans="2:18">
      <c r="B126" s="986"/>
      <c r="C126" s="987"/>
      <c r="D126" s="98" t="str">
        <f>_xlfn.XLOOKUP('TOTAL U.S. MULO+'!E126,'Form Data'!E:E,'Form Data'!D:D,"NOT FOUND",0)</f>
        <v>CRUMBLED</v>
      </c>
      <c r="E126" s="905">
        <f>'Form Data'!E70</f>
        <v>74689382.867967844</v>
      </c>
      <c r="F126" s="882">
        <f>'Form Data'!F70</f>
        <v>1236694.5743415803</v>
      </c>
      <c r="G126" s="304">
        <f>'Form Data'!G70</f>
        <v>1.6836614194403726E-2</v>
      </c>
      <c r="H126" s="127">
        <f>'Form Data'!H70</f>
        <v>1.2732122378126607</v>
      </c>
      <c r="I126" s="128">
        <f>'Form Data'!I70</f>
        <v>1.098015224672455E-2</v>
      </c>
      <c r="J126" s="613">
        <f>'Form Data'!J70</f>
        <v>8.682953160564395</v>
      </c>
      <c r="K126" s="399">
        <f>'Form Data'!K70</f>
        <v>-0.12121082040835773</v>
      </c>
      <c r="L126" s="304">
        <f>'Form Data'!L70</f>
        <v>-1.3767442390931639E-2</v>
      </c>
      <c r="M126" s="406">
        <f>'Form Data'!M70</f>
        <v>648524413.03402555</v>
      </c>
      <c r="N126" s="399">
        <f>'Form Data'!N70</f>
        <v>1834900.4536622763</v>
      </c>
      <c r="O126" s="291">
        <f>'Form Data'!O70</f>
        <v>2.8373746874923314E-3</v>
      </c>
      <c r="P126" s="905">
        <f>'Form Data'!P70</f>
        <v>136012274.13311332</v>
      </c>
      <c r="Q126" s="882">
        <f>'Form Data'!Q70</f>
        <v>438469.70891204476</v>
      </c>
      <c r="R126" s="291">
        <f>'Form Data'!R70</f>
        <v>3.2341772127313225E-3</v>
      </c>
    </row>
    <row r="127" spans="2:18">
      <c r="B127" s="986"/>
      <c r="C127" s="987"/>
      <c r="D127" s="98" t="str">
        <f>_xlfn.XLOOKUP('TOTAL U.S. MULO+'!E127,'Form Data'!E:E,'Form Data'!D:D,"NOT FOUND",0)</f>
        <v>SPREAD/COLD PACK</v>
      </c>
      <c r="E127" s="905">
        <f>'Form Data'!E71</f>
        <v>58341097.144805558</v>
      </c>
      <c r="F127" s="882">
        <f>'Form Data'!F71</f>
        <v>-1029039.1732372269</v>
      </c>
      <c r="G127" s="304">
        <f>'Form Data'!G71</f>
        <v>-1.7332605869804923E-2</v>
      </c>
      <c r="H127" s="127">
        <f>'Form Data'!H71</f>
        <v>0.9945268791883477</v>
      </c>
      <c r="I127" s="128">
        <f>'Form Data'!I71</f>
        <v>-2.570658980995133E-2</v>
      </c>
      <c r="J127" s="613">
        <f>'Form Data'!J71</f>
        <v>9.6515063000747539</v>
      </c>
      <c r="K127" s="399">
        <f>'Form Data'!K71</f>
        <v>0.56197716142092702</v>
      </c>
      <c r="L127" s="304">
        <f>'Form Data'!L71</f>
        <v>6.1826872750875707E-2</v>
      </c>
      <c r="M127" s="406">
        <f>'Form Data'!M71</f>
        <v>563079466.64636409</v>
      </c>
      <c r="N127" s="399">
        <f>'Form Data'!N71</f>
        <v>23432882.617664337</v>
      </c>
      <c r="O127" s="291">
        <f>'Form Data'!O71</f>
        <v>4.3422646063517228E-2</v>
      </c>
      <c r="P127" s="905">
        <f>'Form Data'!P71</f>
        <v>104285952.16159053</v>
      </c>
      <c r="Q127" s="882">
        <f>'Form Data'!Q71</f>
        <v>1745821.0774077326</v>
      </c>
      <c r="R127" s="291">
        <f>'Form Data'!R71</f>
        <v>1.7025734792307401E-2</v>
      </c>
    </row>
    <row r="128" spans="2:18">
      <c r="B128" s="986"/>
      <c r="C128" s="987"/>
      <c r="D128" s="98" t="str">
        <f>_xlfn.XLOOKUP('TOTAL U.S. MULO+'!E128,'Form Data'!E:E,'Form Data'!D:D,"NOT FOUND",0)</f>
        <v>GRAB AND GO</v>
      </c>
      <c r="E128" s="905">
        <f>'Form Data'!E72</f>
        <v>52977735.54509744</v>
      </c>
      <c r="F128" s="882">
        <f>'Form Data'!F72</f>
        <v>6172706.2692778856</v>
      </c>
      <c r="G128" s="304">
        <f>'Form Data'!G72</f>
        <v>0.13188126072739864</v>
      </c>
      <c r="H128" s="127">
        <f>'Form Data'!H72</f>
        <v>0.90309892300032713</v>
      </c>
      <c r="I128" s="128">
        <f>'Form Data'!I72</f>
        <v>9.8787861142038524E-2</v>
      </c>
      <c r="J128" s="613">
        <f>'Form Data'!J72</f>
        <v>9.1985778571604762</v>
      </c>
      <c r="K128" s="399">
        <f>'Form Data'!K72</f>
        <v>-9.4397815973684018E-2</v>
      </c>
      <c r="L128" s="304">
        <f>'Form Data'!L72</f>
        <v>-1.0157975151768292E-2</v>
      </c>
      <c r="M128" s="406">
        <f>'Form Data'!M72</f>
        <v>487319825.10763681</v>
      </c>
      <c r="N128" s="399">
        <f>'Form Data'!N72</f>
        <v>52361826.667113483</v>
      </c>
      <c r="O128" s="291">
        <f>'Form Data'!O72</f>
        <v>0.12038363900617752</v>
      </c>
      <c r="P128" s="905">
        <f>'Form Data'!P72</f>
        <v>94159921.824838072</v>
      </c>
      <c r="Q128" s="882">
        <f>'Form Data'!Q72</f>
        <v>11709600.655208826</v>
      </c>
      <c r="R128" s="291">
        <f>'Form Data'!R72</f>
        <v>0.14202007328895747</v>
      </c>
    </row>
    <row r="129" spans="2:18">
      <c r="B129" s="986"/>
      <c r="C129" s="987"/>
      <c r="D129" s="98" t="str">
        <f>_xlfn.XLOOKUP('TOTAL U.S. MULO+'!E129,'Form Data'!E:E,'Form Data'!D:D,"NOT FOUND",0)</f>
        <v>BALL</v>
      </c>
      <c r="E129" s="905">
        <f>'Form Data'!E73</f>
        <v>36784242.596498169</v>
      </c>
      <c r="F129" s="882">
        <f>'Form Data'!F73</f>
        <v>2705498.864943184</v>
      </c>
      <c r="G129" s="304">
        <f>'Form Data'!G73</f>
        <v>7.9389630270849609E-2</v>
      </c>
      <c r="H129" s="127">
        <f>'Form Data'!H73</f>
        <v>0.62705228017912928</v>
      </c>
      <c r="I129" s="128">
        <f>'Form Data'!I73</f>
        <v>4.143336311792345E-2</v>
      </c>
      <c r="J129" s="613">
        <f>'Form Data'!J73</f>
        <v>8.8528269715328083</v>
      </c>
      <c r="K129" s="399">
        <f>'Form Data'!K73</f>
        <v>-0.13965884604231782</v>
      </c>
      <c r="L129" s="304">
        <f>'Form Data'!L73</f>
        <v>-1.5530616213968921E-2</v>
      </c>
      <c r="M129" s="406">
        <f>'Form Data'!M73</f>
        <v>325644534.98568499</v>
      </c>
      <c r="N129" s="399">
        <f>'Form Data'!N73</f>
        <v>19191915.298899531</v>
      </c>
      <c r="O129" s="291">
        <f>'Form Data'!O73</f>
        <v>6.2626044177775078E-2</v>
      </c>
      <c r="P129" s="905">
        <f>'Form Data'!P73</f>
        <v>61490501.367037855</v>
      </c>
      <c r="Q129" s="882">
        <f>'Form Data'!Q73</f>
        <v>2820787.2032065317</v>
      </c>
      <c r="R129" s="291">
        <f>'Form Data'!R73</f>
        <v>4.8079102538827252E-2</v>
      </c>
    </row>
    <row r="130" spans="2:18">
      <c r="B130" s="986"/>
      <c r="C130" s="987"/>
      <c r="D130" s="98" t="str">
        <f>_xlfn.XLOOKUP('TOTAL U.S. MULO+'!E130,'Form Data'!E:E,'Form Data'!D:D,"NOT FOUND",0)</f>
        <v>CUBE</v>
      </c>
      <c r="E130" s="905">
        <f>'Form Data'!E74</f>
        <v>31876353.150519133</v>
      </c>
      <c r="F130" s="882">
        <f>'Form Data'!F74</f>
        <v>1873708.7861786373</v>
      </c>
      <c r="G130" s="304">
        <f>'Form Data'!G74</f>
        <v>6.2451454725958262E-2</v>
      </c>
      <c r="H130" s="127">
        <f>'Form Data'!H74</f>
        <v>0.54338865002839687</v>
      </c>
      <c r="I130" s="128">
        <f>'Form Data'!I74</f>
        <v>2.7814594833731943E-2</v>
      </c>
      <c r="J130" s="613">
        <f>'Form Data'!J74</f>
        <v>6.6745386473755888</v>
      </c>
      <c r="K130" s="399">
        <f>'Form Data'!K74</f>
        <v>9.0833016017836776E-2</v>
      </c>
      <c r="L130" s="304">
        <f>'Form Data'!L74</f>
        <v>1.3796639932563991E-2</v>
      </c>
      <c r="M130" s="406">
        <f>'Form Data'!M74</f>
        <v>212759951.04053256</v>
      </c>
      <c r="N130" s="399">
        <f>'Form Data'!N74</f>
        <v>15231372.383400112</v>
      </c>
      <c r="O130" s="291">
        <f>'Form Data'!O74</f>
        <v>7.7109714892641082E-2</v>
      </c>
      <c r="P130" s="905">
        <f>'Form Data'!P74</f>
        <v>59274179.822987318</v>
      </c>
      <c r="Q130" s="882">
        <f>'Form Data'!Q74</f>
        <v>4830038.7494401112</v>
      </c>
      <c r="R130" s="291">
        <f>'Form Data'!R74</f>
        <v>8.8715491771930693E-2</v>
      </c>
    </row>
    <row r="131" spans="2:18" ht="15.75" customHeight="1">
      <c r="B131" s="986"/>
      <c r="C131" s="987"/>
      <c r="D131" s="98" t="str">
        <f>_xlfn.XLOOKUP('TOTAL U.S. MULO+'!E131,'Form Data'!E:E,'Form Data'!D:D,"NOT FOUND",0)</f>
        <v>LOAF</v>
      </c>
      <c r="E131" s="905">
        <f>'Form Data'!E75</f>
        <v>27260658.800138324</v>
      </c>
      <c r="F131" s="882">
        <f>'Form Data'!F75</f>
        <v>309057.83224654198</v>
      </c>
      <c r="G131" s="304">
        <f>'Form Data'!G75</f>
        <v>1.146714188202517E-2</v>
      </c>
      <c r="H131" s="127">
        <f>'Form Data'!H75</f>
        <v>0.46470600053728722</v>
      </c>
      <c r="I131" s="128">
        <f>'Form Data'!I75</f>
        <v>1.5619510907687317E-3</v>
      </c>
      <c r="J131" s="613">
        <f>'Form Data'!J75</f>
        <v>5.6086926157327079</v>
      </c>
      <c r="K131" s="399">
        <f>'Form Data'!K75</f>
        <v>9.1630982935668293E-2</v>
      </c>
      <c r="L131" s="304">
        <f>'Form Data'!L75</f>
        <v>1.6608656751440572E-2</v>
      </c>
      <c r="M131" s="406">
        <f>'Form Data'!M75</f>
        <v>152896655.71234468</v>
      </c>
      <c r="N131" s="399">
        <f>'Form Data'!N75</f>
        <v>4203012.0699333549</v>
      </c>
      <c r="O131" s="291">
        <f>'Form Data'!O75</f>
        <v>2.8266252456904256E-2</v>
      </c>
      <c r="P131" s="905">
        <f>'Form Data'!P75</f>
        <v>18098790.817480884</v>
      </c>
      <c r="Q131" s="882">
        <f>'Form Data'!Q75</f>
        <v>628729.55671801791</v>
      </c>
      <c r="R131" s="291">
        <f>'Form Data'!R75</f>
        <v>3.5988972639158512E-2</v>
      </c>
    </row>
    <row r="132" spans="2:18" ht="15" thickBot="1">
      <c r="B132" s="988"/>
      <c r="C132" s="989"/>
      <c r="D132" s="99" t="str">
        <f>_xlfn.XLOOKUP('TOTAL U.S. MULO+'!E132,'Form Data'!E:E,'Form Data'!D:D,"NOT FOUND",0)</f>
        <v>LOG/ROLL</v>
      </c>
      <c r="E132" s="906">
        <f>'Form Data'!E76</f>
        <v>23646170.379696861</v>
      </c>
      <c r="F132" s="883">
        <f>'Form Data'!F76</f>
        <v>-528678.30872478709</v>
      </c>
      <c r="G132" s="305">
        <f>'Form Data'!G76</f>
        <v>-2.1868939720726913E-2</v>
      </c>
      <c r="H132" s="129">
        <f>'Form Data'!H76</f>
        <v>0.40309067164277179</v>
      </c>
      <c r="I132" s="130">
        <f>'Form Data'!I76</f>
        <v>-1.2336869364944103E-2</v>
      </c>
      <c r="J132" s="614">
        <f>'Form Data'!J76</f>
        <v>10.674272990409174</v>
      </c>
      <c r="K132" s="433">
        <f>'Form Data'!K76</f>
        <v>3.6983912254047624E-2</v>
      </c>
      <c r="L132" s="305">
        <f>'Form Data'!L76</f>
        <v>3.4768174468435067E-3</v>
      </c>
      <c r="M132" s="407">
        <f>'Form Data'!M76</f>
        <v>252405677.81061164</v>
      </c>
      <c r="N132" s="433">
        <f>'Form Data'!N76</f>
        <v>-4749176.1087887287</v>
      </c>
      <c r="O132" s="292">
        <f>'Form Data'!O76</f>
        <v>-1.8468156585048384E-2</v>
      </c>
      <c r="P132" s="906">
        <f>'Form Data'!P76</f>
        <v>51051144.982026234</v>
      </c>
      <c r="Q132" s="883">
        <f>'Form Data'!Q76</f>
        <v>-442919.84089937061</v>
      </c>
      <c r="R132" s="292">
        <f>'Form Data'!R76</f>
        <v>-8.6013765357707567E-3</v>
      </c>
    </row>
    <row r="133" spans="2:18">
      <c r="B133" s="1023" t="s">
        <v>65</v>
      </c>
      <c r="C133" s="991"/>
      <c r="D133" s="244" t="s">
        <v>12</v>
      </c>
      <c r="E133" s="896">
        <f>'NB &amp; PL'!D11</f>
        <v>2491578167.0099134</v>
      </c>
      <c r="F133" s="876">
        <f>'NB &amp; PL'!E11</f>
        <v>-24164106.325410843</v>
      </c>
      <c r="G133" s="301">
        <f>'NB &amp; PL'!F11</f>
        <v>-9.6051597103285619E-3</v>
      </c>
      <c r="H133" s="242">
        <f>'NB &amp; PL'!G11</f>
        <v>42.473343491292532</v>
      </c>
      <c r="I133" s="243">
        <f>'NB &amp; PL'!H11</f>
        <v>-0.75789406021285544</v>
      </c>
      <c r="J133" s="615">
        <f>'NB &amp; PL'!I11</f>
        <v>6.9346261149234465</v>
      </c>
      <c r="K133" s="430">
        <f>'NB &amp; PL'!J11</f>
        <v>8.914757323700595E-2</v>
      </c>
      <c r="L133" s="301">
        <f>'NB &amp; PL'!K11</f>
        <v>1.3022840214037644E-2</v>
      </c>
      <c r="M133" s="403">
        <f>'NB &amp; PL'!L11</f>
        <v>17278163024.320038</v>
      </c>
      <c r="N133" s="430">
        <f>'NB &amp; PL'!M11</f>
        <v>56703275.789611816</v>
      </c>
      <c r="O133" s="288">
        <f>'NB &amp; PL'!N11</f>
        <v>3.292594043571163E-3</v>
      </c>
      <c r="P133" s="896">
        <f>'NB &amp; PL'!O11</f>
        <v>3333880137.0417233</v>
      </c>
      <c r="Q133" s="876">
        <f>'NB &amp; PL'!P11</f>
        <v>-43864946.012488842</v>
      </c>
      <c r="R133" s="319">
        <f>'NB &amp; PL'!Q11</f>
        <v>-1.298645840165814E-2</v>
      </c>
    </row>
    <row r="134" spans="2:18" ht="15" thickBot="1">
      <c r="B134" s="1024"/>
      <c r="C134" s="993"/>
      <c r="D134" s="245" t="s">
        <v>11</v>
      </c>
      <c r="E134" s="898">
        <f>'NB &amp; PL'!D12</f>
        <v>3029218470.0587435</v>
      </c>
      <c r="F134" s="878">
        <f>'NB &amp; PL'!E12</f>
        <v>65482135.148011208</v>
      </c>
      <c r="G134" s="302">
        <f>'NB &amp; PL'!F12</f>
        <v>2.2094453672102221E-2</v>
      </c>
      <c r="H134" s="246">
        <f>'NB &amp; PL'!G12</f>
        <v>51.638370528577823</v>
      </c>
      <c r="I134" s="247">
        <f>'NB &amp; PL'!H12</f>
        <v>0.70867439373220265</v>
      </c>
      <c r="J134" s="616">
        <f>'NB &amp; PL'!I12</f>
        <v>4.4109577218235021</v>
      </c>
      <c r="K134" s="431">
        <f>'NB &amp; PL'!J12</f>
        <v>-0.16764890086557216</v>
      </c>
      <c r="L134" s="302">
        <f>'NB &amp; PL'!K12</f>
        <v>-3.6615703134398082E-2</v>
      </c>
      <c r="M134" s="404">
        <f>'NB &amp; PL'!L12</f>
        <v>13361754601.595989</v>
      </c>
      <c r="N134" s="431">
        <f>'NB &amp; PL'!M12</f>
        <v>-208028209.33053398</v>
      </c>
      <c r="O134" s="289">
        <f>'NB &amp; PL'!N12</f>
        <v>-1.5330253418870315E-2</v>
      </c>
      <c r="P134" s="898">
        <f>'NB &amp; PL'!O12</f>
        <v>3926758943.2142329</v>
      </c>
      <c r="Q134" s="878">
        <f>'NB &amp; PL'!P12</f>
        <v>95308243.838041306</v>
      </c>
      <c r="R134" s="320">
        <f>'NB &amp; PL'!Q12</f>
        <v>2.4875236905321185E-2</v>
      </c>
    </row>
    <row r="135" spans="2:18">
      <c r="B135" s="994" t="s">
        <v>339</v>
      </c>
      <c r="C135" s="995"/>
      <c r="D135" s="97" t="s">
        <v>83</v>
      </c>
      <c r="E135" s="907">
        <f>'Store location'!D34</f>
        <v>557634024.23914754</v>
      </c>
      <c r="F135" s="884">
        <f>'Store location'!E34</f>
        <v>2355544.1282373667</v>
      </c>
      <c r="G135" s="306">
        <f>'Store location'!F34</f>
        <v>4.2420951155299142E-3</v>
      </c>
      <c r="H135" s="134">
        <f>'Store location'!G34</f>
        <v>9.505855271787194</v>
      </c>
      <c r="I135" s="141">
        <f>'Store location'!H34</f>
        <v>-3.6209563450379179E-2</v>
      </c>
      <c r="J135" s="617">
        <f>'Store location'!I34</f>
        <v>5.2595303711420867</v>
      </c>
      <c r="K135" s="434">
        <f>'Store location'!J34</f>
        <v>-0.19532982603488325</v>
      </c>
      <c r="L135" s="306">
        <f>'Store location'!K34</f>
        <v>-3.5808401860779389E-2</v>
      </c>
      <c r="M135" s="408">
        <f>'Store location'!L34</f>
        <v>2932893086.467979</v>
      </c>
      <c r="N135" s="434">
        <f>'Store location'!M34</f>
        <v>-96073393.037948608</v>
      </c>
      <c r="O135" s="293">
        <f>'Store location'!N34</f>
        <v>-3.171820939187802E-2</v>
      </c>
      <c r="P135" s="907">
        <f>'Store location'!O34</f>
        <v>806160673.66575873</v>
      </c>
      <c r="Q135" s="884">
        <f>'Store location'!P34</f>
        <v>-146598.3187636137</v>
      </c>
      <c r="R135" s="293">
        <f>'Store location'!Q34</f>
        <v>-1.8181445691640465E-4</v>
      </c>
    </row>
    <row r="136" spans="2:18">
      <c r="B136" s="996"/>
      <c r="C136" s="997"/>
      <c r="D136" s="98" t="s">
        <v>305</v>
      </c>
      <c r="E136" s="908">
        <f>'Store location'!D35</f>
        <v>3208158852.3240304</v>
      </c>
      <c r="F136" s="885">
        <f>'Store location'!E35</f>
        <v>30049941.204876423</v>
      </c>
      <c r="G136" s="307">
        <f>'Store location'!F35</f>
        <v>9.4552899366480477E-3</v>
      </c>
      <c r="H136" s="135">
        <f>'Store location'!G35</f>
        <v>54.688724886730476</v>
      </c>
      <c r="I136" s="142">
        <f>'Store location'!H35</f>
        <v>7.5188851103703769E-2</v>
      </c>
      <c r="J136" s="618">
        <f>'Store location'!I35</f>
        <v>4.8264997091574111</v>
      </c>
      <c r="K136" s="435">
        <f>'Store location'!J35</f>
        <v>-0.12264563342186641</v>
      </c>
      <c r="L136" s="307">
        <f>'Store location'!K35</f>
        <v>-2.4781174310380807E-2</v>
      </c>
      <c r="M136" s="409">
        <f>'Store location'!L35</f>
        <v>15484177767.672707</v>
      </c>
      <c r="N136" s="435">
        <f>'Store location'!M35</f>
        <v>-244745148.00235367</v>
      </c>
      <c r="O136" s="294">
        <f>'Store location'!N35</f>
        <v>-1.5560197561808039E-2</v>
      </c>
      <c r="P136" s="908">
        <f>'Store location'!O35</f>
        <v>4211360318.5506682</v>
      </c>
      <c r="Q136" s="885">
        <f>'Store location'!P35</f>
        <v>35927468.288757324</v>
      </c>
      <c r="R136" s="294">
        <f>'Store location'!Q35</f>
        <v>8.6044895408876505E-3</v>
      </c>
    </row>
    <row r="137" spans="2:18">
      <c r="B137" s="996"/>
      <c r="C137" s="997"/>
      <c r="D137" s="98" t="s">
        <v>306</v>
      </c>
      <c r="E137" s="908">
        <f>'Store location'!D36</f>
        <v>52360203.073319294</v>
      </c>
      <c r="F137" s="885">
        <f>'Store location'!E36</f>
        <v>6077245.8002750054</v>
      </c>
      <c r="G137" s="307">
        <f>'Store location'!F36</f>
        <v>0.13130634165017932</v>
      </c>
      <c r="H137" s="135">
        <f>'Store location'!G36</f>
        <v>0.89257199306565949</v>
      </c>
      <c r="I137" s="142">
        <f>'Store location'!H36</f>
        <v>9.7232366401741599E-2</v>
      </c>
      <c r="J137" s="618">
        <f>'Store location'!I36</f>
        <v>9.1651392118331767</v>
      </c>
      <c r="K137" s="435">
        <f>'Store location'!J36</f>
        <v>-0.10741373961294443</v>
      </c>
      <c r="L137" s="307">
        <f>'Store location'!K36</f>
        <v>-1.158405243684184E-2</v>
      </c>
      <c r="M137" s="409">
        <f>'Store location'!L36</f>
        <v>479888550.32682669</v>
      </c>
      <c r="N137" s="435">
        <f>'Store location'!M36</f>
        <v>50727378.263005137</v>
      </c>
      <c r="O137" s="294">
        <f>'Store location'!N36</f>
        <v>0.11820122966637193</v>
      </c>
      <c r="P137" s="908">
        <f>'Store location'!O36</f>
        <v>92980475.648327276</v>
      </c>
      <c r="Q137" s="885">
        <f>'Store location'!P36</f>
        <v>11522998.330418974</v>
      </c>
      <c r="R137" s="294">
        <f>'Store location'!Q36</f>
        <v>0.14146028958701451</v>
      </c>
    </row>
    <row r="138" spans="2:18">
      <c r="B138" s="996"/>
      <c r="C138" s="997"/>
      <c r="D138" s="98" t="s">
        <v>307</v>
      </c>
      <c r="E138" s="908">
        <f>'Store location'!D37</f>
        <v>80172460.861335993</v>
      </c>
      <c r="F138" s="885">
        <f>'Store location'!E37</f>
        <v>-451296.18410542607</v>
      </c>
      <c r="G138" s="307">
        <f>'Store location'!F37</f>
        <v>-5.5975583456259062E-3</v>
      </c>
      <c r="H138" s="135">
        <f>'Store location'!G37</f>
        <v>1.3666809710378161</v>
      </c>
      <c r="I138" s="142">
        <f>'Store location'!H37</f>
        <v>-1.8780818935356214E-2</v>
      </c>
      <c r="J138" s="618">
        <f>'Store location'!I37</f>
        <v>6.221460336883835</v>
      </c>
      <c r="K138" s="435">
        <f>'Store location'!J37</f>
        <v>-0.12587790216682748</v>
      </c>
      <c r="L138" s="307">
        <f>'Store location'!K37</f>
        <v>-1.9831604591731094E-2</v>
      </c>
      <c r="M138" s="409">
        <f>'Store location'!L37</f>
        <v>498789785.35917354</v>
      </c>
      <c r="N138" s="435">
        <f>'Store location'!M37</f>
        <v>-12956470.711287022</v>
      </c>
      <c r="O138" s="294">
        <f>'Store location'!N37</f>
        <v>-2.5318154373567298E-2</v>
      </c>
      <c r="P138" s="908">
        <f>'Store location'!O37</f>
        <v>68541033.003610969</v>
      </c>
      <c r="Q138" s="885">
        <f>'Store location'!P37</f>
        <v>-27266.93280094862</v>
      </c>
      <c r="R138" s="294">
        <f>'Store location'!Q37</f>
        <v>-3.9766091366178125E-4</v>
      </c>
    </row>
    <row r="139" spans="2:18">
      <c r="B139" s="996"/>
      <c r="C139" s="997"/>
      <c r="D139" s="98" t="s">
        <v>308</v>
      </c>
      <c r="E139" s="908">
        <f>'Store location'!D38</f>
        <v>59271093.278634213</v>
      </c>
      <c r="F139" s="885">
        <f>'Store location'!E38</f>
        <v>-2083450.8933072388</v>
      </c>
      <c r="G139" s="307">
        <f>'Store location'!F38</f>
        <v>-3.3957564536190275E-2</v>
      </c>
      <c r="H139" s="135">
        <f>'Store location'!G38</f>
        <v>1.0103803032392902</v>
      </c>
      <c r="I139" s="142">
        <f>'Store location'!H38</f>
        <v>-4.3953800088785133E-2</v>
      </c>
      <c r="J139" s="618">
        <f>'Store location'!I38</f>
        <v>9.3330389807146172</v>
      </c>
      <c r="K139" s="435">
        <f>'Store location'!J38</f>
        <v>0.28304335456590124</v>
      </c>
      <c r="L139" s="307">
        <f>'Store location'!K38</f>
        <v>3.1275523907225593E-2</v>
      </c>
      <c r="M139" s="409">
        <f>'Store location'!L38</f>
        <v>553179423.99906528</v>
      </c>
      <c r="N139" s="435">
        <f>'Store location'!M38</f>
        <v>-2078932.4013530016</v>
      </c>
      <c r="O139" s="294">
        <f>'Store location'!N38</f>
        <v>-3.7440812504473198E-3</v>
      </c>
      <c r="P139" s="908">
        <f>'Store location'!O38</f>
        <v>105228368.03414772</v>
      </c>
      <c r="Q139" s="885">
        <f>'Store location'!P38</f>
        <v>-2290836.347299546</v>
      </c>
      <c r="R139" s="294">
        <f>'Store location'!Q38</f>
        <v>-2.1306299283729038E-2</v>
      </c>
    </row>
    <row r="140" spans="2:18" s="24" customFormat="1">
      <c r="B140" s="996"/>
      <c r="C140" s="997"/>
      <c r="D140" s="98" t="s">
        <v>309</v>
      </c>
      <c r="E140" s="908">
        <f>'Store location'!D39</f>
        <v>758093423.00997376</v>
      </c>
      <c r="F140" s="885">
        <f>'Store location'!E39</f>
        <v>33113807.336280942</v>
      </c>
      <c r="G140" s="307">
        <f>'Store location'!F39</f>
        <v>4.5675501242210356E-2</v>
      </c>
      <c r="H140" s="135">
        <f>'Store location'!G39</f>
        <v>12.923039212786708</v>
      </c>
      <c r="I140" s="142">
        <f>'Store location'!H39</f>
        <v>0.46478133900372498</v>
      </c>
      <c r="J140" s="618">
        <f>'Store location'!I39</f>
        <v>8.5751511708627142</v>
      </c>
      <c r="K140" s="435">
        <f>'Store location'!J39</f>
        <v>4.518465609517186E-2</v>
      </c>
      <c r="L140" s="307">
        <f>'Store location'!K39</f>
        <v>5.2971668783160786E-3</v>
      </c>
      <c r="M140" s="409">
        <f>'Store location'!L39</f>
        <v>6500765703.947299</v>
      </c>
      <c r="N140" s="435">
        <f>'Store location'!M39</f>
        <v>316713858.36165714</v>
      </c>
      <c r="O140" s="294">
        <f>'Store location'!N39</f>
        <v>5.1214618872857089E-2</v>
      </c>
      <c r="P140" s="908">
        <f>'Store location'!O39</f>
        <v>1068635327.9585561</v>
      </c>
      <c r="Q140" s="885">
        <f>'Store location'!P39</f>
        <v>39562945.718065262</v>
      </c>
      <c r="R140" s="294">
        <f>'Store location'!Q39</f>
        <v>3.8445250694542042E-2</v>
      </c>
    </row>
    <row r="141" spans="2:18" s="24" customFormat="1">
      <c r="B141" s="996"/>
      <c r="C141" s="997"/>
      <c r="D141" s="98" t="s">
        <v>310</v>
      </c>
      <c r="E141" s="908">
        <f>'Store location'!D40</f>
        <v>0</v>
      </c>
      <c r="F141" s="885">
        <f>'Store location'!E40</f>
        <v>0</v>
      </c>
      <c r="G141" s="307">
        <f>'Store location'!F40</f>
        <v>0</v>
      </c>
      <c r="H141" s="135">
        <f>'Store location'!G40</f>
        <v>0</v>
      </c>
      <c r="I141" s="142">
        <f>'Store location'!H40</f>
        <v>0</v>
      </c>
      <c r="J141" s="618">
        <f>'Store location'!I40</f>
        <v>0</v>
      </c>
      <c r="K141" s="435">
        <f>'Store location'!J40</f>
        <v>0</v>
      </c>
      <c r="L141" s="307">
        <f>'Store location'!K40</f>
        <v>0</v>
      </c>
      <c r="M141" s="409">
        <f>'Store location'!L40</f>
        <v>0</v>
      </c>
      <c r="N141" s="435">
        <f>'Store location'!M40</f>
        <v>0</v>
      </c>
      <c r="O141" s="294">
        <f>'Store location'!N40</f>
        <v>0</v>
      </c>
      <c r="P141" s="908">
        <f>'Store location'!O40</f>
        <v>0</v>
      </c>
      <c r="Q141" s="885">
        <f>'Store location'!P40</f>
        <v>0</v>
      </c>
      <c r="R141" s="294">
        <f>'Store location'!Q40</f>
        <v>0</v>
      </c>
    </row>
    <row r="142" spans="2:18" s="24" customFormat="1" ht="15" thickBot="1">
      <c r="B142" s="998"/>
      <c r="C142" s="999"/>
      <c r="D142" s="99" t="s">
        <v>311</v>
      </c>
      <c r="E142" s="909">
        <f>'Store location'!D41</f>
        <v>87624875.766437247</v>
      </c>
      <c r="F142" s="886">
        <f>'Store location'!E41</f>
        <v>-3443151.1229172796</v>
      </c>
      <c r="G142" s="308">
        <f>'Store location'!F41</f>
        <v>-3.7808561802932503E-2</v>
      </c>
      <c r="H142" s="136">
        <f>'Store location'!G41</f>
        <v>1.4937205246408454</v>
      </c>
      <c r="I142" s="143">
        <f>'Store location'!H41</f>
        <v>-7.1218597116244897E-2</v>
      </c>
      <c r="J142" s="619">
        <f>'Store location'!I41</f>
        <v>7.27932641648112</v>
      </c>
      <c r="K142" s="436">
        <f>'Store location'!J41</f>
        <v>7.2941822470213857E-2</v>
      </c>
      <c r="L142" s="308">
        <f>'Store location'!K41</f>
        <v>1.0121833149292984E-2</v>
      </c>
      <c r="M142" s="410">
        <f>'Store location'!L41</f>
        <v>637850072.90750301</v>
      </c>
      <c r="N142" s="436">
        <f>'Store location'!M41</f>
        <v>-18421153.074912429</v>
      </c>
      <c r="O142" s="295">
        <f>'Store location'!N41</f>
        <v>-2.8069420607823536E-2</v>
      </c>
      <c r="P142" s="909">
        <f>'Store location'!O41</f>
        <v>146825728.44104734</v>
      </c>
      <c r="Q142" s="886">
        <f>'Store location'!P41</f>
        <v>-5372040.2445208728</v>
      </c>
      <c r="R142" s="295">
        <f>'Store location'!Q41</f>
        <v>-3.52964454795602E-2</v>
      </c>
    </row>
    <row r="143" spans="2:18" s="24" customFormat="1">
      <c r="B143" s="1000" t="s">
        <v>64</v>
      </c>
      <c r="C143" s="1001"/>
      <c r="D143" s="97" t="s">
        <v>312</v>
      </c>
      <c r="E143" s="910">
        <f>Variety!E222</f>
        <v>205002532.33369946</v>
      </c>
      <c r="F143" s="893">
        <f>Variety!F222</f>
        <v>15066153.422088146</v>
      </c>
      <c r="G143" s="641">
        <f>Variety!G222</f>
        <v>7.9322105161851703E-2</v>
      </c>
      <c r="H143" s="678">
        <f>Variety!H222</f>
        <v>3.4946296639142846</v>
      </c>
      <c r="I143" s="838">
        <f>Variety!I222</f>
        <v>0.23070839366652907</v>
      </c>
      <c r="J143" s="839">
        <f>Variety!J222</f>
        <v>5.5285899656062156</v>
      </c>
      <c r="K143" s="649">
        <f>Variety!K222</f>
        <v>9.1723188032002412E-3</v>
      </c>
      <c r="L143" s="641">
        <f>Variety!L222</f>
        <v>1.6618272778312179E-3</v>
      </c>
      <c r="M143" s="697">
        <f>Variety!M222</f>
        <v>1133374943.1839547</v>
      </c>
      <c r="N143" s="649">
        <f>Variety!N222</f>
        <v>85036741.649343014</v>
      </c>
      <c r="O143" s="656">
        <f>Variety!O222</f>
        <v>8.1115752077775882E-2</v>
      </c>
      <c r="P143" s="910">
        <f>Variety!P222</f>
        <v>210611056.07665327</v>
      </c>
      <c r="Q143" s="893">
        <f>Variety!Q222</f>
        <v>15210807.137004912</v>
      </c>
      <c r="R143" s="656">
        <f>Variety!R222</f>
        <v>7.7844359050448023E-2</v>
      </c>
    </row>
    <row r="144" spans="2:18" s="24" customFormat="1">
      <c r="B144" s="971"/>
      <c r="C144" s="972"/>
      <c r="D144" s="98" t="s">
        <v>313</v>
      </c>
      <c r="E144" s="911">
        <f>Variety!E223</f>
        <v>488492297.87335902</v>
      </c>
      <c r="F144" s="888">
        <f>Variety!F223</f>
        <v>-1263900.087872088</v>
      </c>
      <c r="G144" s="636">
        <f>Variety!G223</f>
        <v>-2.5806719611379736E-3</v>
      </c>
      <c r="H144" s="676">
        <f>Variety!H223</f>
        <v>8.3272126217597489</v>
      </c>
      <c r="I144" s="840">
        <f>Variety!I223</f>
        <v>-8.8898504088456676E-2</v>
      </c>
      <c r="J144" s="737">
        <f>Variety!J223</f>
        <v>4.6302951855847514</v>
      </c>
      <c r="K144" s="650">
        <f>Variety!K223</f>
        <v>-0.16145048763512992</v>
      </c>
      <c r="L144" s="636">
        <f>Variety!L223</f>
        <v>-3.36934592621317E-2</v>
      </c>
      <c r="M144" s="694">
        <f>Variety!M223</f>
        <v>2261863535.0382466</v>
      </c>
      <c r="N144" s="650">
        <f>Variety!N223</f>
        <v>-84923607.475102425</v>
      </c>
      <c r="O144" s="657">
        <f>Variety!O223</f>
        <v>-3.6187179457678215E-2</v>
      </c>
      <c r="P144" s="911">
        <f>Variety!P223</f>
        <v>625943679.10082734</v>
      </c>
      <c r="Q144" s="888">
        <f>Variety!Q223</f>
        <v>-127938.02238893509</v>
      </c>
      <c r="R144" s="657">
        <f>Variety!R223</f>
        <v>-2.0435045910052139E-4</v>
      </c>
    </row>
    <row r="145" spans="2:18" s="24" customFormat="1">
      <c r="B145" s="971"/>
      <c r="C145" s="972"/>
      <c r="D145" s="98" t="s">
        <v>314</v>
      </c>
      <c r="E145" s="911">
        <f>Variety!E224</f>
        <v>36129801.583656929</v>
      </c>
      <c r="F145" s="888">
        <f>Variety!F224</f>
        <v>1642274.1611400098</v>
      </c>
      <c r="G145" s="636">
        <f>Variety!G224</f>
        <v>4.7619365140910863E-2</v>
      </c>
      <c r="H145" s="676">
        <f>Variety!H224</f>
        <v>0.61589617907773253</v>
      </c>
      <c r="I145" s="840">
        <f>Variety!I224</f>
        <v>2.3252605699992657E-2</v>
      </c>
      <c r="J145" s="737">
        <f>Variety!J224</f>
        <v>6.762966620228152</v>
      </c>
      <c r="K145" s="650">
        <f>Variety!K224</f>
        <v>-0.15266746587882096</v>
      </c>
      <c r="L145" s="636">
        <f>Variety!L224</f>
        <v>-2.2075700359207737E-2</v>
      </c>
      <c r="M145" s="694">
        <f>Variety!M224</f>
        <v>244344642.10573804</v>
      </c>
      <c r="N145" s="650">
        <f>Variety!N224</f>
        <v>5841521.9170310795</v>
      </c>
      <c r="O145" s="657">
        <f>Variety!O224</f>
        <v>2.4492433945556714E-2</v>
      </c>
      <c r="P145" s="911">
        <f>Variety!P224</f>
        <v>31552924.13256209</v>
      </c>
      <c r="Q145" s="888">
        <f>Variety!Q224</f>
        <v>297901.6998625882</v>
      </c>
      <c r="R145" s="657">
        <f>Variety!R224</f>
        <v>9.5313225419706854E-3</v>
      </c>
    </row>
    <row r="146" spans="2:18" s="24" customFormat="1">
      <c r="B146" s="971"/>
      <c r="C146" s="972"/>
      <c r="D146" s="98" t="s">
        <v>315</v>
      </c>
      <c r="E146" s="911">
        <f>Variety!E225</f>
        <v>1728265.3960743365</v>
      </c>
      <c r="F146" s="888">
        <f>Variety!F225</f>
        <v>-29695.716073935851</v>
      </c>
      <c r="G146" s="636">
        <f>Variety!G225</f>
        <v>-1.6892134796797038E-2</v>
      </c>
      <c r="H146" s="676">
        <f>Variety!H225</f>
        <v>2.9461331289345812E-2</v>
      </c>
      <c r="I146" s="840">
        <f>Variety!I225</f>
        <v>-7.479772122093685E-4</v>
      </c>
      <c r="J146" s="737">
        <f>Variety!J225</f>
        <v>6.3938215789364916</v>
      </c>
      <c r="K146" s="650">
        <f>Variety!K225</f>
        <v>-0.32815051413226293</v>
      </c>
      <c r="L146" s="636">
        <f>Variety!L225</f>
        <v>-4.8817595430160989E-2</v>
      </c>
      <c r="M146" s="694">
        <f>Variety!M225</f>
        <v>11050220.583549315</v>
      </c>
      <c r="N146" s="650">
        <f>Variety!N225</f>
        <v>-766744.95301148295</v>
      </c>
      <c r="O146" s="657">
        <f>Variety!O225</f>
        <v>-6.488509682449628E-2</v>
      </c>
      <c r="P146" s="911">
        <f>Variety!P225</f>
        <v>2335022.8576218248</v>
      </c>
      <c r="Q146" s="888">
        <f>Variety!Q225</f>
        <v>-83635.626065923367</v>
      </c>
      <c r="R146" s="657">
        <f>Variety!R225</f>
        <v>-3.4579344967464544E-2</v>
      </c>
    </row>
    <row r="147" spans="2:18" s="24" customFormat="1">
      <c r="B147" s="971"/>
      <c r="C147" s="972"/>
      <c r="D147" s="98" t="s">
        <v>316</v>
      </c>
      <c r="E147" s="911">
        <f>Variety!E226</f>
        <v>2873891.9639715664</v>
      </c>
      <c r="F147" s="888">
        <f>Variety!F226</f>
        <v>-522421.49031997751</v>
      </c>
      <c r="G147" s="636">
        <f>Variety!G226</f>
        <v>-0.15382016334795351</v>
      </c>
      <c r="H147" s="676">
        <f>Variety!H226</f>
        <v>4.8990556330454481E-2</v>
      </c>
      <c r="I147" s="840">
        <f>Variety!I226</f>
        <v>-9.3726692265066053E-3</v>
      </c>
      <c r="J147" s="737">
        <f>Variety!J226</f>
        <v>16.143569241268985</v>
      </c>
      <c r="K147" s="650">
        <f>Variety!K226</f>
        <v>0.86033635205619063</v>
      </c>
      <c r="L147" s="636">
        <f>Variety!L226</f>
        <v>5.629282484227751E-2</v>
      </c>
      <c r="M147" s="694">
        <f>Variety!M226</f>
        <v>46394873.912301496</v>
      </c>
      <c r="N147" s="650">
        <f>Variety!N226</f>
        <v>-5511775.5744029433</v>
      </c>
      <c r="O147" s="657">
        <f>Variety!O226</f>
        <v>-0.10618631001823282</v>
      </c>
      <c r="P147" s="911">
        <f>Variety!P226</f>
        <v>4407452.7027004175</v>
      </c>
      <c r="Q147" s="888">
        <f>Variety!Q226</f>
        <v>-885728.47188883554</v>
      </c>
      <c r="R147" s="657">
        <f>Variety!R226</f>
        <v>-0.16733386647351389</v>
      </c>
    </row>
    <row r="148" spans="2:18" s="24" customFormat="1">
      <c r="B148" s="971"/>
      <c r="C148" s="972"/>
      <c r="D148" s="98" t="s">
        <v>96</v>
      </c>
      <c r="E148" s="911">
        <f>Variety!E227</f>
        <v>4424926.2134348573</v>
      </c>
      <c r="F148" s="888">
        <f>Variety!F227</f>
        <v>10060.424660440534</v>
      </c>
      <c r="G148" s="636">
        <f>Variety!G227</f>
        <v>2.2787611541943034E-3</v>
      </c>
      <c r="H148" s="676">
        <f>Variety!H227</f>
        <v>7.543067019743048E-2</v>
      </c>
      <c r="I148" s="840">
        <f>Variety!I227</f>
        <v>-4.3565112469853839E-4</v>
      </c>
      <c r="J148" s="737">
        <f>Variety!J227</f>
        <v>11.08777863052579</v>
      </c>
      <c r="K148" s="650">
        <f>Variety!K227</f>
        <v>-2.6184168774873839E-2</v>
      </c>
      <c r="L148" s="636">
        <f>Variety!L227</f>
        <v>-2.3559705253396613E-3</v>
      </c>
      <c r="M148" s="694">
        <f>Variety!M227</f>
        <v>49062602.310976408</v>
      </c>
      <c r="N148" s="650">
        <f>Variety!N227</f>
        <v>-4051.8293676450849</v>
      </c>
      <c r="O148" s="657">
        <f>Variety!O227</f>
        <v>-8.2578065259060547E-5</v>
      </c>
      <c r="P148" s="911">
        <f>Variety!P227</f>
        <v>9546115.421898393</v>
      </c>
      <c r="Q148" s="888">
        <f>Variety!Q227</f>
        <v>56119.367358610034</v>
      </c>
      <c r="R148" s="657">
        <f>Variety!R227</f>
        <v>5.9135290506010163E-3</v>
      </c>
    </row>
    <row r="149" spans="2:18" s="24" customFormat="1">
      <c r="B149" s="971"/>
      <c r="C149" s="972"/>
      <c r="D149" s="98" t="s">
        <v>317</v>
      </c>
      <c r="E149" s="911">
        <f>Variety!E228</f>
        <v>8798796.5681377426</v>
      </c>
      <c r="F149" s="888">
        <f>Variety!F228</f>
        <v>681361.37024558242</v>
      </c>
      <c r="G149" s="636">
        <f>Variety!G228</f>
        <v>8.3938011654532255E-2</v>
      </c>
      <c r="H149" s="676">
        <f>Variety!H228</f>
        <v>0.14999100325116688</v>
      </c>
      <c r="I149" s="840">
        <f>Variety!I228</f>
        <v>1.0498666111331406E-2</v>
      </c>
      <c r="J149" s="737">
        <f>Variety!J228</f>
        <v>10.60855211674011</v>
      </c>
      <c r="K149" s="650">
        <f>Variety!K228</f>
        <v>0.2353988221033898</v>
      </c>
      <c r="L149" s="636">
        <f>Variety!L228</f>
        <v>2.2693082365330429E-2</v>
      </c>
      <c r="M149" s="694">
        <f>Variety!M228</f>
        <v>93342491.957683265</v>
      </c>
      <c r="N149" s="650">
        <f>Variety!N228</f>
        <v>9139092.2906681299</v>
      </c>
      <c r="O149" s="657">
        <f>Variety!O228</f>
        <v>0.10853590623192108</v>
      </c>
      <c r="P149" s="911">
        <f>Variety!P228</f>
        <v>15888403.38146108</v>
      </c>
      <c r="Q149" s="888">
        <f>Variety!Q228</f>
        <v>1198170.3024412133</v>
      </c>
      <c r="R149" s="657">
        <f>Variety!R228</f>
        <v>8.1562375218702465E-2</v>
      </c>
    </row>
    <row r="150" spans="2:18" s="24" customFormat="1">
      <c r="B150" s="971"/>
      <c r="C150" s="972"/>
      <c r="D150" s="98" t="s">
        <v>95</v>
      </c>
      <c r="E150" s="911">
        <f>Variety!E229</f>
        <v>8917249.994615702</v>
      </c>
      <c r="F150" s="888">
        <f>Variety!F229</f>
        <v>-352474.49178408086</v>
      </c>
      <c r="G150" s="636">
        <f>Variety!G229</f>
        <v>-3.8024268391279502E-2</v>
      </c>
      <c r="H150" s="676">
        <f>Variety!H229</f>
        <v>0.15201025078557462</v>
      </c>
      <c r="I150" s="840">
        <f>Variety!I229</f>
        <v>-7.2833563362946219E-3</v>
      </c>
      <c r="J150" s="737">
        <f>Variety!J229</f>
        <v>13.194734170841457</v>
      </c>
      <c r="K150" s="650">
        <f>Variety!K229</f>
        <v>-9.9191733288055417E-3</v>
      </c>
      <c r="L150" s="636">
        <f>Variety!L229</f>
        <v>-7.5118771165505601E-4</v>
      </c>
      <c r="M150" s="694">
        <f>Variety!M229</f>
        <v>117660743.2138916</v>
      </c>
      <c r="N150" s="650">
        <f>Variety!N229</f>
        <v>-4742755.2249842733</v>
      </c>
      <c r="O150" s="657">
        <f>Variety!O229</f>
        <v>-3.8746892739774455E-2</v>
      </c>
      <c r="P150" s="911">
        <f>Variety!P229</f>
        <v>25395541.300249472</v>
      </c>
      <c r="Q150" s="888">
        <f>Variety!Q229</f>
        <v>-1501440.6494796686</v>
      </c>
      <c r="R150" s="657">
        <f>Variety!R229</f>
        <v>-5.5821900475149351E-2</v>
      </c>
    </row>
    <row r="151" spans="2:18" s="24" customFormat="1">
      <c r="B151" s="971"/>
      <c r="C151" s="972"/>
      <c r="D151" s="98" t="s">
        <v>92</v>
      </c>
      <c r="E151" s="911">
        <f>Variety!E230</f>
        <v>12712472.79108863</v>
      </c>
      <c r="F151" s="888">
        <f>Variety!F230</f>
        <v>-46047.756040355191</v>
      </c>
      <c r="G151" s="636">
        <f>Variety!G230</f>
        <v>-3.6091767748665177E-3</v>
      </c>
      <c r="H151" s="676">
        <f>Variety!H230</f>
        <v>0.21670651582550549</v>
      </c>
      <c r="I151" s="840">
        <f>Variety!I230</f>
        <v>-2.5395645161977454E-3</v>
      </c>
      <c r="J151" s="737">
        <f>Variety!J230</f>
        <v>13.543728774259305</v>
      </c>
      <c r="K151" s="650">
        <f>Variety!K230</f>
        <v>0.31637826143095182</v>
      </c>
      <c r="L151" s="636">
        <f>Variety!L230</f>
        <v>2.3918490791040654E-2</v>
      </c>
      <c r="M151" s="694">
        <f>Variety!M230</f>
        <v>172174283.53265557</v>
      </c>
      <c r="N151" s="650">
        <f>Variety!N230</f>
        <v>3412860.2306579053</v>
      </c>
      <c r="O151" s="657">
        <f>Variety!O230</f>
        <v>2.0222987954721206E-2</v>
      </c>
      <c r="P151" s="911">
        <f>Variety!P230</f>
        <v>24421418.910489965</v>
      </c>
      <c r="Q151" s="888">
        <f>Variety!Q230</f>
        <v>-86990.377536963671</v>
      </c>
      <c r="R151" s="657">
        <f>Variety!R230</f>
        <v>-3.5494093686227529E-3</v>
      </c>
    </row>
    <row r="152" spans="2:18" s="24" customFormat="1">
      <c r="B152" s="971"/>
      <c r="C152" s="972"/>
      <c r="D152" s="98" t="s">
        <v>318</v>
      </c>
      <c r="E152" s="911">
        <f>Variety!E231</f>
        <v>969959.98649497319</v>
      </c>
      <c r="F152" s="888">
        <f>Variety!F231</f>
        <v>-233173.07229866635</v>
      </c>
      <c r="G152" s="636">
        <f>Variety!G231</f>
        <v>-0.19380489181509558</v>
      </c>
      <c r="H152" s="676">
        <f>Variety!H231</f>
        <v>1.6534678391667956E-2</v>
      </c>
      <c r="I152" s="840">
        <f>Variety!I231</f>
        <v>-4.1403055373572355E-3</v>
      </c>
      <c r="J152" s="737">
        <f>Variety!J231</f>
        <v>13.649842879163714</v>
      </c>
      <c r="K152" s="650">
        <f>Variety!K231</f>
        <v>0.77153859425815696</v>
      </c>
      <c r="L152" s="636">
        <f>Variety!L231</f>
        <v>5.9909952210281621E-2</v>
      </c>
      <c r="M152" s="694">
        <f>Variety!M231</f>
        <v>13239801.414732141</v>
      </c>
      <c r="N152" s="650">
        <f>Variety!N231</f>
        <v>-2254512.2116415165</v>
      </c>
      <c r="O152" s="657">
        <f>Variety!O231</f>
        <v>-0.14550578141157519</v>
      </c>
      <c r="P152" s="911">
        <f>Variety!P231</f>
        <v>2091098.1211934146</v>
      </c>
      <c r="Q152" s="888">
        <f>Variety!Q231</f>
        <v>-493977.72299250402</v>
      </c>
      <c r="R152" s="657">
        <f>Variety!R231</f>
        <v>-0.19108829015733017</v>
      </c>
    </row>
    <row r="153" spans="2:18" s="24" customFormat="1">
      <c r="B153" s="971"/>
      <c r="C153" s="972"/>
      <c r="D153" s="98" t="s">
        <v>82</v>
      </c>
      <c r="E153" s="911">
        <f>Variety!E232</f>
        <v>77466557.123720929</v>
      </c>
      <c r="F153" s="888">
        <f>Variety!F232</f>
        <v>-135910.96147836745</v>
      </c>
      <c r="G153" s="636">
        <f>Variety!G232</f>
        <v>-1.7513742131133199E-3</v>
      </c>
      <c r="H153" s="676">
        <f>Variety!H232</f>
        <v>1.3205540702550806</v>
      </c>
      <c r="I153" s="840">
        <f>Variety!I232</f>
        <v>-1.2989022744890111E-2</v>
      </c>
      <c r="J153" s="737">
        <f>Variety!J232</f>
        <v>8.9968518453628405</v>
      </c>
      <c r="K153" s="650">
        <f>Variety!K232</f>
        <v>0.33367542369124692</v>
      </c>
      <c r="L153" s="636">
        <f>Variety!L232</f>
        <v>3.851652182178035E-2</v>
      </c>
      <c r="M153" s="694">
        <f>Variety!M232</f>
        <v>696955137.41245449</v>
      </c>
      <c r="N153" s="650">
        <f>Variety!N232</f>
        <v>24671265.633233666</v>
      </c>
      <c r="O153" s="657">
        <f>Variety!O232</f>
        <v>3.6697690765569564E-2</v>
      </c>
      <c r="P153" s="911">
        <f>Variety!P232</f>
        <v>112785940.57356296</v>
      </c>
      <c r="Q153" s="888">
        <f>Variety!Q232</f>
        <v>-960904.6595801115</v>
      </c>
      <c r="R153" s="657">
        <f>Variety!R232</f>
        <v>-8.4477477824600553E-3</v>
      </c>
    </row>
    <row r="154" spans="2:18" s="24" customFormat="1">
      <c r="B154" s="971"/>
      <c r="C154" s="972"/>
      <c r="D154" s="98" t="s">
        <v>319</v>
      </c>
      <c r="E154" s="911">
        <f>Variety!E233</f>
        <v>990242993.60023808</v>
      </c>
      <c r="F154" s="888">
        <f>Variety!F233</f>
        <v>-11677684.691548228</v>
      </c>
      <c r="G154" s="636">
        <f>Variety!G233</f>
        <v>-1.1655298612518876E-2</v>
      </c>
      <c r="H154" s="676">
        <f>Variety!H233</f>
        <v>16.880438014715264</v>
      </c>
      <c r="I154" s="840">
        <f>Variety!I233</f>
        <v>-0.33685459514034477</v>
      </c>
      <c r="J154" s="737">
        <f>Variety!J233</f>
        <v>4.7409661199941135</v>
      </c>
      <c r="K154" s="650">
        <f>Variety!K233</f>
        <v>-0.14952328020952521</v>
      </c>
      <c r="L154" s="636">
        <f>Variety!L233</f>
        <v>-3.0574297984021618E-2</v>
      </c>
      <c r="M154" s="694">
        <f>Variety!M233</f>
        <v>4694708483.2202768</v>
      </c>
      <c r="N154" s="650">
        <f>Variety!N233</f>
        <v>-205173973.81054401</v>
      </c>
      <c r="O154" s="657">
        <f>Variety!O233</f>
        <v>-4.1873244023668516E-2</v>
      </c>
      <c r="P154" s="911">
        <f>Variety!P233</f>
        <v>1336951028.7751622</v>
      </c>
      <c r="Q154" s="888">
        <f>Variety!Q233</f>
        <v>-20312060.179996014</v>
      </c>
      <c r="R154" s="657">
        <f>Variety!R233</f>
        <v>-1.4965455367708073E-2</v>
      </c>
    </row>
    <row r="155" spans="2:18" s="24" customFormat="1">
      <c r="B155" s="971"/>
      <c r="C155" s="972"/>
      <c r="D155" s="98" t="s">
        <v>91</v>
      </c>
      <c r="E155" s="911">
        <f>Variety!E234</f>
        <v>12030040.986400321</v>
      </c>
      <c r="F155" s="888">
        <f>Variety!F234</f>
        <v>-898593.89214723371</v>
      </c>
      <c r="G155" s="636">
        <f>Variety!G234</f>
        <v>-6.9504158837238719E-2</v>
      </c>
      <c r="H155" s="676">
        <f>Variety!H234</f>
        <v>0.20507326231827414</v>
      </c>
      <c r="I155" s="840">
        <f>Variety!I234</f>
        <v>-1.7096111538198233E-2</v>
      </c>
      <c r="J155" s="737">
        <f>Variety!J234</f>
        <v>5.4024641261798543</v>
      </c>
      <c r="K155" s="650">
        <f>Variety!K234</f>
        <v>-0.12844633767464053</v>
      </c>
      <c r="L155" s="636">
        <f>Variety!L234</f>
        <v>-2.3223362322362783E-2</v>
      </c>
      <c r="M155" s="694">
        <f>Variety!M234</f>
        <v>64991864.865501039</v>
      </c>
      <c r="N155" s="650">
        <f>Variety!N234</f>
        <v>-6515257.067611821</v>
      </c>
      <c r="O155" s="657">
        <f>Variety!O234</f>
        <v>-9.1113400896013344E-2</v>
      </c>
      <c r="P155" s="911">
        <f>Variety!P234</f>
        <v>19448311.462524883</v>
      </c>
      <c r="Q155" s="888">
        <f>Variety!Q234</f>
        <v>-1624578.4056758694</v>
      </c>
      <c r="R155" s="657">
        <f>Variety!R234</f>
        <v>-7.7093289806794751E-2</v>
      </c>
    </row>
    <row r="156" spans="2:18" s="24" customFormat="1">
      <c r="B156" s="971"/>
      <c r="C156" s="972"/>
      <c r="D156" s="98" t="s">
        <v>320</v>
      </c>
      <c r="E156" s="911">
        <f>Variety!E235</f>
        <v>363532970.15344697</v>
      </c>
      <c r="F156" s="888">
        <f>Variety!F235</f>
        <v>14122081.809709728</v>
      </c>
      <c r="G156" s="636">
        <f>Variety!G235</f>
        <v>4.0416833821781066E-2</v>
      </c>
      <c r="H156" s="676">
        <f>Variety!H235</f>
        <v>6.1970605282140916</v>
      </c>
      <c r="I156" s="840">
        <f>Variety!I235</f>
        <v>0.19268349914581329</v>
      </c>
      <c r="J156" s="737">
        <f>Variety!J235</f>
        <v>4.7282984134713253</v>
      </c>
      <c r="K156" s="650">
        <f>Variety!K235</f>
        <v>-0.20681120530696351</v>
      </c>
      <c r="L156" s="636">
        <f>Variety!L235</f>
        <v>-4.1906101643626847E-2</v>
      </c>
      <c r="M156" s="694">
        <f>Variety!M235</f>
        <v>1718892366.0210619</v>
      </c>
      <c r="N156" s="650">
        <f>Variety!N235</f>
        <v>-5488669.9499824047</v>
      </c>
      <c r="O156" s="657">
        <f>Variety!O235</f>
        <v>-3.1829797680949269E-3</v>
      </c>
      <c r="P156" s="911">
        <f>Variety!P235</f>
        <v>506083708.3373037</v>
      </c>
      <c r="Q156" s="888">
        <f>Variety!Q235</f>
        <v>22442678.437898755</v>
      </c>
      <c r="R156" s="657">
        <f>Variety!R235</f>
        <v>4.6403586648896863E-2</v>
      </c>
    </row>
    <row r="157" spans="2:18" s="24" customFormat="1">
      <c r="B157" s="971"/>
      <c r="C157" s="972"/>
      <c r="D157" s="98" t="s">
        <v>98</v>
      </c>
      <c r="E157" s="911">
        <f>Variety!E236</f>
        <v>7521959.398391447</v>
      </c>
      <c r="F157" s="888">
        <f>Variety!F236</f>
        <v>1321212.1439079754</v>
      </c>
      <c r="G157" s="636">
        <f>Variety!G236</f>
        <v>0.21307305227650883</v>
      </c>
      <c r="H157" s="676">
        <f>Variety!H236</f>
        <v>0.12822506212552029</v>
      </c>
      <c r="I157" s="840">
        <f>Variety!I236</f>
        <v>2.1669640929682557E-2</v>
      </c>
      <c r="J157" s="737">
        <f>Variety!J236</f>
        <v>7.5640556646192945</v>
      </c>
      <c r="K157" s="650">
        <f>Variety!K236</f>
        <v>0.38053514872554395</v>
      </c>
      <c r="L157" s="636">
        <f>Variety!L236</f>
        <v>5.297335030694194E-2</v>
      </c>
      <c r="M157" s="694">
        <f>Variety!M236</f>
        <v>56896519.596439168</v>
      </c>
      <c r="N157" s="650">
        <f>Variety!N236</f>
        <v>12353324.479985304</v>
      </c>
      <c r="O157" s="657">
        <f>Variety!O236</f>
        <v>0.27733359602266372</v>
      </c>
      <c r="P157" s="911">
        <f>Variety!P236</f>
        <v>9824904.9443565346</v>
      </c>
      <c r="Q157" s="888">
        <f>Variety!Q236</f>
        <v>2009102.7263742313</v>
      </c>
      <c r="R157" s="657">
        <f>Variety!R236</f>
        <v>0.25705649533348779</v>
      </c>
    </row>
    <row r="158" spans="2:18" s="24" customFormat="1">
      <c r="B158" s="971"/>
      <c r="C158" s="972"/>
      <c r="D158" s="98" t="s">
        <v>321</v>
      </c>
      <c r="E158" s="911">
        <f>Variety!E237</f>
        <v>178223.38029526174</v>
      </c>
      <c r="F158" s="888">
        <f>Variety!F237</f>
        <v>11236.130892641464</v>
      </c>
      <c r="G158" s="636">
        <f>Variety!G237</f>
        <v>6.728735836321377E-2</v>
      </c>
      <c r="H158" s="676">
        <f>Variety!H237</f>
        <v>3.0381317952164382E-3</v>
      </c>
      <c r="I158" s="840">
        <f>Variety!I237</f>
        <v>1.6857495566536184E-4</v>
      </c>
      <c r="J158" s="737">
        <f>Variety!J237</f>
        <v>7.9427288419981723</v>
      </c>
      <c r="K158" s="650">
        <f>Variety!K237</f>
        <v>-0.19195562236966079</v>
      </c>
      <c r="L158" s="636">
        <f>Variety!L237</f>
        <v>-2.3597181084340699E-2</v>
      </c>
      <c r="M158" s="694">
        <f>Variety!M237</f>
        <v>1415579.9829895841</v>
      </c>
      <c r="N158" s="650">
        <f>Variety!N237</f>
        <v>57191.399526572088</v>
      </c>
      <c r="O158" s="657">
        <f>Variety!O237</f>
        <v>4.2102385298889232E-2</v>
      </c>
      <c r="P158" s="911">
        <f>Variety!P237</f>
        <v>201016.60719931126</v>
      </c>
      <c r="Q158" s="888">
        <f>Variety!Q237</f>
        <v>10976.375860452215</v>
      </c>
      <c r="R158" s="657">
        <f>Variety!R237</f>
        <v>5.7758169326158827E-2</v>
      </c>
    </row>
    <row r="159" spans="2:18" s="24" customFormat="1">
      <c r="B159" s="971"/>
      <c r="C159" s="972"/>
      <c r="D159" s="98" t="s">
        <v>112</v>
      </c>
      <c r="E159" s="911">
        <f>Variety!E238</f>
        <v>8322904.7925501857</v>
      </c>
      <c r="F159" s="888">
        <f>Variety!F238</f>
        <v>50750.431114317849</v>
      </c>
      <c r="G159" s="636">
        <f>Variety!G238</f>
        <v>6.135092370968361E-3</v>
      </c>
      <c r="H159" s="676">
        <f>Variety!H238</f>
        <v>0.14187858875145717</v>
      </c>
      <c r="I159" s="840">
        <f>Variety!I238</f>
        <v>-2.724869180848466E-4</v>
      </c>
      <c r="J159" s="737">
        <f>Variety!J238</f>
        <v>8.9316041759468412</v>
      </c>
      <c r="K159" s="650">
        <f>Variety!K238</f>
        <v>0.53562504522319365</v>
      </c>
      <c r="L159" s="636">
        <f>Variety!L238</f>
        <v>6.3795423604992726E-2</v>
      </c>
      <c r="M159" s="694">
        <f>Variety!M238</f>
        <v>74336891.20114921</v>
      </c>
      <c r="N159" s="650">
        <f>Variety!N238</f>
        <v>4884055.8164090663</v>
      </c>
      <c r="O159" s="657">
        <f>Variety!O238</f>
        <v>7.0321906792622735E-2</v>
      </c>
      <c r="P159" s="911">
        <f>Variety!P238</f>
        <v>7647890.6240243008</v>
      </c>
      <c r="Q159" s="888">
        <f>Variety!Q238</f>
        <v>214431.03269303311</v>
      </c>
      <c r="R159" s="657">
        <f>Variety!R238</f>
        <v>2.8846734156340571E-2</v>
      </c>
    </row>
    <row r="160" spans="2:18" s="24" customFormat="1">
      <c r="B160" s="971"/>
      <c r="C160" s="972"/>
      <c r="D160" s="98" t="s">
        <v>322</v>
      </c>
      <c r="E160" s="911">
        <f>Variety!E239</f>
        <v>854689.30998541228</v>
      </c>
      <c r="F160" s="888">
        <f>Variety!F239</f>
        <v>-73477.268406298361</v>
      </c>
      <c r="G160" s="636">
        <f>Variety!G239</f>
        <v>-7.9163880834426062E-2</v>
      </c>
      <c r="H160" s="676">
        <f>Variety!H239</f>
        <v>1.4569686442914554E-2</v>
      </c>
      <c r="I160" s="840">
        <f>Variety!I239</f>
        <v>-1.3801945377878017E-3</v>
      </c>
      <c r="J160" s="737">
        <f>Variety!J239</f>
        <v>9.1388145414415778</v>
      </c>
      <c r="K160" s="650">
        <f>Variety!K239</f>
        <v>-3.7644456843906937E-2</v>
      </c>
      <c r="L160" s="636">
        <f>Variety!L239</f>
        <v>-4.102285734719718E-3</v>
      </c>
      <c r="M160" s="694">
        <f>Variety!M239</f>
        <v>7810847.0945093548</v>
      </c>
      <c r="N160" s="650">
        <f>Variety!N239</f>
        <v>-706435.45568110887</v>
      </c>
      <c r="O160" s="657">
        <f>Variety!O239</f>
        <v>-8.294141371009367E-2</v>
      </c>
      <c r="P160" s="911">
        <f>Variety!P239</f>
        <v>1576019.1197957767</v>
      </c>
      <c r="Q160" s="888">
        <f>Variety!Q239</f>
        <v>-104120.66975644743</v>
      </c>
      <c r="R160" s="657">
        <f>Variety!R239</f>
        <v>-6.1971432617637573E-2</v>
      </c>
    </row>
    <row r="161" spans="2:18" s="24" customFormat="1">
      <c r="B161" s="971"/>
      <c r="C161" s="972"/>
      <c r="D161" s="98" t="s">
        <v>323</v>
      </c>
      <c r="E161" s="911">
        <f>Variety!E240</f>
        <v>91256.253629454179</v>
      </c>
      <c r="F161" s="888">
        <f>Variety!F240</f>
        <v>-31503.634884117972</v>
      </c>
      <c r="G161" s="636">
        <f>Variety!G240</f>
        <v>-0.25662808320842501</v>
      </c>
      <c r="H161" s="676">
        <f>Variety!H240</f>
        <v>1.5556237638668063E-3</v>
      </c>
      <c r="I161" s="840">
        <f>Variety!I240</f>
        <v>-5.5391740749116095E-4</v>
      </c>
      <c r="J161" s="737">
        <f>Variety!J240</f>
        <v>22.708140913166275</v>
      </c>
      <c r="K161" s="650">
        <f>Variety!K240</f>
        <v>4.0766853635780151</v>
      </c>
      <c r="L161" s="636">
        <f>Variety!L240</f>
        <v>0.2188065957985825</v>
      </c>
      <c r="M161" s="694">
        <f>Variety!M240</f>
        <v>2072259.8666252869</v>
      </c>
      <c r="N161" s="650">
        <f>Variety!N240</f>
        <v>-214935.53948774305</v>
      </c>
      <c r="O161" s="657">
        <f>Variety!O240</f>
        <v>-9.3973404682993339E-2</v>
      </c>
      <c r="P161" s="911">
        <f>Variety!P240</f>
        <v>241824.86405268381</v>
      </c>
      <c r="Q161" s="888">
        <f>Variety!Q240</f>
        <v>-72311.030779999914</v>
      </c>
      <c r="R161" s="657">
        <f>Variety!R240</f>
        <v>-0.230190283789487</v>
      </c>
    </row>
    <row r="162" spans="2:18" s="24" customFormat="1" ht="14.4" customHeight="1">
      <c r="B162" s="971"/>
      <c r="C162" s="972"/>
      <c r="D162" s="98" t="s">
        <v>102</v>
      </c>
      <c r="E162" s="911">
        <f>Variety!E241</f>
        <v>3077309.9567972142</v>
      </c>
      <c r="F162" s="888">
        <f>Variety!F241</f>
        <v>712437.50376126822</v>
      </c>
      <c r="G162" s="636">
        <f>Variety!G241</f>
        <v>0.30125832065347297</v>
      </c>
      <c r="H162" s="676">
        <f>Variety!H241</f>
        <v>5.2458174724286169E-2</v>
      </c>
      <c r="I162" s="840">
        <f>Variety!I241</f>
        <v>1.1819527482943286E-2</v>
      </c>
      <c r="J162" s="737">
        <f>Variety!J241</f>
        <v>6.4473922379572723</v>
      </c>
      <c r="K162" s="650">
        <f>Variety!K241</f>
        <v>-0.10238910620463137</v>
      </c>
      <c r="L162" s="636">
        <f>Variety!L241</f>
        <v>-1.5632446462643383E-2</v>
      </c>
      <c r="M162" s="694">
        <f>Variety!M241</f>
        <v>19840624.329242989</v>
      </c>
      <c r="N162" s="650">
        <f>Variety!N241</f>
        <v>4351226.8550257515</v>
      </c>
      <c r="O162" s="657">
        <f>Variety!O241</f>
        <v>0.28091646962178835</v>
      </c>
      <c r="P162" s="911">
        <f>Variety!P241</f>
        <v>3745153.3334444906</v>
      </c>
      <c r="Q162" s="888">
        <f>Variety!Q241</f>
        <v>724186.57040618872</v>
      </c>
      <c r="R162" s="657">
        <f>Variety!R241</f>
        <v>0.23972013835658576</v>
      </c>
    </row>
    <row r="163" spans="2:18" s="24" customFormat="1">
      <c r="B163" s="971"/>
      <c r="C163" s="972"/>
      <c r="D163" s="98" t="s">
        <v>90</v>
      </c>
      <c r="E163" s="911">
        <f>Variety!E242</f>
        <v>62832313.71459689</v>
      </c>
      <c r="F163" s="888">
        <f>Variety!F242</f>
        <v>1516612.7322822735</v>
      </c>
      <c r="G163" s="636">
        <f>Variety!G242</f>
        <v>2.4734492274983734E-2</v>
      </c>
      <c r="H163" s="676">
        <f>Variety!H242</f>
        <v>1.0710875854059074</v>
      </c>
      <c r="I163" s="840">
        <f>Variety!I242</f>
        <v>1.7420974601138672E-2</v>
      </c>
      <c r="J163" s="737">
        <f>Variety!J242</f>
        <v>9.54351415256175</v>
      </c>
      <c r="K163" s="650">
        <f>Variety!K242</f>
        <v>-8.5182470776413055E-2</v>
      </c>
      <c r="L163" s="636">
        <f>Variety!L242</f>
        <v>-8.8467291169966496E-3</v>
      </c>
      <c r="M163" s="694">
        <f>Variety!M242</f>
        <v>599641075.17345512</v>
      </c>
      <c r="N163" s="650">
        <f>Variety!N242</f>
        <v>9250792.167429924</v>
      </c>
      <c r="O163" s="657">
        <f>Variety!O242</f>
        <v>1.5668943804983855E-2</v>
      </c>
      <c r="P163" s="911">
        <f>Variety!P242</f>
        <v>114214311.85754478</v>
      </c>
      <c r="Q163" s="888">
        <f>Variety!Q242</f>
        <v>2309539.6017089188</v>
      </c>
      <c r="R163" s="657">
        <f>Variety!R242</f>
        <v>2.0638437084960652E-2</v>
      </c>
    </row>
    <row r="164" spans="2:18" s="24" customFormat="1">
      <c r="B164" s="971"/>
      <c r="C164" s="972"/>
      <c r="D164" s="98" t="s">
        <v>106</v>
      </c>
      <c r="E164" s="911">
        <f>Variety!E243</f>
        <v>1927473.7296515463</v>
      </c>
      <c r="F164" s="888">
        <f>Variety!F243</f>
        <v>-130635.60941165895</v>
      </c>
      <c r="G164" s="636">
        <f>Variety!G243</f>
        <v>-6.3473600227245797E-2</v>
      </c>
      <c r="H164" s="676">
        <f>Variety!H243</f>
        <v>3.2857188617998974E-2</v>
      </c>
      <c r="I164" s="840">
        <f>Variety!I243</f>
        <v>-2.5099531942075273E-3</v>
      </c>
      <c r="J164" s="737">
        <f>Variety!J243</f>
        <v>13.279129170231618</v>
      </c>
      <c r="K164" s="650">
        <f>Variety!K243</f>
        <v>0.47889435686928117</v>
      </c>
      <c r="L164" s="636">
        <f>Variety!L243</f>
        <v>3.7412935297824142E-2</v>
      </c>
      <c r="M164" s="694">
        <f>Variety!M243</f>
        <v>25595172.62827098</v>
      </c>
      <c r="N164" s="650">
        <f>Variety!N243</f>
        <v>-749110.18331201002</v>
      </c>
      <c r="O164" s="657">
        <f>Variety!O243</f>
        <v>-2.8435398627843573E-2</v>
      </c>
      <c r="P164" s="911">
        <f>Variety!P243</f>
        <v>4008283.3956774124</v>
      </c>
      <c r="Q164" s="888">
        <f>Variety!Q243</f>
        <v>-183393.40186666837</v>
      </c>
      <c r="R164" s="657">
        <f>Variety!R243</f>
        <v>-4.3751799273770167E-2</v>
      </c>
    </row>
    <row r="165" spans="2:18" s="24" customFormat="1">
      <c r="B165" s="971"/>
      <c r="C165" s="972"/>
      <c r="D165" s="98" t="s">
        <v>324</v>
      </c>
      <c r="E165" s="911">
        <f>Variety!E244</f>
        <v>21590791.186718415</v>
      </c>
      <c r="F165" s="888">
        <f>Variety!F244</f>
        <v>201480.02017751709</v>
      </c>
      <c r="G165" s="636">
        <f>Variety!G244</f>
        <v>9.4196591282794759E-3</v>
      </c>
      <c r="H165" s="676">
        <f>Variety!H244</f>
        <v>0.36805310885460751</v>
      </c>
      <c r="I165" s="840">
        <f>Variety!I244</f>
        <v>4.9304441372005625E-4</v>
      </c>
      <c r="J165" s="737">
        <f>Variety!J244</f>
        <v>13.293815294557463</v>
      </c>
      <c r="K165" s="650">
        <f>Variety!K244</f>
        <v>-0.16625113224106514</v>
      </c>
      <c r="L165" s="636">
        <f>Variety!L244</f>
        <v>-1.2351434752956705E-2</v>
      </c>
      <c r="M165" s="694">
        <f>Variety!M244</f>
        <v>287023990.09959376</v>
      </c>
      <c r="N165" s="650">
        <f>Variety!N244</f>
        <v>-877559.02551025152</v>
      </c>
      <c r="O165" s="657">
        <f>Variety!O244</f>
        <v>-3.0481219297952412E-3</v>
      </c>
      <c r="P165" s="911">
        <f>Variety!P244</f>
        <v>57302723.841312841</v>
      </c>
      <c r="Q165" s="888">
        <f>Variety!Q244</f>
        <v>-97402.625401839614</v>
      </c>
      <c r="R165" s="657">
        <f>Variety!R244</f>
        <v>-1.6969061114930064E-3</v>
      </c>
    </row>
    <row r="166" spans="2:18" s="24" customFormat="1">
      <c r="B166" s="971"/>
      <c r="C166" s="972"/>
      <c r="D166" s="98" t="s">
        <v>103</v>
      </c>
      <c r="E166" s="911">
        <f>Variety!E245</f>
        <v>2205158.9098318303</v>
      </c>
      <c r="F166" s="888">
        <f>Variety!F245</f>
        <v>-280412.83664300991</v>
      </c>
      <c r="G166" s="636">
        <f>Variety!G245</f>
        <v>-0.11281623113100846</v>
      </c>
      <c r="H166" s="676">
        <f>Variety!H245</f>
        <v>3.7590822182621442E-2</v>
      </c>
      <c r="I166" s="840">
        <f>Variety!I245</f>
        <v>-5.1219563726726883E-3</v>
      </c>
      <c r="J166" s="737">
        <f>Variety!J245</f>
        <v>13.637142669953546</v>
      </c>
      <c r="K166" s="650">
        <f>Variety!K245</f>
        <v>0.34900369731349379</v>
      </c>
      <c r="L166" s="636">
        <f>Variety!L245</f>
        <v>2.626430217444924E-2</v>
      </c>
      <c r="M166" s="694">
        <f>Variety!M245</f>
        <v>30072066.663295899</v>
      </c>
      <c r="N166" s="650">
        <f>Variety!N245</f>
        <v>-2956556.1303294264</v>
      </c>
      <c r="O166" s="657">
        <f>Variety!O245</f>
        <v>-8.9514968541166515E-2</v>
      </c>
      <c r="P166" s="911">
        <f>Variety!P245</f>
        <v>6169268.5209216531</v>
      </c>
      <c r="Q166" s="888">
        <f>Variety!Q245</f>
        <v>-519094.86148134992</v>
      </c>
      <c r="R166" s="657">
        <f>Variety!R245</f>
        <v>-7.761164156347751E-2</v>
      </c>
    </row>
    <row r="167" spans="2:18" s="24" customFormat="1">
      <c r="B167" s="971"/>
      <c r="C167" s="972"/>
      <c r="D167" s="98" t="s">
        <v>93</v>
      </c>
      <c r="E167" s="911">
        <f>Variety!E246</f>
        <v>51171521.673138976</v>
      </c>
      <c r="F167" s="888">
        <f>Variety!F246</f>
        <v>3997526.2612082809</v>
      </c>
      <c r="G167" s="636">
        <f>Variety!G246</f>
        <v>8.4740040064473179E-2</v>
      </c>
      <c r="H167" s="676">
        <f>Variety!H246</f>
        <v>0.87230882248564245</v>
      </c>
      <c r="I167" s="840">
        <f>Variety!I246</f>
        <v>6.1657340605896671E-2</v>
      </c>
      <c r="J167" s="737">
        <f>Variety!J246</f>
        <v>8.0614492468213736</v>
      </c>
      <c r="K167" s="650">
        <f>Variety!K246</f>
        <v>-0.2919700884167149</v>
      </c>
      <c r="L167" s="636">
        <f>Variety!L246</f>
        <v>-3.4952164700396089E-2</v>
      </c>
      <c r="M167" s="694">
        <f>Variety!M246</f>
        <v>412516624.85062981</v>
      </c>
      <c r="N167" s="650">
        <f>Variety!N246</f>
        <v>18452459.456175029</v>
      </c>
      <c r="O167" s="657">
        <f>Variety!O246</f>
        <v>4.6826027527025402E-2</v>
      </c>
      <c r="P167" s="911">
        <f>Variety!P246</f>
        <v>93490183.975324556</v>
      </c>
      <c r="Q167" s="888">
        <f>Variety!Q246</f>
        <v>8002335.1656674296</v>
      </c>
      <c r="R167" s="657">
        <f>Variety!R246</f>
        <v>9.3607866814908625E-2</v>
      </c>
    </row>
    <row r="168" spans="2:18" s="24" customFormat="1">
      <c r="B168" s="971"/>
      <c r="C168" s="972"/>
      <c r="D168" s="98" t="s">
        <v>101</v>
      </c>
      <c r="E168" s="911">
        <f>Variety!E247</f>
        <v>8919807.7251020838</v>
      </c>
      <c r="F168" s="888">
        <f>Variety!F247</f>
        <v>-282346.92750353739</v>
      </c>
      <c r="G168" s="636">
        <f>Variety!G247</f>
        <v>-3.0682697494503627E-2</v>
      </c>
      <c r="H168" s="676">
        <f>Variety!H247</f>
        <v>0.15205385181200223</v>
      </c>
      <c r="I168" s="840">
        <f>Variety!I247</f>
        <v>-6.0786158851204308E-3</v>
      </c>
      <c r="J168" s="737">
        <f>Variety!J247</f>
        <v>17.967076985136583</v>
      </c>
      <c r="K168" s="650">
        <f>Variety!K247</f>
        <v>1.7029401958850983</v>
      </c>
      <c r="L168" s="636">
        <f>Variety!L247</f>
        <v>0.10470523077563662</v>
      </c>
      <c r="M168" s="694">
        <f>Variety!M247</f>
        <v>160262872.08952513</v>
      </c>
      <c r="N168" s="650">
        <f>Variety!N247</f>
        <v>10597770.063700348</v>
      </c>
      <c r="O168" s="657">
        <f>Variety!O247</f>
        <v>7.0809894359151929E-2</v>
      </c>
      <c r="P168" s="911">
        <f>Variety!P247</f>
        <v>17882426.875042435</v>
      </c>
      <c r="Q168" s="888">
        <f>Variety!Q247</f>
        <v>-239896.67762782797</v>
      </c>
      <c r="R168" s="657">
        <f>Variety!R247</f>
        <v>-1.323763351485246E-2</v>
      </c>
    </row>
    <row r="169" spans="2:18" s="24" customFormat="1">
      <c r="B169" s="971"/>
      <c r="C169" s="972"/>
      <c r="D169" s="98" t="s">
        <v>94</v>
      </c>
      <c r="E169" s="911">
        <f>Variety!E248</f>
        <v>30488191.346871782</v>
      </c>
      <c r="F169" s="888">
        <f>Variety!F248</f>
        <v>-1812341.3657611609</v>
      </c>
      <c r="G169" s="636">
        <f>Variety!G248</f>
        <v>-5.6108714425392205E-2</v>
      </c>
      <c r="H169" s="676">
        <f>Variety!H248</f>
        <v>0.51972498420868762</v>
      </c>
      <c r="I169" s="840">
        <f>Variety!I248</f>
        <v>-3.5336644138756257E-2</v>
      </c>
      <c r="J169" s="737">
        <f>Variety!J248</f>
        <v>7.3294507602169041</v>
      </c>
      <c r="K169" s="650">
        <f>Variety!K248</f>
        <v>0.13651937539732106</v>
      </c>
      <c r="L169" s="636">
        <f>Variety!L248</f>
        <v>1.8979657679682609E-2</v>
      </c>
      <c r="M169" s="694">
        <f>Variety!M248</f>
        <v>223461697.24496782</v>
      </c>
      <c r="N169" s="650">
        <f>Variety!N248</f>
        <v>-8873818.2501212955</v>
      </c>
      <c r="O169" s="657">
        <f>Variety!O248</f>
        <v>-3.8193980938350608E-2</v>
      </c>
      <c r="P169" s="911">
        <f>Variety!P248</f>
        <v>48426686.936667606</v>
      </c>
      <c r="Q169" s="888">
        <f>Variety!Q248</f>
        <v>-2185510.8407716006</v>
      </c>
      <c r="R169" s="657">
        <f>Variety!R248</f>
        <v>-4.3181504395088915E-2</v>
      </c>
    </row>
    <row r="170" spans="2:18" s="24" customFormat="1">
      <c r="B170" s="971"/>
      <c r="C170" s="972"/>
      <c r="D170" s="98" t="s">
        <v>107</v>
      </c>
      <c r="E170" s="911">
        <f>Variety!E249</f>
        <v>8039386.1488690386</v>
      </c>
      <c r="F170" s="888">
        <f>Variety!F249</f>
        <v>-352714.39439284708</v>
      </c>
      <c r="G170" s="636">
        <f>Variety!G249</f>
        <v>-4.2029333725755409E-2</v>
      </c>
      <c r="H170" s="676">
        <f>Variety!H249</f>
        <v>0.13704551351476649</v>
      </c>
      <c r="I170" s="840">
        <f>Variety!I249</f>
        <v>-7.1667517825357296E-3</v>
      </c>
      <c r="J170" s="737">
        <f>Variety!J249</f>
        <v>8.8288710027422148</v>
      </c>
      <c r="K170" s="650">
        <f>Variety!K249</f>
        <v>0.78885268664994257</v>
      </c>
      <c r="L170" s="636">
        <f>Variety!L249</f>
        <v>9.8115782282614541E-2</v>
      </c>
      <c r="M170" s="694">
        <f>Variety!M249</f>
        <v>70978703.249597266</v>
      </c>
      <c r="N170" s="650">
        <f>Variety!N249</f>
        <v>3506061.1712837964</v>
      </c>
      <c r="O170" s="657">
        <f>Variety!O249</f>
        <v>5.1962707599539623E-2</v>
      </c>
      <c r="P170" s="911">
        <f>Variety!P249</f>
        <v>7486673.8023707084</v>
      </c>
      <c r="Q170" s="888">
        <f>Variety!Q249</f>
        <v>-442932.49035687279</v>
      </c>
      <c r="R170" s="657">
        <f>Variety!R249</f>
        <v>-5.5858068358714867E-2</v>
      </c>
    </row>
    <row r="171" spans="2:18" s="24" customFormat="1">
      <c r="B171" s="971"/>
      <c r="C171" s="972"/>
      <c r="D171" s="98" t="s">
        <v>325</v>
      </c>
      <c r="E171" s="911">
        <f>Variety!E250</f>
        <v>5800638.0015409859</v>
      </c>
      <c r="F171" s="888">
        <f>Variety!F250</f>
        <v>67979.578973753378</v>
      </c>
      <c r="G171" s="636">
        <f>Variety!G250</f>
        <v>1.1858299232716253E-2</v>
      </c>
      <c r="H171" s="676">
        <f>Variety!H250</f>
        <v>9.8882103547953737E-2</v>
      </c>
      <c r="I171" s="840">
        <f>Variety!I250</f>
        <v>3.7045523865616992E-4</v>
      </c>
      <c r="J171" s="737">
        <f>Variety!J250</f>
        <v>15.286314295769261</v>
      </c>
      <c r="K171" s="650">
        <f>Variety!K250</f>
        <v>-6.181578593858994E-2</v>
      </c>
      <c r="L171" s="636">
        <f>Variety!L250</f>
        <v>-4.0275776664326678E-3</v>
      </c>
      <c r="M171" s="694">
        <f>Variety!M250</f>
        <v>88670375.607538402</v>
      </c>
      <c r="N171" s="650">
        <f>Variety!N250</f>
        <v>684788.42397838831</v>
      </c>
      <c r="O171" s="657">
        <f>Variety!O250</f>
        <v>7.7829613451319913E-3</v>
      </c>
      <c r="P171" s="911">
        <f>Variety!P250</f>
        <v>6861869.9475005409</v>
      </c>
      <c r="Q171" s="888">
        <f>Variety!Q250</f>
        <v>-180266.56668203324</v>
      </c>
      <c r="R171" s="657">
        <f>Variety!R250</f>
        <v>-2.5598277783877629E-2</v>
      </c>
    </row>
    <row r="172" spans="2:18" s="24" customFormat="1">
      <c r="B172" s="971"/>
      <c r="C172" s="972"/>
      <c r="D172" s="98" t="s">
        <v>326</v>
      </c>
      <c r="E172" s="911">
        <f>Variety!E251</f>
        <v>449527.39292933349</v>
      </c>
      <c r="F172" s="888">
        <f>Variety!F251</f>
        <v>-7578.4663199895294</v>
      </c>
      <c r="G172" s="636">
        <f>Variety!G251</f>
        <v>-1.6579236880566749E-2</v>
      </c>
      <c r="H172" s="676">
        <f>Variety!H251</f>
        <v>7.6629871064995761E-3</v>
      </c>
      <c r="I172" s="840">
        <f>Variety!I251</f>
        <v>-1.9205122427242739E-4</v>
      </c>
      <c r="J172" s="737">
        <f>Variety!J251</f>
        <v>5.8678264630832588</v>
      </c>
      <c r="K172" s="650">
        <f>Variety!K251</f>
        <v>-3.5956855818822575E-2</v>
      </c>
      <c r="L172" s="636">
        <f>Variety!L251</f>
        <v>-6.0904768817818715E-3</v>
      </c>
      <c r="M172" s="694">
        <f>Variety!M251</f>
        <v>2637748.7321115695</v>
      </c>
      <c r="N172" s="650">
        <f>Variety!N251</f>
        <v>-60905.214696986601</v>
      </c>
      <c r="O172" s="657">
        <f>Variety!O251</f>
        <v>-2.2568738303409913E-2</v>
      </c>
      <c r="P172" s="911">
        <f>Variety!P251</f>
        <v>479737.66030109092</v>
      </c>
      <c r="Q172" s="888">
        <f>Variety!Q251</f>
        <v>-18412.198843366408</v>
      </c>
      <c r="R172" s="657">
        <f>Variety!R251</f>
        <v>-3.6961164407409972E-2</v>
      </c>
    </row>
    <row r="173" spans="2:18" s="24" customFormat="1">
      <c r="B173" s="971"/>
      <c r="C173" s="972"/>
      <c r="D173" s="98" t="s">
        <v>327</v>
      </c>
      <c r="E173" s="911">
        <f>Variety!E252</f>
        <v>43009.467911526561</v>
      </c>
      <c r="F173" s="888">
        <f>Variety!F252</f>
        <v>-4315.1407286077738</v>
      </c>
      <c r="G173" s="636">
        <f>Variety!G252</f>
        <v>-9.1181752001816982E-2</v>
      </c>
      <c r="H173" s="676">
        <f>Variety!H252</f>
        <v>7.3317222320030224E-4</v>
      </c>
      <c r="I173" s="840">
        <f>Variety!I252</f>
        <v>-8.0067439637359467E-5</v>
      </c>
      <c r="J173" s="737">
        <f>Variety!J252</f>
        <v>8.8048458965721039</v>
      </c>
      <c r="K173" s="650">
        <f>Variety!K252</f>
        <v>0.34920104763965298</v>
      </c>
      <c r="L173" s="636">
        <f>Variety!L252</f>
        <v>4.1297979501083305E-2</v>
      </c>
      <c r="M173" s="694">
        <f>Variety!M252</f>
        <v>378691.73705455422</v>
      </c>
      <c r="N173" s="650">
        <f>Variety!N252</f>
        <v>-21468.346221141808</v>
      </c>
      <c r="O173" s="657">
        <f>Variety!O252</f>
        <v>-5.3649394625777509E-2</v>
      </c>
      <c r="P173" s="911">
        <f>Variety!P252</f>
        <v>60180.603514671326</v>
      </c>
      <c r="Q173" s="888">
        <f>Variety!Q252</f>
        <v>-6169.4960386753082</v>
      </c>
      <c r="R173" s="657">
        <f>Variety!R252</f>
        <v>-9.2983975611293943E-2</v>
      </c>
    </row>
    <row r="174" spans="2:18" s="24" customFormat="1">
      <c r="B174" s="971"/>
      <c r="C174" s="972"/>
      <c r="D174" s="98" t="s">
        <v>85</v>
      </c>
      <c r="E174" s="911">
        <f>Variety!E253</f>
        <v>88950817.375732988</v>
      </c>
      <c r="F174" s="888">
        <f>Variety!F253</f>
        <v>-251622.67312850058</v>
      </c>
      <c r="G174" s="636">
        <f>Variety!G253</f>
        <v>-2.8208048231715618E-3</v>
      </c>
      <c r="H174" s="676">
        <f>Variety!H253</f>
        <v>1.5163235375290993</v>
      </c>
      <c r="I174" s="840">
        <f>Variety!I253</f>
        <v>-1.6556804308777373E-2</v>
      </c>
      <c r="J174" s="737">
        <f>Variety!J253</f>
        <v>4.63431129532984</v>
      </c>
      <c r="K174" s="650">
        <f>Variety!K253</f>
        <v>-0.18833157428191871</v>
      </c>
      <c r="L174" s="636">
        <f>Variety!L253</f>
        <v>-3.9051528254067075E-2</v>
      </c>
      <c r="M174" s="694">
        <f>Variety!M253</f>
        <v>412225777.69318122</v>
      </c>
      <c r="N174" s="650">
        <f>Variety!N253</f>
        <v>-17965733.760430992</v>
      </c>
      <c r="O174" s="657">
        <f>Variety!O253</f>
        <v>-4.1762176337987199E-2</v>
      </c>
      <c r="P174" s="911">
        <f>Variety!P253</f>
        <v>110834737.08017911</v>
      </c>
      <c r="Q174" s="888">
        <f>Variety!Q253</f>
        <v>-2497413.1277140528</v>
      </c>
      <c r="R174" s="657">
        <f>Variety!R253</f>
        <v>-2.2036228229437734E-2</v>
      </c>
    </row>
    <row r="175" spans="2:18" s="24" customFormat="1">
      <c r="B175" s="971"/>
      <c r="C175" s="972"/>
      <c r="D175" s="98" t="s">
        <v>84</v>
      </c>
      <c r="E175" s="911">
        <f>Variety!E254</f>
        <v>889570408.92633438</v>
      </c>
      <c r="F175" s="888">
        <f>Variety!F254</f>
        <v>20285842.504763365</v>
      </c>
      <c r="G175" s="636">
        <f>Variety!G254</f>
        <v>2.3336250623050264E-2</v>
      </c>
      <c r="H175" s="676">
        <f>Variety!H254</f>
        <v>15.164296283491812</v>
      </c>
      <c r="I175" s="840">
        <f>Variety!I254</f>
        <v>0.22626070284184685</v>
      </c>
      <c r="J175" s="737">
        <f>Variety!J254</f>
        <v>4.7829948737033909</v>
      </c>
      <c r="K175" s="650">
        <f>Variety!K254</f>
        <v>-7.4331916165590428E-2</v>
      </c>
      <c r="L175" s="636">
        <f>Variety!L254</f>
        <v>-1.5303050295200626E-2</v>
      </c>
      <c r="M175" s="694">
        <f>Variety!M254</f>
        <v>4254810705.6928864</v>
      </c>
      <c r="N175" s="650">
        <f>Variety!N254</f>
        <v>32411493.19374752</v>
      </c>
      <c r="O175" s="657">
        <f>Variety!O254</f>
        <v>7.6760845108636514E-3</v>
      </c>
      <c r="P175" s="911">
        <f>Variety!P254</f>
        <v>899253653.22281837</v>
      </c>
      <c r="Q175" s="888">
        <f>Variety!Q254</f>
        <v>17919797.619304895</v>
      </c>
      <c r="R175" s="657">
        <f>Variety!R254</f>
        <v>2.0332587367852678E-2</v>
      </c>
    </row>
    <row r="176" spans="2:18" s="24" customFormat="1">
      <c r="B176" s="971"/>
      <c r="C176" s="972"/>
      <c r="D176" s="98" t="s">
        <v>89</v>
      </c>
      <c r="E176" s="911">
        <f>Variety!E255</f>
        <v>49407746.087492824</v>
      </c>
      <c r="F176" s="888">
        <f>Variety!F255</f>
        <v>280432.80627188832</v>
      </c>
      <c r="G176" s="636">
        <f>Variety!G255</f>
        <v>5.7082870513719833E-3</v>
      </c>
      <c r="H176" s="676">
        <f>Variety!H255</f>
        <v>0.84224215739658093</v>
      </c>
      <c r="I176" s="840">
        <f>Variety!I255</f>
        <v>-1.9756995907913577E-3</v>
      </c>
      <c r="J176" s="737">
        <f>Variety!J255</f>
        <v>5.8927661711138937</v>
      </c>
      <c r="K176" s="650">
        <f>Variety!K255</f>
        <v>-0.21934440211592232</v>
      </c>
      <c r="L176" s="636">
        <f>Variety!L255</f>
        <v>-3.5886851111074453E-2</v>
      </c>
      <c r="M176" s="694">
        <f>Variety!M255</f>
        <v>291148294.73536253</v>
      </c>
      <c r="N176" s="650">
        <f>Variety!N255</f>
        <v>-9123276.2051615119</v>
      </c>
      <c r="O176" s="657">
        <f>Variety!O255</f>
        <v>-3.0383416507214382E-2</v>
      </c>
      <c r="P176" s="911">
        <f>Variety!P255</f>
        <v>80793804.290784821</v>
      </c>
      <c r="Q176" s="888">
        <f>Variety!Q255</f>
        <v>9065.4363246560097</v>
      </c>
      <c r="R176" s="657">
        <f>Variety!R255</f>
        <v>1.1221718920188726E-4</v>
      </c>
    </row>
    <row r="177" spans="2:18" s="24" customFormat="1">
      <c r="B177" s="971"/>
      <c r="C177" s="972"/>
      <c r="D177" s="98" t="s">
        <v>105</v>
      </c>
      <c r="E177" s="911">
        <f>Variety!E256</f>
        <v>5795416.738189688</v>
      </c>
      <c r="F177" s="888">
        <f>Variety!F256</f>
        <v>-123860.67281592637</v>
      </c>
      <c r="G177" s="636">
        <f>Variety!G256</f>
        <v>-2.0924965027933017E-2</v>
      </c>
      <c r="H177" s="676">
        <f>Variety!H256</f>
        <v>9.8793097906985095E-2</v>
      </c>
      <c r="I177" s="840">
        <f>Variety!I256</f>
        <v>-2.9254646821703922E-3</v>
      </c>
      <c r="J177" s="737">
        <f>Variety!J256</f>
        <v>6.3012290134317039</v>
      </c>
      <c r="K177" s="650">
        <f>Variety!K256</f>
        <v>0.98910655573497586</v>
      </c>
      <c r="L177" s="636">
        <f>Variety!L256</f>
        <v>0.18619799592568889</v>
      </c>
      <c r="M177" s="694">
        <f>Variety!M256</f>
        <v>36518248.095608592</v>
      </c>
      <c r="N177" s="650">
        <f>Variety!N256</f>
        <v>5074321.6272687204</v>
      </c>
      <c r="O177" s="657">
        <f>Variety!O256</f>
        <v>0.16137684434473959</v>
      </c>
      <c r="P177" s="911">
        <f>Variety!P256</f>
        <v>6317321.8506135633</v>
      </c>
      <c r="Q177" s="888">
        <f>Variety!Q256</f>
        <v>575459.51366233546</v>
      </c>
      <c r="R177" s="657">
        <f>Variety!R256</f>
        <v>0.10022175383046343</v>
      </c>
    </row>
    <row r="178" spans="2:18" s="24" customFormat="1">
      <c r="B178" s="971"/>
      <c r="C178" s="972"/>
      <c r="D178" s="98" t="s">
        <v>100</v>
      </c>
      <c r="E178" s="911">
        <f>Variety!E257</f>
        <v>20209932.980135396</v>
      </c>
      <c r="F178" s="888">
        <f>Variety!F257</f>
        <v>2324440.6124036238</v>
      </c>
      <c r="G178" s="636">
        <f>Variety!G257</f>
        <v>0.12996234963021083</v>
      </c>
      <c r="H178" s="676">
        <f>Variety!H257</f>
        <v>0.34451394572598087</v>
      </c>
      <c r="I178" s="840">
        <f>Variety!I257</f>
        <v>3.7164509549460767E-2</v>
      </c>
      <c r="J178" s="737">
        <f>Variety!J257</f>
        <v>4.1413834037052766</v>
      </c>
      <c r="K178" s="650">
        <f>Variety!K257</f>
        <v>-5.3475349573626652E-2</v>
      </c>
      <c r="L178" s="636">
        <f>Variety!L257</f>
        <v>-1.2747830789732252E-2</v>
      </c>
      <c r="M178" s="694">
        <f>Variety!M257</f>
        <v>83697081.033928648</v>
      </c>
      <c r="N178" s="650">
        <f>Variety!N257</f>
        <v>8669966.8184460104</v>
      </c>
      <c r="O178" s="657">
        <f>Variety!O257</f>
        <v>0.11555778079835664</v>
      </c>
      <c r="P178" s="911">
        <f>Variety!P257</f>
        <v>14761843.371134667</v>
      </c>
      <c r="Q178" s="888">
        <f>Variety!Q257</f>
        <v>1675519.5706722047</v>
      </c>
      <c r="R178" s="657">
        <f>Variety!R257</f>
        <v>0.12803592484949769</v>
      </c>
    </row>
    <row r="179" spans="2:18" s="24" customFormat="1">
      <c r="B179" s="971"/>
      <c r="C179" s="972"/>
      <c r="D179" s="98" t="s">
        <v>86</v>
      </c>
      <c r="E179" s="911">
        <f>Variety!E258</f>
        <v>199832286.02043933</v>
      </c>
      <c r="F179" s="888">
        <f>Variety!F258</f>
        <v>4009553.4893084764</v>
      </c>
      <c r="G179" s="636">
        <f>Variety!G258</f>
        <v>2.0475424060743607E-2</v>
      </c>
      <c r="H179" s="676">
        <f>Variety!H258</f>
        <v>3.4064936983221554</v>
      </c>
      <c r="I179" s="840">
        <f>Variety!I258</f>
        <v>4.1419637371306273E-2</v>
      </c>
      <c r="J179" s="737">
        <f>Variety!J258</f>
        <v>9.372388746652403</v>
      </c>
      <c r="K179" s="650">
        <f>Variety!K258</f>
        <v>0.30683969996601057</v>
      </c>
      <c r="L179" s="636">
        <f>Variety!L258</f>
        <v>3.3846786155568319E-2</v>
      </c>
      <c r="M179" s="694">
        <f>Variety!M258</f>
        <v>1872905868.7157898</v>
      </c>
      <c r="N179" s="650">
        <f>Variety!N258</f>
        <v>97665282.498672247</v>
      </c>
      <c r="O179" s="657">
        <f>Variety!O258</f>
        <v>5.5015237515940542E-2</v>
      </c>
      <c r="P179" s="911">
        <f>Variety!P258</f>
        <v>402500268.4665544</v>
      </c>
      <c r="Q179" s="888">
        <f>Variety!Q258</f>
        <v>8937849.4881168008</v>
      </c>
      <c r="R179" s="657">
        <f>Variety!R258</f>
        <v>2.2710119302845541E-2</v>
      </c>
    </row>
    <row r="180" spans="2:18" s="24" customFormat="1">
      <c r="B180" s="971"/>
      <c r="C180" s="972"/>
      <c r="D180" s="98" t="s">
        <v>328</v>
      </c>
      <c r="E180" s="911">
        <f>Variety!E259</f>
        <v>1995057.0326158775</v>
      </c>
      <c r="F180" s="888">
        <f>Variety!F259</f>
        <v>91396.204521761741</v>
      </c>
      <c r="G180" s="636">
        <f>Variety!G259</f>
        <v>4.8010760726355177E-2</v>
      </c>
      <c r="H180" s="676">
        <f>Variety!H259</f>
        <v>3.4009265193033718E-2</v>
      </c>
      <c r="I180" s="840">
        <f>Variety!I259</f>
        <v>1.2962109389810794E-3</v>
      </c>
      <c r="J180" s="737">
        <f>Variety!J259</f>
        <v>23.304232274650079</v>
      </c>
      <c r="K180" s="650">
        <f>Variety!K259</f>
        <v>1.3732998263344847</v>
      </c>
      <c r="L180" s="636">
        <f>Variety!L259</f>
        <v>6.2619308575726382E-2</v>
      </c>
      <c r="M180" s="694">
        <f>Variety!M259</f>
        <v>46493272.489254549</v>
      </c>
      <c r="N180" s="650">
        <f>Variety!N259</f>
        <v>4744215.463817969</v>
      </c>
      <c r="O180" s="657">
        <f>Variety!O259</f>
        <v>0.11363646994296053</v>
      </c>
      <c r="P180" s="911">
        <f>Variety!P259</f>
        <v>4839937.0169685194</v>
      </c>
      <c r="Q180" s="888">
        <f>Variety!Q259</f>
        <v>223558.37129566446</v>
      </c>
      <c r="R180" s="657">
        <f>Variety!R259</f>
        <v>4.8427217187917641E-2</v>
      </c>
    </row>
    <row r="181" spans="2:18" s="24" customFormat="1">
      <c r="B181" s="971"/>
      <c r="C181" s="972"/>
      <c r="D181" s="98" t="s">
        <v>97</v>
      </c>
      <c r="E181" s="911">
        <f>Variety!E260</f>
        <v>6199885.5963863125</v>
      </c>
      <c r="F181" s="888">
        <f>Variety!F260</f>
        <v>-251153.25114604644</v>
      </c>
      <c r="G181" s="636">
        <f>Variety!G260</f>
        <v>-3.8932218063160044E-2</v>
      </c>
      <c r="H181" s="676">
        <f>Variety!H260</f>
        <v>0.10568798283300467</v>
      </c>
      <c r="I181" s="840">
        <f>Variety!I260</f>
        <v>-5.1685209621629563E-3</v>
      </c>
      <c r="J181" s="737">
        <f>Variety!J260</f>
        <v>14.72871404197681</v>
      </c>
      <c r="K181" s="650">
        <f>Variety!K260</f>
        <v>1.0180952673118373</v>
      </c>
      <c r="L181" s="636">
        <f>Variety!L260</f>
        <v>7.4255967877475695E-2</v>
      </c>
      <c r="M181" s="694">
        <f>Variety!M260</f>
        <v>91316342.04214485</v>
      </c>
      <c r="N181" s="650">
        <f>Variety!N260</f>
        <v>2868607.7030746043</v>
      </c>
      <c r="O181" s="657">
        <f>Variety!O260</f>
        <v>3.243280028041879E-2</v>
      </c>
      <c r="P181" s="911">
        <f>Variety!P260</f>
        <v>7639405.7071366403</v>
      </c>
      <c r="Q181" s="888">
        <f>Variety!Q260</f>
        <v>-261620.68192708679</v>
      </c>
      <c r="R181" s="657">
        <f>Variety!R260</f>
        <v>-3.3112239985581021E-2</v>
      </c>
    </row>
    <row r="182" spans="2:18" s="24" customFormat="1">
      <c r="B182" s="971"/>
      <c r="C182" s="972"/>
      <c r="D182" s="98" t="s">
        <v>88</v>
      </c>
      <c r="E182" s="911">
        <f>Variety!E261</f>
        <v>92650744.850758389</v>
      </c>
      <c r="F182" s="888">
        <f>Variety!F261</f>
        <v>2234334.1734509468</v>
      </c>
      <c r="G182" s="636">
        <f>Variety!G261</f>
        <v>2.4711599992895052E-2</v>
      </c>
      <c r="H182" s="676">
        <f>Variety!H261</f>
        <v>1.579395325771735</v>
      </c>
      <c r="I182" s="840">
        <f>Variety!I261</f>
        <v>2.5653764096216447E-2</v>
      </c>
      <c r="J182" s="737">
        <f>Variety!J261</f>
        <v>6.1604799919734141</v>
      </c>
      <c r="K182" s="650">
        <f>Variety!K261</f>
        <v>-0.2005798774134071</v>
      </c>
      <c r="L182" s="636">
        <f>Variety!L261</f>
        <v>-3.153246181170468E-2</v>
      </c>
      <c r="M182" s="694">
        <f>Variety!M261</f>
        <v>570773059.89453089</v>
      </c>
      <c r="N182" s="650">
        <f>Variety!N261</f>
        <v>-4371141.5988875628</v>
      </c>
      <c r="O182" s="657">
        <f>Variety!O261</f>
        <v>-7.6000794018916719E-3</v>
      </c>
      <c r="P182" s="911">
        <f>Variety!P261</f>
        <v>163581206.71202096</v>
      </c>
      <c r="Q182" s="888">
        <f>Variety!Q261</f>
        <v>4277698.208039552</v>
      </c>
      <c r="R182" s="657">
        <f>Variety!R261</f>
        <v>2.685250468248564E-2</v>
      </c>
    </row>
    <row r="183" spans="2:18" s="24" customFormat="1">
      <c r="B183" s="971"/>
      <c r="C183" s="972"/>
      <c r="D183" s="98" t="s">
        <v>329</v>
      </c>
      <c r="E183" s="911">
        <f>Variety!E262</f>
        <v>664745.75372866821</v>
      </c>
      <c r="F183" s="888">
        <f>Variety!F262</f>
        <v>95724.38975383155</v>
      </c>
      <c r="G183" s="636">
        <f>Variety!G262</f>
        <v>0.16822635460496468</v>
      </c>
      <c r="H183" s="676">
        <f>Variety!H262</f>
        <v>1.133176358114377E-2</v>
      </c>
      <c r="I183" s="840">
        <f>Variety!I262</f>
        <v>1.5535370836956761E-3</v>
      </c>
      <c r="J183" s="737">
        <f>Variety!J262</f>
        <v>5.4015571534747968</v>
      </c>
      <c r="K183" s="650">
        <f>Variety!K262</f>
        <v>-0.90111400061594704</v>
      </c>
      <c r="L183" s="636">
        <f>Variety!L262</f>
        <v>-0.14297334869376449</v>
      </c>
      <c r="M183" s="694">
        <f>Variety!M262</f>
        <v>3590662.1812950834</v>
      </c>
      <c r="N183" s="650">
        <f>Variety!N262</f>
        <v>4307.6445095106028</v>
      </c>
      <c r="O183" s="657">
        <f>Variety!O262</f>
        <v>1.2011206547837621E-3</v>
      </c>
      <c r="P183" s="911">
        <f>Variety!P262</f>
        <v>652359.20095867582</v>
      </c>
      <c r="Q183" s="888">
        <f>Variety!Q262</f>
        <v>-4059.5899104910204</v>
      </c>
      <c r="R183" s="657">
        <f>Variety!R262</f>
        <v>-6.184451095794654E-3</v>
      </c>
    </row>
    <row r="184" spans="2:18" s="24" customFormat="1">
      <c r="B184" s="971"/>
      <c r="C184" s="972"/>
      <c r="D184" s="98" t="s">
        <v>99</v>
      </c>
      <c r="E184" s="911">
        <f>Variety!E263</f>
        <v>18032004.876913644</v>
      </c>
      <c r="F184" s="888">
        <f>Variety!F263</f>
        <v>514616.01394250989</v>
      </c>
      <c r="G184" s="636">
        <f>Variety!G263</f>
        <v>2.9377438496574287E-2</v>
      </c>
      <c r="H184" s="676">
        <f>Variety!H263</f>
        <v>0.30738732066067598</v>
      </c>
      <c r="I184" s="840">
        <f>Variety!I263</f>
        <v>6.3634808008051769E-3</v>
      </c>
      <c r="J184" s="737">
        <f>Variety!J263</f>
        <v>5.1009181773960064</v>
      </c>
      <c r="K184" s="650">
        <f>Variety!K263</f>
        <v>5.7811024010800516E-2</v>
      </c>
      <c r="L184" s="636">
        <f>Variety!L263</f>
        <v>1.1463374116886379E-2</v>
      </c>
      <c r="M184" s="694">
        <f>Variety!M263</f>
        <v>91979781.451542243</v>
      </c>
      <c r="N184" s="650">
        <f>Variety!N263</f>
        <v>3637712.3680621833</v>
      </c>
      <c r="O184" s="657">
        <f>Variety!O263</f>
        <v>4.1177577181542767E-2</v>
      </c>
      <c r="P184" s="911">
        <f>Variety!P263</f>
        <v>15753239.708349004</v>
      </c>
      <c r="Q184" s="888">
        <f>Variety!Q263</f>
        <v>655708.91749964654</v>
      </c>
      <c r="R184" s="657">
        <f>Variety!R263</f>
        <v>4.3431533711265749E-2</v>
      </c>
    </row>
    <row r="185" spans="2:18" s="24" customFormat="1">
      <c r="B185" s="971"/>
      <c r="C185" s="972"/>
      <c r="D185" s="98" t="s">
        <v>104</v>
      </c>
      <c r="E185" s="911">
        <f>Variety!E264</f>
        <v>7894400.3362304457</v>
      </c>
      <c r="F185" s="888">
        <f>Variety!F264</f>
        <v>785872.10370113328</v>
      </c>
      <c r="G185" s="636">
        <f>Variety!G264</f>
        <v>0.11055341949757005</v>
      </c>
      <c r="H185" s="676">
        <f>Variety!H264</f>
        <v>0.13457397467119361</v>
      </c>
      <c r="I185" s="840">
        <f>Variety!I264</f>
        <v>1.2418984504163927E-2</v>
      </c>
      <c r="J185" s="737">
        <f>Variety!J264</f>
        <v>5.8776828142406252</v>
      </c>
      <c r="K185" s="650">
        <f>Variety!K264</f>
        <v>5.5631062708331847E-2</v>
      </c>
      <c r="L185" s="636">
        <f>Variety!L264</f>
        <v>9.555233289310839E-3</v>
      </c>
      <c r="M185" s="694">
        <f>Variety!M264</f>
        <v>46400781.184997104</v>
      </c>
      <c r="N185" s="650">
        <f>Variety!N264</f>
        <v>5014561.9379830658</v>
      </c>
      <c r="O185" s="657">
        <f>Variety!O264</f>
        <v>0.12116501650111129</v>
      </c>
      <c r="P185" s="911">
        <f>Variety!P264</f>
        <v>6739607.2650852334</v>
      </c>
      <c r="Q185" s="888">
        <f>Variety!Q264</f>
        <v>862824.00197314285</v>
      </c>
      <c r="R185" s="657">
        <f>Variety!R264</f>
        <v>0.14681909530150489</v>
      </c>
    </row>
    <row r="186" spans="2:18" s="24" customFormat="1">
      <c r="B186" s="971"/>
      <c r="C186" s="972"/>
      <c r="D186" s="98" t="s">
        <v>330</v>
      </c>
      <c r="E186" s="911">
        <f>Variety!E265</f>
        <v>0</v>
      </c>
      <c r="F186" s="888">
        <f>Variety!F265</f>
        <v>0</v>
      </c>
      <c r="G186" s="636">
        <f>Variety!G265</f>
        <v>0</v>
      </c>
      <c r="H186" s="676">
        <f>Variety!H265</f>
        <v>0</v>
      </c>
      <c r="I186" s="840">
        <f>Variety!I265</f>
        <v>0</v>
      </c>
      <c r="J186" s="737">
        <f>Variety!J265</f>
        <v>0</v>
      </c>
      <c r="K186" s="650">
        <f>Variety!K265</f>
        <v>0</v>
      </c>
      <c r="L186" s="636">
        <f>Variety!L265</f>
        <v>0</v>
      </c>
      <c r="M186" s="694">
        <f>Variety!M265</f>
        <v>0</v>
      </c>
      <c r="N186" s="650">
        <f>Variety!N265</f>
        <v>0</v>
      </c>
      <c r="O186" s="657">
        <f>Variety!O265</f>
        <v>0</v>
      </c>
      <c r="P186" s="911">
        <f>Variety!P265</f>
        <v>0</v>
      </c>
      <c r="Q186" s="888">
        <f>Variety!Q265</f>
        <v>0</v>
      </c>
      <c r="R186" s="657">
        <f>Variety!R265</f>
        <v>0</v>
      </c>
    </row>
    <row r="187" spans="2:18" s="24" customFormat="1">
      <c r="B187" s="971"/>
      <c r="C187" s="972"/>
      <c r="D187" s="98" t="s">
        <v>87</v>
      </c>
      <c r="E187" s="911">
        <f>Variety!E266</f>
        <v>91068422.295168057</v>
      </c>
      <c r="F187" s="888">
        <f>Variety!F266</f>
        <v>3448681.3953849822</v>
      </c>
      <c r="G187" s="636">
        <f>Variety!G266</f>
        <v>3.9359639277288944E-2</v>
      </c>
      <c r="H187" s="676">
        <f>Variety!H266</f>
        <v>1.5524218475532048</v>
      </c>
      <c r="I187" s="840">
        <f>Variety!I266</f>
        <v>4.6739062321816904E-2</v>
      </c>
      <c r="J187" s="737">
        <f>Variety!J266</f>
        <v>5.1104740429412674</v>
      </c>
      <c r="K187" s="650">
        <f>Variety!K266</f>
        <v>2.4010910516567563E-3</v>
      </c>
      <c r="L187" s="636">
        <f>Variety!L266</f>
        <v>4.7005809710852497E-4</v>
      </c>
      <c r="M187" s="694">
        <f>Variety!M266</f>
        <v>465402808.27107012</v>
      </c>
      <c r="N187" s="650">
        <f>Variety!N266</f>
        <v>17834779.72931236</v>
      </c>
      <c r="O187" s="657">
        <f>Variety!O266</f>
        <v>3.9848198691538994E-2</v>
      </c>
      <c r="P187" s="911">
        <f>Variety!P266</f>
        <v>97959939.41261068</v>
      </c>
      <c r="Q187" s="888">
        <f>Variety!Q266</f>
        <v>3845525.9292013496</v>
      </c>
      <c r="R187" s="657">
        <f>Variety!R266</f>
        <v>4.0860116818124209E-2</v>
      </c>
    </row>
    <row r="188" spans="2:18" s="24" customFormat="1">
      <c r="B188" s="971"/>
      <c r="C188" s="972"/>
      <c r="D188" s="98" t="s">
        <v>109</v>
      </c>
      <c r="E188" s="911">
        <f>Variety!E267</f>
        <v>103776936.84939872</v>
      </c>
      <c r="F188" s="888">
        <f>Variety!F267</f>
        <v>757035.48292569816</v>
      </c>
      <c r="G188" s="636">
        <f>Variety!G267</f>
        <v>7.3484392130477149E-3</v>
      </c>
      <c r="H188" s="676">
        <f>Variety!H267</f>
        <v>1.7690608882515337</v>
      </c>
      <c r="I188" s="840">
        <f>Variety!I267</f>
        <v>-1.2626761738661063E-3</v>
      </c>
      <c r="J188" s="737">
        <f>Variety!J267</f>
        <v>3.261340795512778</v>
      </c>
      <c r="K188" s="650">
        <f>Variety!K267</f>
        <v>7.8774329289346134E-2</v>
      </c>
      <c r="L188" s="636">
        <f>Variety!L267</f>
        <v>2.4751825335111725E-2</v>
      </c>
      <c r="M188" s="694">
        <f>Variety!M267</f>
        <v>338451957.78029734</v>
      </c>
      <c r="N188" s="650">
        <f>Variety!N267</f>
        <v>10584274.337714791</v>
      </c>
      <c r="O188" s="657">
        <f>Variety!O267</f>
        <v>3.2282151832046448E-2</v>
      </c>
      <c r="P188" s="911">
        <f>Variety!P267</f>
        <v>79394360.692903459</v>
      </c>
      <c r="Q188" s="888">
        <f>Variety!Q267</f>
        <v>1262846.0969950855</v>
      </c>
      <c r="R188" s="657">
        <f>Variety!R267</f>
        <v>1.6163082253383306E-2</v>
      </c>
    </row>
    <row r="189" spans="2:18" s="24" customFormat="1">
      <c r="B189" s="971"/>
      <c r="C189" s="972"/>
      <c r="D189" s="98" t="s">
        <v>110</v>
      </c>
      <c r="E189" s="911">
        <f>Variety!E268</f>
        <v>2178811.2849373333</v>
      </c>
      <c r="F189" s="888">
        <f>Variety!F268</f>
        <v>87045.75621047616</v>
      </c>
      <c r="G189" s="636">
        <f>Variety!G268</f>
        <v>4.1613534124666514E-2</v>
      </c>
      <c r="H189" s="676">
        <f>Variety!H268</f>
        <v>3.7141680455044554E-2</v>
      </c>
      <c r="I189" s="840">
        <f>Variety!I268</f>
        <v>1.1961810162045283E-3</v>
      </c>
      <c r="J189" s="737">
        <f>Variety!J268</f>
        <v>12.747087261035187</v>
      </c>
      <c r="K189" s="650">
        <f>Variety!K268</f>
        <v>1.0647571800019406E-2</v>
      </c>
      <c r="L189" s="636">
        <f>Variety!L268</f>
        <v>8.35992793890331E-4</v>
      </c>
      <c r="M189" s="694">
        <f>Variety!M268</f>
        <v>27773497.57442439</v>
      </c>
      <c r="N189" s="650">
        <f>Variety!N268</f>
        <v>1131852.0737736598</v>
      </c>
      <c r="O189" s="657">
        <f>Variety!O268</f>
        <v>4.2484315533213364E-2</v>
      </c>
      <c r="P189" s="911">
        <f>Variety!P268</f>
        <v>5100932.7255957145</v>
      </c>
      <c r="Q189" s="888">
        <f>Variety!Q268</f>
        <v>95856.348315604962</v>
      </c>
      <c r="R189" s="657">
        <f>Variety!R268</f>
        <v>1.9151825284971141E-2</v>
      </c>
    </row>
    <row r="190" spans="2:18" s="24" customFormat="1">
      <c r="B190" s="971"/>
      <c r="C190" s="972"/>
      <c r="D190" s="98" t="s">
        <v>331</v>
      </c>
      <c r="E190" s="911">
        <f>Variety!E269</f>
        <v>173496.83796241062</v>
      </c>
      <c r="F190" s="888">
        <f>Variety!F269</f>
        <v>-65140.42489749557</v>
      </c>
      <c r="G190" s="636">
        <f>Variety!G269</f>
        <v>-0.27296837097790866</v>
      </c>
      <c r="H190" s="676">
        <f>Variety!H269</f>
        <v>2.957559546395427E-3</v>
      </c>
      <c r="I190" s="840">
        <f>Variety!I269</f>
        <v>-1.143251696745192E-3</v>
      </c>
      <c r="J190" s="737">
        <f>Variety!J269</f>
        <v>25.88371504243884</v>
      </c>
      <c r="K190" s="650">
        <f>Variety!K269</f>
        <v>3.3205951438649599</v>
      </c>
      <c r="L190" s="636">
        <f>Variety!L269</f>
        <v>0.14716914853937557</v>
      </c>
      <c r="M190" s="694">
        <f>Variety!M269</f>
        <v>4490742.7145832218</v>
      </c>
      <c r="N190" s="650">
        <f>Variety!N269</f>
        <v>-893658.45959233306</v>
      </c>
      <c r="O190" s="657">
        <f>Variety!O269</f>
        <v>-0.16597174517353225</v>
      </c>
      <c r="P190" s="911">
        <f>Variety!P269</f>
        <v>533942.76923550142</v>
      </c>
      <c r="Q190" s="888">
        <f>Variety!Q269</f>
        <v>-130931.9465389963</v>
      </c>
      <c r="R190" s="657">
        <f>Variety!R269</f>
        <v>-0.19692724573903611</v>
      </c>
    </row>
    <row r="191" spans="2:18" s="24" customFormat="1">
      <c r="B191" s="971"/>
      <c r="C191" s="972"/>
      <c r="D191" s="98" t="s">
        <v>332</v>
      </c>
      <c r="E191" s="911">
        <f>Variety!E270</f>
        <v>348750.47441336332</v>
      </c>
      <c r="F191" s="888">
        <f>Variety!F270</f>
        <v>-13376.135877594177</v>
      </c>
      <c r="G191" s="636">
        <f>Variety!G270</f>
        <v>-3.6937732542899476E-2</v>
      </c>
      <c r="H191" s="676">
        <f>Variety!H270</f>
        <v>5.945066820956405E-3</v>
      </c>
      <c r="I191" s="840">
        <f>Variety!I270</f>
        <v>-2.7782082502429781E-4</v>
      </c>
      <c r="J191" s="737">
        <f>Variety!J270</f>
        <v>20.094392481327795</v>
      </c>
      <c r="K191" s="650">
        <f>Variety!K270</f>
        <v>0.68603602859299073</v>
      </c>
      <c r="L191" s="636">
        <f>Variety!L270</f>
        <v>3.5347456146721912E-2</v>
      </c>
      <c r="M191" s="694">
        <f>Variety!M270</f>
        <v>7007928.9109113887</v>
      </c>
      <c r="N191" s="650">
        <f>Variety!N270</f>
        <v>-20353.422636097297</v>
      </c>
      <c r="O191" s="657">
        <f>Variety!O270</f>
        <v>-2.8959312773970511E-3</v>
      </c>
      <c r="P191" s="911">
        <f>Variety!P270</f>
        <v>831402.62652068073</v>
      </c>
      <c r="Q191" s="888">
        <f>Variety!Q270</f>
        <v>68277.624064422911</v>
      </c>
      <c r="R191" s="657">
        <f>Variety!R270</f>
        <v>8.9471087757128712E-2</v>
      </c>
    </row>
    <row r="192" spans="2:18" s="24" customFormat="1">
      <c r="B192" s="971"/>
      <c r="C192" s="972"/>
      <c r="D192" s="98" t="s">
        <v>333</v>
      </c>
      <c r="E192" s="911">
        <f>Variety!E271</f>
        <v>58616.280429794489</v>
      </c>
      <c r="F192" s="888">
        <f>Variety!F271</f>
        <v>13348.272190129472</v>
      </c>
      <c r="G192" s="636">
        <f>Variety!G271</f>
        <v>0.29487208978709528</v>
      </c>
      <c r="H192" s="676">
        <f>Variety!H271</f>
        <v>9.9921786353760617E-4</v>
      </c>
      <c r="I192" s="840">
        <f>Variety!I271</f>
        <v>2.2131941247810309E-4</v>
      </c>
      <c r="J192" s="737">
        <f>Variety!J271</f>
        <v>6.636299883400266</v>
      </c>
      <c r="K192" s="650">
        <f>Variety!K271</f>
        <v>-0.14111657200720629</v>
      </c>
      <c r="L192" s="636">
        <f>Variety!L271</f>
        <v>-2.0821587833017716E-2</v>
      </c>
      <c r="M192" s="694">
        <f>Variety!M271</f>
        <v>388995.21498160245</v>
      </c>
      <c r="N192" s="650">
        <f>Variety!N271</f>
        <v>82195.071034575696</v>
      </c>
      <c r="O192" s="657">
        <f>Variety!O271</f>
        <v>0.26791079683706992</v>
      </c>
      <c r="P192" s="911">
        <f>Variety!P271</f>
        <v>42070.351256608963</v>
      </c>
      <c r="Q192" s="888">
        <f>Variety!Q271</f>
        <v>9316.0952612161636</v>
      </c>
      <c r="R192" s="657">
        <f>Variety!R271</f>
        <v>0.28442396195860964</v>
      </c>
    </row>
    <row r="193" spans="2:18" s="24" customFormat="1">
      <c r="B193" s="971"/>
      <c r="C193" s="972"/>
      <c r="D193" s="98" t="s">
        <v>334</v>
      </c>
      <c r="E193" s="911">
        <f>Variety!E272</f>
        <v>906788.94836346759</v>
      </c>
      <c r="F193" s="888">
        <f>Variety!F272</f>
        <v>51726.613010929199</v>
      </c>
      <c r="G193" s="636">
        <f>Variety!G272</f>
        <v>6.0494552118942939E-2</v>
      </c>
      <c r="H193" s="676">
        <f>Variety!H272</f>
        <v>1.5457816651271153E-2</v>
      </c>
      <c r="I193" s="840">
        <f>Variety!I272</f>
        <v>7.6417997283568379E-4</v>
      </c>
      <c r="J193" s="737">
        <f>Variety!J272</f>
        <v>16.031898694357743</v>
      </c>
      <c r="K193" s="650">
        <f>Variety!K272</f>
        <v>0.15713072566370201</v>
      </c>
      <c r="L193" s="636">
        <f>Variety!L272</f>
        <v>9.8981431397027579E-3</v>
      </c>
      <c r="M193" s="694">
        <f>Variety!M272</f>
        <v>14537548.557326308</v>
      </c>
      <c r="N193" s="650">
        <f>Variety!N272</f>
        <v>963632.38483510911</v>
      </c>
      <c r="O193" s="657">
        <f>Variety!O272</f>
        <v>7.0991478994691271E-2</v>
      </c>
      <c r="P193" s="911">
        <f>Variety!P272</f>
        <v>2261044.8501868225</v>
      </c>
      <c r="Q193" s="888">
        <f>Variety!Q272</f>
        <v>90538.05315285176</v>
      </c>
      <c r="R193" s="657">
        <f>Variety!R272</f>
        <v>4.1712863224650266E-2</v>
      </c>
    </row>
    <row r="194" spans="2:18" s="24" customFormat="1">
      <c r="B194" s="971"/>
      <c r="C194" s="972"/>
      <c r="D194" s="98" t="s">
        <v>335</v>
      </c>
      <c r="E194" s="911">
        <f>Variety!E273</f>
        <v>177416.59113770304</v>
      </c>
      <c r="F194" s="888">
        <f>Variety!F273</f>
        <v>-26390.176835497579</v>
      </c>
      <c r="G194" s="636">
        <f>Variety!G273</f>
        <v>-0.12948626337555055</v>
      </c>
      <c r="H194" s="676">
        <f>Variety!H273</f>
        <v>3.0243786513384908E-3</v>
      </c>
      <c r="I194" s="840">
        <f>Variety!I273</f>
        <v>-4.7789536704605402E-4</v>
      </c>
      <c r="J194" s="737">
        <f>Variety!J273</f>
        <v>9.937940520539982</v>
      </c>
      <c r="K194" s="650">
        <f>Variety!K273</f>
        <v>7.6226245973327167E-2</v>
      </c>
      <c r="L194" s="636">
        <f>Variety!L273</f>
        <v>7.7295127247718511E-3</v>
      </c>
      <c r="M194" s="694">
        <f>Variety!M273</f>
        <v>1763155.5300834537</v>
      </c>
      <c r="N194" s="650">
        <f>Variety!N273</f>
        <v>-246728.58289115294</v>
      </c>
      <c r="O194" s="657">
        <f>Variety!O273</f>
        <v>-0.12275761637122318</v>
      </c>
      <c r="P194" s="911">
        <f>Variety!P273</f>
        <v>289117.86320717068</v>
      </c>
      <c r="Q194" s="888">
        <f>Variety!Q273</f>
        <v>-33718.679001082957</v>
      </c>
      <c r="R194" s="657">
        <f>Variety!R273</f>
        <v>-0.10444505064526399</v>
      </c>
    </row>
    <row r="195" spans="2:18" s="24" customFormat="1">
      <c r="B195" s="971"/>
      <c r="C195" s="972"/>
      <c r="D195" s="98" t="s">
        <v>336</v>
      </c>
      <c r="E195" s="911">
        <f>Variety!E274</f>
        <v>732095394.53289819</v>
      </c>
      <c r="F195" s="888">
        <f>Variety!F274</f>
        <v>13949397.884850979</v>
      </c>
      <c r="G195" s="636">
        <f>Variety!G274</f>
        <v>1.942418108568441E-2</v>
      </c>
      <c r="H195" s="676">
        <f>Variety!H274</f>
        <v>12.479856972621082</v>
      </c>
      <c r="I195" s="840">
        <f>Variety!I274</f>
        <v>0.13902997026139197</v>
      </c>
      <c r="J195" s="737">
        <f>Variety!J274</f>
        <v>6.1466610669810748</v>
      </c>
      <c r="K195" s="650">
        <f>Variety!K274</f>
        <v>-9.1427225736049778E-2</v>
      </c>
      <c r="L195" s="636">
        <f>Variety!L274</f>
        <v>-1.465628914595353E-2</v>
      </c>
      <c r="M195" s="694">
        <f>Variety!M274</f>
        <v>4499942258.8915148</v>
      </c>
      <c r="N195" s="650">
        <f>Variety!N274</f>
        <v>20084124.739660263</v>
      </c>
      <c r="O195" s="657">
        <f>Variety!O274</f>
        <v>4.483205525315742E-3</v>
      </c>
      <c r="P195" s="911">
        <f>Variety!P274</f>
        <v>1041427598.612042</v>
      </c>
      <c r="Q195" s="888">
        <f>Variety!Q274</f>
        <v>15465627.000398755</v>
      </c>
      <c r="R195" s="657">
        <f>Variety!R274</f>
        <v>1.507426925006237E-2</v>
      </c>
    </row>
    <row r="196" spans="2:18" s="24" customFormat="1">
      <c r="B196" s="971"/>
      <c r="C196" s="972"/>
      <c r="D196" s="98" t="s">
        <v>337</v>
      </c>
      <c r="E196" s="911">
        <f>Variety!E275</f>
        <v>106272934.2842035</v>
      </c>
      <c r="F196" s="888">
        <f>Variety!F275</f>
        <v>1090063.7381609827</v>
      </c>
      <c r="G196" s="636">
        <f>Variety!G275</f>
        <v>1.036351007062334E-2</v>
      </c>
      <c r="H196" s="676">
        <f>Variety!H275</f>
        <v>1.8116095659553013</v>
      </c>
      <c r="I196" s="840">
        <f>Variety!I275</f>
        <v>4.1169181108027253E-3</v>
      </c>
      <c r="J196" s="737">
        <f>Variety!J275</f>
        <v>5.1708298310450989</v>
      </c>
      <c r="K196" s="650">
        <f>Variety!K275</f>
        <v>-0.23903623093610094</v>
      </c>
      <c r="L196" s="636">
        <f>Variety!L275</f>
        <v>-4.4185240114532731E-2</v>
      </c>
      <c r="M196" s="694">
        <f>Variety!M275</f>
        <v>549519258.8294549</v>
      </c>
      <c r="N196" s="650">
        <f>Variety!N275</f>
        <v>-19505982.839342475</v>
      </c>
      <c r="O196" s="657">
        <f>Variety!O275</f>
        <v>-3.4279644224809246E-2</v>
      </c>
      <c r="P196" s="911">
        <f>Variety!P275</f>
        <v>182260581.72275901</v>
      </c>
      <c r="Q196" s="888">
        <f>Variety!Q275</f>
        <v>2736464.2669880092</v>
      </c>
      <c r="R196" s="657">
        <f>Variety!R275</f>
        <v>1.5242878259307898E-2</v>
      </c>
    </row>
    <row r="197" spans="2:18" s="24" customFormat="1" ht="15" thickBot="1">
      <c r="B197" s="973"/>
      <c r="C197" s="974"/>
      <c r="D197" s="99" t="s">
        <v>338</v>
      </c>
      <c r="E197" s="912">
        <f>Variety!E276</f>
        <v>110513978.60711017</v>
      </c>
      <c r="F197" s="889">
        <f>Variety!F276</f>
        <v>-1017786.1553201675</v>
      </c>
      <c r="G197" s="642">
        <f>Variety!G276</f>
        <v>-9.1255272207708352E-3</v>
      </c>
      <c r="H197" s="677">
        <f>Variety!H276</f>
        <v>1.883905645072411</v>
      </c>
      <c r="I197" s="841">
        <f>Variety!I276</f>
        <v>-3.2688223897633373E-2</v>
      </c>
      <c r="J197" s="842">
        <f>Variety!J276</f>
        <v>6.6571974653086707</v>
      </c>
      <c r="K197" s="651">
        <f>Variety!K276</f>
        <v>-0.12821398435081033</v>
      </c>
      <c r="L197" s="642">
        <f>Variety!L276</f>
        <v>-1.8895535709517602E-2</v>
      </c>
      <c r="M197" s="695">
        <f>Variety!M276</f>
        <v>735713378.26443052</v>
      </c>
      <c r="N197" s="651">
        <f>Variety!N276</f>
        <v>-21075535.355292201</v>
      </c>
      <c r="O197" s="658">
        <f>Variety!O276</f>
        <v>-2.7848631204820215E-2</v>
      </c>
      <c r="P197" s="912">
        <f>Variety!P276</f>
        <v>208197173.06289768</v>
      </c>
      <c r="Q197" s="889">
        <f>Variety!Q276</f>
        <v>-1384151.0322157145</v>
      </c>
      <c r="R197" s="658">
        <f>Variety!R276</f>
        <v>-6.6043624745282699E-3</v>
      </c>
    </row>
    <row r="198" spans="2:18" s="24" customFormat="1">
      <c r="C198" s="1"/>
      <c r="D198" s="1"/>
      <c r="E198" s="850"/>
      <c r="F198" s="850"/>
      <c r="G198" s="632"/>
      <c r="H198" s="629"/>
      <c r="I198" s="629"/>
      <c r="J198" s="735"/>
      <c r="K198" s="646"/>
      <c r="L198" s="632"/>
      <c r="M198" s="646"/>
      <c r="N198" s="646"/>
      <c r="O198" s="632"/>
      <c r="P198" s="850"/>
      <c r="Q198" s="850"/>
      <c r="R198" s="632"/>
    </row>
    <row r="199" spans="2:18" s="24" customFormat="1" ht="10.199999999999999" customHeight="1">
      <c r="C199" s="1"/>
      <c r="D199" s="1"/>
      <c r="E199" s="850"/>
      <c r="F199" s="850"/>
      <c r="G199" s="632"/>
      <c r="H199" s="629"/>
      <c r="I199" s="629"/>
      <c r="J199" s="735"/>
      <c r="K199" s="646"/>
      <c r="L199" s="632"/>
      <c r="M199" s="646"/>
      <c r="N199" s="646"/>
      <c r="O199" s="632"/>
      <c r="P199" s="850"/>
      <c r="Q199" s="850"/>
      <c r="R199" s="632"/>
    </row>
    <row r="200" spans="2:18" s="24" customFormat="1" hidden="1">
      <c r="C200" s="1"/>
      <c r="D200" s="1"/>
      <c r="E200" s="850"/>
      <c r="F200" s="850"/>
      <c r="G200" s="632"/>
      <c r="H200" s="629"/>
      <c r="I200" s="629"/>
      <c r="J200" s="735"/>
      <c r="K200" s="646"/>
      <c r="L200" s="632"/>
      <c r="M200" s="646"/>
      <c r="N200" s="646"/>
      <c r="O200" s="632"/>
      <c r="P200" s="850"/>
      <c r="Q200" s="850"/>
      <c r="R200" s="632"/>
    </row>
    <row r="201" spans="2:18" s="24" customFormat="1" hidden="1">
      <c r="C201" s="1"/>
      <c r="D201" s="1"/>
      <c r="E201" s="850"/>
      <c r="F201" s="850"/>
      <c r="G201" s="632"/>
      <c r="H201" s="629"/>
      <c r="I201" s="629"/>
      <c r="J201" s="735"/>
      <c r="K201" s="646"/>
      <c r="L201" s="632"/>
      <c r="M201" s="646"/>
      <c r="N201" s="646"/>
      <c r="O201" s="632"/>
      <c r="P201" s="850"/>
      <c r="Q201" s="850"/>
      <c r="R201" s="632"/>
    </row>
    <row r="202" spans="2:18" s="24" customFormat="1">
      <c r="C202" s="91"/>
      <c r="D202" s="91"/>
      <c r="E202" s="867"/>
      <c r="F202" s="867"/>
      <c r="G202" s="668"/>
      <c r="H202" s="628"/>
      <c r="I202" s="628"/>
      <c r="J202" s="739"/>
      <c r="K202" s="653"/>
      <c r="L202" s="668"/>
      <c r="M202" s="653"/>
      <c r="N202" s="653"/>
      <c r="O202" s="668"/>
      <c r="P202" s="867"/>
      <c r="Q202" s="867"/>
      <c r="R202" s="668"/>
    </row>
    <row r="203" spans="2:18" s="24" customFormat="1" ht="23.4">
      <c r="C203" s="1002" t="s">
        <v>111</v>
      </c>
      <c r="D203" s="1002"/>
      <c r="E203" s="1003"/>
      <c r="F203" s="1003"/>
      <c r="G203" s="1044"/>
      <c r="H203" s="1002"/>
      <c r="I203" s="1002"/>
      <c r="J203" s="1005"/>
      <c r="K203" s="1005"/>
      <c r="L203" s="1044"/>
      <c r="M203" s="1005"/>
      <c r="N203" s="1005"/>
      <c r="O203" s="1004"/>
      <c r="P203" s="1003"/>
      <c r="Q203" s="1003"/>
      <c r="R203" s="1044"/>
    </row>
    <row r="204" spans="2:18" s="24" customFormat="1">
      <c r="C204" s="1006" t="s">
        <v>252</v>
      </c>
      <c r="D204" s="1006"/>
      <c r="E204" s="1007"/>
      <c r="F204" s="1007"/>
      <c r="G204" s="1045"/>
      <c r="H204" s="1006"/>
      <c r="I204" s="1006"/>
      <c r="J204" s="1009"/>
      <c r="K204" s="1009"/>
      <c r="L204" s="1045"/>
      <c r="M204" s="1009"/>
      <c r="N204" s="1009"/>
      <c r="O204" s="1008"/>
      <c r="P204" s="1007"/>
      <c r="Q204" s="1007"/>
      <c r="R204" s="1045"/>
    </row>
    <row r="205" spans="2:18" s="24" customFormat="1">
      <c r="C205" s="1010" t="str">
        <f>'HOME PAGE'!H7</f>
        <v>YTD ENDING 05-17-2026</v>
      </c>
      <c r="D205" s="1010"/>
      <c r="E205" s="1011"/>
      <c r="F205" s="1011"/>
      <c r="G205" s="1046"/>
      <c r="H205" s="1010"/>
      <c r="I205" s="1010"/>
      <c r="J205" s="1013"/>
      <c r="K205" s="1013"/>
      <c r="L205" s="1046"/>
      <c r="M205" s="1013"/>
      <c r="N205" s="1013"/>
      <c r="O205" s="1012"/>
      <c r="P205" s="1011"/>
      <c r="Q205" s="1011"/>
      <c r="R205" s="1046"/>
    </row>
    <row r="206" spans="2:18" s="24" customFormat="1" ht="15" thickBot="1">
      <c r="C206" s="1"/>
      <c r="D206" s="1"/>
      <c r="E206" s="850"/>
      <c r="F206" s="850"/>
      <c r="G206" s="632"/>
      <c r="H206" s="630"/>
      <c r="I206" s="630"/>
      <c r="J206" s="735"/>
      <c r="K206" s="646"/>
      <c r="L206" s="632"/>
      <c r="M206" s="646"/>
      <c r="N206" s="646"/>
      <c r="O206" s="632"/>
      <c r="P206" s="850"/>
      <c r="Q206" s="850"/>
      <c r="R206" s="645"/>
    </row>
    <row r="207" spans="2:18" s="24" customFormat="1">
      <c r="B207" s="1"/>
      <c r="C207" s="1"/>
      <c r="D207" s="26"/>
      <c r="E207" s="1028" t="s">
        <v>48</v>
      </c>
      <c r="F207" s="1029"/>
      <c r="G207" s="1047"/>
      <c r="H207" s="1031" t="s">
        <v>17</v>
      </c>
      <c r="I207" s="1032"/>
      <c r="J207" s="1034" t="s">
        <v>18</v>
      </c>
      <c r="K207" s="1034"/>
      <c r="L207" s="1047"/>
      <c r="M207" s="1033" t="s">
        <v>19</v>
      </c>
      <c r="N207" s="1034"/>
      <c r="O207" s="1030"/>
      <c r="P207" s="1029" t="s">
        <v>20</v>
      </c>
      <c r="Q207" s="1029"/>
      <c r="R207" s="1030"/>
    </row>
    <row r="208" spans="2:18" s="24" customFormat="1" ht="29.4" thickBot="1">
      <c r="B208" s="2"/>
      <c r="C208" s="2"/>
      <c r="D208" s="27"/>
      <c r="E208" s="851" t="s">
        <v>16</v>
      </c>
      <c r="F208" s="874" t="s">
        <v>22</v>
      </c>
      <c r="G208" s="669" t="s">
        <v>23</v>
      </c>
      <c r="H208" s="680" t="s">
        <v>16</v>
      </c>
      <c r="I208" s="684" t="s">
        <v>22</v>
      </c>
      <c r="J208" s="817" t="s">
        <v>16</v>
      </c>
      <c r="K208" s="647" t="s">
        <v>22</v>
      </c>
      <c r="L208" s="669" t="s">
        <v>23</v>
      </c>
      <c r="M208" s="696" t="s">
        <v>16</v>
      </c>
      <c r="N208" s="647" t="s">
        <v>22</v>
      </c>
      <c r="O208" s="633" t="s">
        <v>23</v>
      </c>
      <c r="P208" s="927" t="s">
        <v>16</v>
      </c>
      <c r="Q208" s="874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436</v>
      </c>
      <c r="E209" s="852">
        <f>SUM(E210:E213)</f>
        <v>2314101290.2042904</v>
      </c>
      <c r="F209" s="895">
        <f t="shared" ref="F209:R209" si="4">SUM(F210:F213)</f>
        <v>9561990.2320396025</v>
      </c>
      <c r="G209" s="671">
        <f t="shared" si="4"/>
        <v>0.39849169447832644</v>
      </c>
      <c r="H209" s="584">
        <f t="shared" si="4"/>
        <v>100.00190425925501</v>
      </c>
      <c r="I209" s="655">
        <f t="shared" si="4"/>
        <v>1.8992750711202544E-3</v>
      </c>
      <c r="J209" s="818">
        <f t="shared" si="4"/>
        <v>71.093952820227543</v>
      </c>
      <c r="K209" s="692">
        <f t="shared" si="4"/>
        <v>-5.591795051681788</v>
      </c>
      <c r="L209" s="671">
        <f t="shared" si="4"/>
        <v>-0.18940516790835993</v>
      </c>
      <c r="M209" s="586">
        <f t="shared" si="4"/>
        <v>13174634036.857244</v>
      </c>
      <c r="N209" s="692">
        <f t="shared" si="4"/>
        <v>-180565061.55157351</v>
      </c>
      <c r="O209" s="674">
        <f t="shared" si="4"/>
        <v>0.10882513328782133</v>
      </c>
      <c r="P209" s="895">
        <f t="shared" si="4"/>
        <v>3309096428.1335239</v>
      </c>
      <c r="Q209" s="895">
        <f t="shared" si="4"/>
        <v>30982596.691227354</v>
      </c>
      <c r="R209" s="674">
        <f t="shared" si="4"/>
        <v>6.1542946144918065E-2</v>
      </c>
    </row>
    <row r="210" spans="2:18" s="24" customFormat="1">
      <c r="B210" s="975" t="s">
        <v>46</v>
      </c>
      <c r="C210" s="978" t="s">
        <v>355</v>
      </c>
      <c r="D210" s="111" t="s">
        <v>281</v>
      </c>
      <c r="E210" s="903">
        <f>'Segment Data'!E37</f>
        <v>21518110.542956144</v>
      </c>
      <c r="F210" s="892">
        <f>'Segment Data'!F37</f>
        <v>899951.38213343918</v>
      </c>
      <c r="G210" s="298">
        <f>'Segment Data'!G37</f>
        <v>4.3648483606793992E-2</v>
      </c>
      <c r="H210" s="119">
        <f>'Segment Data'!H37</f>
        <v>0.92988670784017369</v>
      </c>
      <c r="I210" s="120">
        <f>'Segment Data'!I37</f>
        <v>3.5210700851795007E-2</v>
      </c>
      <c r="J210" s="620">
        <f>'Segment Data'!J37</f>
        <v>10.074186505957213</v>
      </c>
      <c r="K210" s="427">
        <f>'Segment Data'!K37</f>
        <v>0.1437595355003829</v>
      </c>
      <c r="L210" s="298">
        <f>'Segment Data'!L37</f>
        <v>1.447667214391382E-2</v>
      </c>
      <c r="M210" s="400">
        <f>'Segment Data'!M37</f>
        <v>216777458.86554441</v>
      </c>
      <c r="N210" s="427">
        <f>'Segment Data'!N37</f>
        <v>12030335.053739041</v>
      </c>
      <c r="O210" s="285">
        <f>'Segment Data'!O37</f>
        <v>5.8757040537462203E-2</v>
      </c>
      <c r="P210" s="903">
        <f>'Segment Data'!P37</f>
        <v>37515957.231543317</v>
      </c>
      <c r="Q210" s="892">
        <f>'Segment Data'!Q37</f>
        <v>1180650.9110360742</v>
      </c>
      <c r="R210" s="285">
        <f>'Segment Data'!R37</f>
        <v>3.2493214743306784E-2</v>
      </c>
    </row>
    <row r="211" spans="2:18" s="24" customFormat="1">
      <c r="B211" s="976"/>
      <c r="C211" s="979"/>
      <c r="D211" s="105" t="s">
        <v>283</v>
      </c>
      <c r="E211" s="897">
        <f>'Segment Data'!E38</f>
        <v>103026025.00546083</v>
      </c>
      <c r="F211" s="877">
        <f>'Segment Data'!F38</f>
        <v>-2577861.2378428876</v>
      </c>
      <c r="G211" s="299">
        <f>'Segment Data'!G38</f>
        <v>-2.4410666402026927E-2</v>
      </c>
      <c r="H211" s="121">
        <f>'Segment Data'!H38</f>
        <v>4.4521813856722616</v>
      </c>
      <c r="I211" s="122">
        <f>'Segment Data'!I38</f>
        <v>-0.13024823520975914</v>
      </c>
      <c r="J211" s="621">
        <f>'Segment Data'!J38</f>
        <v>8.0192844130296486</v>
      </c>
      <c r="K211" s="428">
        <f>'Segment Data'!K38</f>
        <v>0.38759612918773367</v>
      </c>
      <c r="L211" s="299">
        <f>'Segment Data'!L38</f>
        <v>5.0787730679247758E-2</v>
      </c>
      <c r="M211" s="401">
        <f>'Segment Data'!M38</f>
        <v>826194996.46269488</v>
      </c>
      <c r="N211" s="428">
        <f>'Segment Data'!N38</f>
        <v>20259055.091499567</v>
      </c>
      <c r="O211" s="286">
        <f>'Segment Data'!O38</f>
        <v>2.5137301926293813E-2</v>
      </c>
      <c r="P211" s="897">
        <f>'Segment Data'!P38</f>
        <v>364281238.5469538</v>
      </c>
      <c r="Q211" s="877">
        <f>'Segment Data'!Q38</f>
        <v>5538011.9028560519</v>
      </c>
      <c r="R211" s="286">
        <f>'Segment Data'!R38</f>
        <v>1.5437258438750139E-2</v>
      </c>
    </row>
    <row r="212" spans="2:18" s="24" customFormat="1" ht="15" thickBot="1">
      <c r="B212" s="976"/>
      <c r="C212" s="980"/>
      <c r="D212" s="106" t="s">
        <v>286</v>
      </c>
      <c r="E212" s="900">
        <f>'Segment Data'!E39</f>
        <v>10327816.392662521</v>
      </c>
      <c r="F212" s="880">
        <f>'Segment Data'!F39</f>
        <v>-501096.00855221041</v>
      </c>
      <c r="G212" s="300">
        <f>'Segment Data'!G39</f>
        <v>-4.6273899906697925E-2</v>
      </c>
      <c r="H212" s="123">
        <f>'Segment Data'!H39</f>
        <v>0.44630773530877965</v>
      </c>
      <c r="I212" s="124">
        <f>'Segment Data'!I39</f>
        <v>-2.3587177790685754E-2</v>
      </c>
      <c r="J212" s="622">
        <f>'Segment Data'!J39</f>
        <v>11.560538888642412</v>
      </c>
      <c r="K212" s="429">
        <f>'Segment Data'!K39</f>
        <v>-0.47900065536130398</v>
      </c>
      <c r="L212" s="300">
        <f>'Segment Data'!L39</f>
        <v>-3.9785629143921031E-2</v>
      </c>
      <c r="M212" s="402">
        <f>'Segment Data'!M39</f>
        <v>119395123.04213367</v>
      </c>
      <c r="N212" s="429">
        <f>'Segment Data'!N39</f>
        <v>-10979996.030843332</v>
      </c>
      <c r="O212" s="287">
        <f>'Segment Data'!O39</f>
        <v>-8.4218492829888192E-2</v>
      </c>
      <c r="P212" s="900">
        <f>'Segment Data'!P39</f>
        <v>33062948.786854543</v>
      </c>
      <c r="Q212" s="880">
        <f>'Segment Data'!Q39</f>
        <v>-2520042.8201363087</v>
      </c>
      <c r="R212" s="287">
        <f>'Segment Data'!R39</f>
        <v>-7.0821555645737375E-2</v>
      </c>
    </row>
    <row r="213" spans="2:18" s="24" customFormat="1" ht="15" thickBot="1">
      <c r="B213" s="976"/>
      <c r="C213" s="395"/>
      <c r="D213" s="552" t="s">
        <v>437</v>
      </c>
      <c r="E213" s="899">
        <f>SUM(E214:E217)</f>
        <v>2179229338.2632108</v>
      </c>
      <c r="F213" s="899">
        <f t="shared" ref="F213:R213" si="5">SUM(F214:F217)</f>
        <v>11740996.096301261</v>
      </c>
      <c r="G213" s="672">
        <f t="shared" si="5"/>
        <v>0.42552777718025731</v>
      </c>
      <c r="H213" s="543">
        <f t="shared" si="5"/>
        <v>94.173528430433791</v>
      </c>
      <c r="I213" s="550">
        <f t="shared" si="5"/>
        <v>0.12052398721977015</v>
      </c>
      <c r="J213" s="712">
        <f t="shared" si="5"/>
        <v>41.439943012598278</v>
      </c>
      <c r="K213" s="563">
        <f t="shared" si="5"/>
        <v>-5.6441500610086006</v>
      </c>
      <c r="L213" s="672">
        <f t="shared" si="5"/>
        <v>-0.21488394158760046</v>
      </c>
      <c r="M213" s="561">
        <f t="shared" si="5"/>
        <v>12012266458.486872</v>
      </c>
      <c r="N213" s="563">
        <f t="shared" si="5"/>
        <v>-201874455.66596878</v>
      </c>
      <c r="O213" s="675">
        <f t="shared" si="5"/>
        <v>0.1091492836539535</v>
      </c>
      <c r="P213" s="899">
        <f t="shared" si="5"/>
        <v>2874236283.5681725</v>
      </c>
      <c r="Q213" s="899">
        <f t="shared" si="5"/>
        <v>26783976.697471537</v>
      </c>
      <c r="R213" s="675">
        <f t="shared" si="5"/>
        <v>8.4434028608598513E-2</v>
      </c>
    </row>
    <row r="214" spans="2:18" s="24" customFormat="1">
      <c r="B214" s="976"/>
      <c r="C214" s="1038" t="s">
        <v>354</v>
      </c>
      <c r="D214" s="111" t="s">
        <v>280</v>
      </c>
      <c r="E214" s="903">
        <f>'Segment Data'!E40</f>
        <v>681076.69462562003</v>
      </c>
      <c r="F214" s="892">
        <f>'Segment Data'!F40</f>
        <v>233584.18085193087</v>
      </c>
      <c r="G214" s="298">
        <f>'Segment Data'!G40</f>
        <v>0.52198455541104682</v>
      </c>
      <c r="H214" s="119">
        <f>'Segment Data'!H40</f>
        <v>2.943214573081562E-2</v>
      </c>
      <c r="I214" s="120">
        <f>'Segment Data'!I40</f>
        <v>1.0014271794670238E-2</v>
      </c>
      <c r="J214" s="620">
        <f>'Segment Data'!J40</f>
        <v>22.919428782130812</v>
      </c>
      <c r="K214" s="427">
        <f>'Segment Data'!K40</f>
        <v>-5.5117045005324812</v>
      </c>
      <c r="L214" s="298">
        <f>'Segment Data'!L40</f>
        <v>-0.19386158285478555</v>
      </c>
      <c r="M214" s="400">
        <f>'Segment Data'!M40</f>
        <v>15609888.797640953</v>
      </c>
      <c r="N214" s="427">
        <f>'Segment Data'!N40</f>
        <v>2887169.4955471568</v>
      </c>
      <c r="O214" s="285">
        <f>'Segment Data'!O40</f>
        <v>0.22693022041852415</v>
      </c>
      <c r="P214" s="903">
        <f>'Segment Data'!P40</f>
        <v>3190003.9166596308</v>
      </c>
      <c r="Q214" s="892">
        <f>'Segment Data'!Q40</f>
        <v>446299.10475790594</v>
      </c>
      <c r="R214" s="285">
        <f>'Segment Data'!R40</f>
        <v>0.16266294494288755</v>
      </c>
    </row>
    <row r="215" spans="2:18" s="24" customFormat="1">
      <c r="B215" s="976"/>
      <c r="C215" s="982"/>
      <c r="D215" s="105" t="s">
        <v>282</v>
      </c>
      <c r="E215" s="897">
        <f>'Segment Data'!E41</f>
        <v>8292150.8052668367</v>
      </c>
      <c r="F215" s="877">
        <f>'Segment Data'!F41</f>
        <v>-715269.45851199888</v>
      </c>
      <c r="G215" s="299">
        <f>'Segment Data'!G41</f>
        <v>-7.940891371398337E-2</v>
      </c>
      <c r="H215" s="121">
        <f>'Segment Data'!H41</f>
        <v>0.35833819134960748</v>
      </c>
      <c r="I215" s="122">
        <f>'Segment Data'!I41</f>
        <v>-3.2517400170731681E-2</v>
      </c>
      <c r="J215" s="621">
        <f>'Segment Data'!J41</f>
        <v>8.0778990448047185</v>
      </c>
      <c r="K215" s="428">
        <f>'Segment Data'!K41</f>
        <v>-1.7716219907150332E-2</v>
      </c>
      <c r="L215" s="299">
        <f>'Segment Data'!L41</f>
        <v>-2.1883722642272664E-3</v>
      </c>
      <c r="M215" s="401">
        <f>'Segment Data'!M41</f>
        <v>66983157.069241658</v>
      </c>
      <c r="N215" s="428">
        <f>'Segment Data'!N41</f>
        <v>-5937451.913881287</v>
      </c>
      <c r="O215" s="286">
        <f>'Segment Data'!O41</f>
        <v>-8.1423509713906481E-2</v>
      </c>
      <c r="P215" s="897">
        <f>'Segment Data'!P41</f>
        <v>16613648.55077582</v>
      </c>
      <c r="Q215" s="877">
        <f>'Segment Data'!Q41</f>
        <v>-1338315.337870026</v>
      </c>
      <c r="R215" s="286">
        <f>'Segment Data'!R41</f>
        <v>-7.454980113437483E-2</v>
      </c>
    </row>
    <row r="216" spans="2:18" s="24" customFormat="1">
      <c r="B216" s="976"/>
      <c r="C216" s="982"/>
      <c r="D216" s="105" t="s">
        <v>284</v>
      </c>
      <c r="E216" s="897">
        <f>'Segment Data'!E42</f>
        <v>1903161108.0370533</v>
      </c>
      <c r="F216" s="877">
        <f>'Segment Data'!F42</f>
        <v>19791419.844646454</v>
      </c>
      <c r="G216" s="299">
        <f>'Segment Data'!G42</f>
        <v>1.0508515650818175E-2</v>
      </c>
      <c r="H216" s="121">
        <f>'Segment Data'!H42</f>
        <v>82.243476429269663</v>
      </c>
      <c r="I216" s="122">
        <f>'Segment Data'!I42</f>
        <v>0.51912561929678702</v>
      </c>
      <c r="J216" s="621">
        <f>'Segment Data'!J42</f>
        <v>5.5868788256570623</v>
      </c>
      <c r="K216" s="428">
        <f>'Segment Data'!K42</f>
        <v>-0.14989230919455743</v>
      </c>
      <c r="L216" s="299">
        <f>'Segment Data'!L42</f>
        <v>-2.6128340432467742E-2</v>
      </c>
      <c r="M216" s="401">
        <f>'Segment Data'!M42</f>
        <v>10632730496.306246</v>
      </c>
      <c r="N216" s="428">
        <f>'Segment Data'!N42</f>
        <v>-171730367.17045021</v>
      </c>
      <c r="O216" s="286">
        <f>'Segment Data'!O42</f>
        <v>-1.5894394856014151E-2</v>
      </c>
      <c r="P216" s="897">
        <f>'Segment Data'!P42</f>
        <v>2579851280.9542084</v>
      </c>
      <c r="Q216" s="877">
        <f>'Segment Data'!Q42</f>
        <v>32234938.844033241</v>
      </c>
      <c r="R216" s="286">
        <f>'Segment Data'!R42</f>
        <v>1.2652980086213938E-2</v>
      </c>
    </row>
    <row r="217" spans="2:18" s="24" customFormat="1" ht="15" thickBot="1">
      <c r="B217" s="1037"/>
      <c r="C217" s="1039"/>
      <c r="D217" s="106" t="s">
        <v>285</v>
      </c>
      <c r="E217" s="900">
        <f>'Segment Data'!E43</f>
        <v>267095002.72626507</v>
      </c>
      <c r="F217" s="880">
        <f>'Segment Data'!F43</f>
        <v>-7568738.4706851244</v>
      </c>
      <c r="G217" s="300">
        <f>'Segment Data'!G43</f>
        <v>-2.7556380167624274E-2</v>
      </c>
      <c r="H217" s="123">
        <f>'Segment Data'!H43</f>
        <v>11.542281664083701</v>
      </c>
      <c r="I217" s="124">
        <f>'Segment Data'!I43</f>
        <v>-0.37609850370095543</v>
      </c>
      <c r="J217" s="622">
        <f>'Segment Data'!J43</f>
        <v>4.8557363600056851</v>
      </c>
      <c r="K217" s="429">
        <f>'Segment Data'!K43</f>
        <v>3.516296862558832E-2</v>
      </c>
      <c r="L217" s="300">
        <f>'Segment Data'!L43</f>
        <v>7.2943539638800946E-3</v>
      </c>
      <c r="M217" s="402">
        <f>'Segment Data'!M43</f>
        <v>1296942916.3137429</v>
      </c>
      <c r="N217" s="429">
        <f>'Segment Data'!N43</f>
        <v>-27093806.077184439</v>
      </c>
      <c r="O217" s="287">
        <f>'Segment Data'!O43</f>
        <v>-2.0463032194650021E-2</v>
      </c>
      <c r="P217" s="900">
        <f>'Segment Data'!P43</f>
        <v>274581350.14652866</v>
      </c>
      <c r="Q217" s="880">
        <f>'Segment Data'!Q43</f>
        <v>-4558945.9134495854</v>
      </c>
      <c r="R217" s="287">
        <f>'Segment Data'!R43</f>
        <v>-1.6332095286128143E-2</v>
      </c>
    </row>
    <row r="218" spans="2:18" s="24" customFormat="1">
      <c r="B218" s="984" t="s">
        <v>47</v>
      </c>
      <c r="C218" s="991"/>
      <c r="D218" s="248" t="str">
        <f>_xlfn.XLOOKUP('TOTAL U.S. MULO+'!E218,'Form Data'!E:E,'Form Data'!D:D,"NOT FOUND",0)</f>
        <v>SHREDDED</v>
      </c>
      <c r="E218" s="917">
        <f>'Form Data'!E77</f>
        <v>648339456.74968898</v>
      </c>
      <c r="F218" s="922">
        <f>'Form Data'!F77</f>
        <v>-7711560.2102847099</v>
      </c>
      <c r="G218" s="311">
        <f>'Form Data'!G77</f>
        <v>-1.1754513004215341E-2</v>
      </c>
      <c r="H218" s="109">
        <f>'Form Data'!H77</f>
        <v>28.017434049162173</v>
      </c>
      <c r="I218" s="240">
        <f>'Form Data'!I77</f>
        <v>-0.45034038482826944</v>
      </c>
      <c r="J218" s="713">
        <f>'Form Data'!J77</f>
        <v>4.3674037931005882</v>
      </c>
      <c r="K218" s="449">
        <f>'Form Data'!K77</f>
        <v>-0.2045776627121656</v>
      </c>
      <c r="L218" s="311">
        <f>'Form Data'!L77</f>
        <v>-4.4745951988074753E-2</v>
      </c>
      <c r="M218" s="445">
        <f>'Form Data'!M77</f>
        <v>2831560202.6253667</v>
      </c>
      <c r="N218" s="449">
        <f>'Form Data'!N77</f>
        <v>-167892880.98273134</v>
      </c>
      <c r="O218" s="315">
        <f>'Form Data'!O77</f>
        <v>-5.5974498117760146E-2</v>
      </c>
      <c r="P218" s="928">
        <f>'Form Data'!P77</f>
        <v>784801262.74148321</v>
      </c>
      <c r="Q218" s="922">
        <f>'Form Data'!Q77</f>
        <v>-14284006.796408772</v>
      </c>
      <c r="R218" s="315">
        <f>'Form Data'!R77</f>
        <v>-1.7875447515969305E-2</v>
      </c>
    </row>
    <row r="219" spans="2:18" s="24" customFormat="1">
      <c r="B219" s="986"/>
      <c r="C219" s="987"/>
      <c r="D219" s="98" t="str">
        <f>_xlfn.XLOOKUP('TOTAL U.S. MULO+'!E219,'Form Data'!E:E,'Form Data'!D:D,"NOT FOUND",0)</f>
        <v>CHUNK</v>
      </c>
      <c r="E219" s="905">
        <f>'Form Data'!E78</f>
        <v>327934084.01290703</v>
      </c>
      <c r="F219" s="882">
        <f>'Form Data'!F78</f>
        <v>14921663.880914688</v>
      </c>
      <c r="G219" s="304">
        <f>'Form Data'!G78</f>
        <v>4.7671155906920434E-2</v>
      </c>
      <c r="H219" s="127">
        <f>'Form Data'!H78</f>
        <v>14.171390427732806</v>
      </c>
      <c r="I219" s="128">
        <f>'Form Data'!I78</f>
        <v>0.58896049317382904</v>
      </c>
      <c r="J219" s="613">
        <f>'Form Data'!J78</f>
        <v>5.7819527454777031</v>
      </c>
      <c r="K219" s="399">
        <f>'Form Data'!K78</f>
        <v>-0.18248700068740753</v>
      </c>
      <c r="L219" s="304">
        <f>'Form Data'!L78</f>
        <v>-3.0595832710815656E-2</v>
      </c>
      <c r="M219" s="406">
        <f>'Form Data'!M78</f>
        <v>1896099377.3941436</v>
      </c>
      <c r="N219" s="399">
        <f>'Form Data'!N78</f>
        <v>29155657.715556145</v>
      </c>
      <c r="O219" s="291">
        <f>'Form Data'!O78</f>
        <v>1.5616784484845412E-2</v>
      </c>
      <c r="P219" s="859">
        <f>'Form Data'!P78</f>
        <v>435099660.61274838</v>
      </c>
      <c r="Q219" s="882">
        <f>'Form Data'!Q78</f>
        <v>16698699.334231377</v>
      </c>
      <c r="R219" s="291">
        <f>'Form Data'!R78</f>
        <v>3.9910757573799055E-2</v>
      </c>
    </row>
    <row r="220" spans="2:18" s="24" customFormat="1" ht="15" thickBot="1">
      <c r="B220" s="986"/>
      <c r="C220" s="987"/>
      <c r="D220" s="98" t="str">
        <f>_xlfn.XLOOKUP('TOTAL U.S. MULO+'!E220,'Form Data'!E:E,'Form Data'!D:D,"NOT FOUND",0)</f>
        <v>SLICED</v>
      </c>
      <c r="E220" s="905">
        <f>'Form Data'!E79</f>
        <v>261034283.97578797</v>
      </c>
      <c r="F220" s="923">
        <f>'Form Data'!F79</f>
        <v>28015.338388800621</v>
      </c>
      <c r="G220" s="304">
        <f>'Form Data'!G79</f>
        <v>1.0733588329144961E-4</v>
      </c>
      <c r="H220" s="127">
        <f>'Form Data'!H79</f>
        <v>11.28037289682573</v>
      </c>
      <c r="I220" s="128">
        <f>'Form Data'!I79</f>
        <v>-4.5373713335109755E-2</v>
      </c>
      <c r="J220" s="613">
        <f>'Form Data'!J79</f>
        <v>5.5396869440677792</v>
      </c>
      <c r="K220" s="399">
        <f>'Form Data'!K79</f>
        <v>-0.33141597278482937</v>
      </c>
      <c r="L220" s="304">
        <f>'Form Data'!L79</f>
        <v>-5.6448673695281677E-2</v>
      </c>
      <c r="M220" s="406">
        <f>'Form Data'!M79</f>
        <v>1446048214.8947537</v>
      </c>
      <c r="N220" s="399">
        <f>'Form Data'!N79</f>
        <v>-86346450.219096184</v>
      </c>
      <c r="O220" s="291">
        <f>'Form Data'!O79</f>
        <v>-5.6347396780242011E-2</v>
      </c>
      <c r="P220" s="859">
        <f>'Form Data'!P79</f>
        <v>437485627.51130515</v>
      </c>
      <c r="Q220" s="882">
        <f>'Form Data'!Q79</f>
        <v>8153703.0161676407</v>
      </c>
      <c r="R220" s="291">
        <f>'Form Data'!R79</f>
        <v>1.8991606612426482E-2</v>
      </c>
    </row>
    <row r="221" spans="2:18" s="24" customFormat="1" ht="15" thickBot="1">
      <c r="B221" s="986"/>
      <c r="C221" s="987"/>
      <c r="D221" s="98" t="str">
        <f>_xlfn.XLOOKUP('TOTAL U.S. MULO+'!E221,'Form Data'!E:E,'Form Data'!D:D,"NOT FOUND",0)</f>
        <v>STRING AND STICK</v>
      </c>
      <c r="E221" s="916">
        <f>'Form Data'!E80</f>
        <v>134054514.86350343</v>
      </c>
      <c r="F221" s="924">
        <f>'Form Data'!F80</f>
        <v>5714183.3342795074</v>
      </c>
      <c r="G221" s="310">
        <f>'Form Data'!G80</f>
        <v>4.4523675965246756E-2</v>
      </c>
      <c r="H221" s="127">
        <f>'Form Data'!H80</f>
        <v>5.7930509859909725</v>
      </c>
      <c r="I221" s="128">
        <f>'Form Data'!I80</f>
        <v>0.22402736693238712</v>
      </c>
      <c r="J221" s="613">
        <f>'Form Data'!J80</f>
        <v>5.4726805123904265</v>
      </c>
      <c r="K221" s="399">
        <f>'Form Data'!K80</f>
        <v>-0.1472848573837906</v>
      </c>
      <c r="L221" s="304">
        <f>'Form Data'!L80</f>
        <v>-2.6207431486309638E-2</v>
      </c>
      <c r="M221" s="406">
        <f>'Form Data'!M80</f>
        <v>733637531.09144795</v>
      </c>
      <c r="N221" s="399">
        <f>'Form Data'!N80</f>
        <v>12369312.351867437</v>
      </c>
      <c r="O221" s="291">
        <f>'Form Data'!O80</f>
        <v>1.7149393291559231E-2</v>
      </c>
      <c r="P221" s="859">
        <f>'Form Data'!P80</f>
        <v>135301338.61879641</v>
      </c>
      <c r="Q221" s="882">
        <f>'Form Data'!Q80</f>
        <v>5048922.0688100755</v>
      </c>
      <c r="R221" s="291">
        <f>'Form Data'!R80</f>
        <v>3.876259805799822E-2</v>
      </c>
    </row>
    <row r="222" spans="2:18" s="24" customFormat="1">
      <c r="B222" s="986"/>
      <c r="C222" s="987"/>
      <c r="D222" s="98" t="str">
        <f>_xlfn.XLOOKUP('TOTAL U.S. MULO+'!E222,'Form Data'!E:E,'Form Data'!D:D,"NOT FOUND",0)</f>
        <v>UNKNOWN</v>
      </c>
      <c r="E222" s="905">
        <f>'Form Data'!E81</f>
        <v>59566791.064069621</v>
      </c>
      <c r="F222" s="922">
        <f>'Form Data'!F81</f>
        <v>-326217.86001458019</v>
      </c>
      <c r="G222" s="304">
        <f>'Form Data'!G81</f>
        <v>-5.4466767636948913E-3</v>
      </c>
      <c r="H222" s="127">
        <f>'Form Data'!H81</f>
        <v>2.5741278319300656</v>
      </c>
      <c r="I222" s="128">
        <f>'Form Data'!I81</f>
        <v>-2.4786923395785365E-2</v>
      </c>
      <c r="J222" s="613">
        <f>'Form Data'!J81</f>
        <v>10.281500751269078</v>
      </c>
      <c r="K222" s="399">
        <f>'Form Data'!K81</f>
        <v>0.34538283077679388</v>
      </c>
      <c r="L222" s="304">
        <f>'Form Data'!L81</f>
        <v>3.4760339353911561E-2</v>
      </c>
      <c r="M222" s="406">
        <f>'Form Data'!M81</f>
        <v>612436007.07591999</v>
      </c>
      <c r="N222" s="399">
        <f>'Form Data'!N81</f>
        <v>17332007.793122649</v>
      </c>
      <c r="O222" s="291">
        <f>'Form Data'!O81</f>
        <v>2.9124334257559517E-2</v>
      </c>
      <c r="P222" s="859">
        <f>'Form Data'!P81</f>
        <v>85098850.301524937</v>
      </c>
      <c r="Q222" s="882">
        <f>'Form Data'!Q81</f>
        <v>-1076098.0031954795</v>
      </c>
      <c r="R222" s="291">
        <f>'Form Data'!R81</f>
        <v>-1.2487364650226705E-2</v>
      </c>
    </row>
    <row r="223" spans="2:18" s="24" customFormat="1">
      <c r="B223" s="986"/>
      <c r="C223" s="987"/>
      <c r="D223" s="98" t="str">
        <f>_xlfn.XLOOKUP('TOTAL U.S. MULO+'!E223,'Form Data'!E:E,'Form Data'!D:D,"NOT FOUND",0)</f>
        <v>GRATED</v>
      </c>
      <c r="E223" s="905">
        <f>'Form Data'!E82</f>
        <v>45381862.347224221</v>
      </c>
      <c r="F223" s="882">
        <f>'Form Data'!F82</f>
        <v>-275977.96669948101</v>
      </c>
      <c r="G223" s="304">
        <f>'Form Data'!G82</f>
        <v>-6.0444814034561209E-3</v>
      </c>
      <c r="H223" s="127">
        <f>'Form Data'!H82</f>
        <v>1.9611382927638246</v>
      </c>
      <c r="I223" s="128">
        <f>'Form Data'!I82</f>
        <v>-2.00751580176044E-2</v>
      </c>
      <c r="J223" s="613">
        <f>'Form Data'!J82</f>
        <v>8.0800379675352652</v>
      </c>
      <c r="K223" s="399">
        <f>'Form Data'!K82</f>
        <v>0.11297643309212368</v>
      </c>
      <c r="L223" s="304">
        <f>'Form Data'!L82</f>
        <v>1.4180439375760412E-2</v>
      </c>
      <c r="M223" s="406">
        <f>'Form Data'!M82</f>
        <v>366687170.80303073</v>
      </c>
      <c r="N223" s="399">
        <f>'Form Data'!N82</f>
        <v>2928347.4922218323</v>
      </c>
      <c r="O223" s="291">
        <f>'Form Data'!O82</f>
        <v>8.0502445702045414E-3</v>
      </c>
      <c r="P223" s="859">
        <f>'Form Data'!P82</f>
        <v>79653953.241766974</v>
      </c>
      <c r="Q223" s="882">
        <f>'Form Data'!Q82</f>
        <v>-42689.595363169909</v>
      </c>
      <c r="R223" s="291">
        <f>'Form Data'!R82</f>
        <v>-5.35651112060157E-4</v>
      </c>
    </row>
    <row r="224" spans="2:18" s="24" customFormat="1">
      <c r="B224" s="986"/>
      <c r="C224" s="987"/>
      <c r="D224" s="98" t="str">
        <f>_xlfn.XLOOKUP('TOTAL U.S. MULO+'!E224,'Form Data'!E:E,'Form Data'!D:D,"NOT FOUND",0)</f>
        <v>RICOTTA</v>
      </c>
      <c r="E224" s="905">
        <f>'Form Data'!E83</f>
        <v>39995010.922273949</v>
      </c>
      <c r="F224" s="882">
        <f>'Form Data'!F83</f>
        <v>-631727.63107316196</v>
      </c>
      <c r="G224" s="304">
        <f>'Form Data'!G83</f>
        <v>-1.5549553165426711E-2</v>
      </c>
      <c r="H224" s="127">
        <f>'Form Data'!H83</f>
        <v>1.7283501245289106</v>
      </c>
      <c r="I224" s="128">
        <f>'Form Data'!I83</f>
        <v>-3.4550624386399997E-2</v>
      </c>
      <c r="J224" s="613">
        <f>'Form Data'!J83</f>
        <v>3.2929972700969539</v>
      </c>
      <c r="K224" s="399">
        <f>'Form Data'!K83</f>
        <v>5.6891895620898136E-2</v>
      </c>
      <c r="L224" s="304">
        <f>'Form Data'!L83</f>
        <v>1.7580359425134376E-2</v>
      </c>
      <c r="M224" s="406">
        <f>'Form Data'!M83</f>
        <v>131703461.78454596</v>
      </c>
      <c r="N224" s="399">
        <f>'Form Data'!N83</f>
        <v>231054.80462579429</v>
      </c>
      <c r="O224" s="291">
        <f>'Form Data'!O83</f>
        <v>1.7574395261591535E-3</v>
      </c>
      <c r="P224" s="859">
        <f>'Form Data'!P83</f>
        <v>30804707.05020288</v>
      </c>
      <c r="Q224" s="882">
        <f>'Form Data'!Q83</f>
        <v>-302143.372805994</v>
      </c>
      <c r="R224" s="291">
        <f>'Form Data'!R83</f>
        <v>-9.7130814819653653E-3</v>
      </c>
    </row>
    <row r="225" spans="2:20" s="24" customFormat="1">
      <c r="B225" s="986"/>
      <c r="C225" s="987"/>
      <c r="D225" s="98" t="str">
        <f>_xlfn.XLOOKUP('TOTAL U.S. MULO+'!E225,'Form Data'!E:E,'Form Data'!D:D,"NOT FOUND",0)</f>
        <v>ROUND</v>
      </c>
      <c r="E225" s="905">
        <f>'Form Data'!E84</f>
        <v>37645103.735725172</v>
      </c>
      <c r="F225" s="882">
        <f>'Form Data'!F84</f>
        <v>873957.59641630203</v>
      </c>
      <c r="G225" s="304">
        <f>'Form Data'!G84</f>
        <v>2.3767483153918585E-2</v>
      </c>
      <c r="H225" s="127">
        <f>'Form Data'!H84</f>
        <v>1.6268008991418748</v>
      </c>
      <c r="I225" s="128">
        <f>'Form Data'!I84</f>
        <v>3.1204418209951568E-2</v>
      </c>
      <c r="J225" s="613">
        <f>'Form Data'!J84</f>
        <v>8.1568282743425318</v>
      </c>
      <c r="K225" s="399">
        <f>'Form Data'!K84</f>
        <v>0.22243693324501379</v>
      </c>
      <c r="L225" s="304">
        <f>'Form Data'!L84</f>
        <v>2.8034530146359708E-2</v>
      </c>
      <c r="M225" s="406">
        <f>'Form Data'!M84</f>
        <v>307064646.54212075</v>
      </c>
      <c r="N225" s="399">
        <f>'Form Data'!N84</f>
        <v>15307983.012157023</v>
      </c>
      <c r="O225" s="291">
        <f>'Form Data'!O84</f>
        <v>5.2468323523259912E-2</v>
      </c>
      <c r="P225" s="859">
        <f>'Form Data'!P84</f>
        <v>48358455.463210098</v>
      </c>
      <c r="Q225" s="882">
        <f>'Form Data'!Q84</f>
        <v>3823569.371098496</v>
      </c>
      <c r="R225" s="291">
        <f>'Form Data'!R84</f>
        <v>8.5855600106177418E-2</v>
      </c>
    </row>
    <row r="226" spans="2:20" s="24" customFormat="1">
      <c r="B226" s="986"/>
      <c r="C226" s="987"/>
      <c r="D226" s="98" t="str">
        <f>_xlfn.XLOOKUP('TOTAL U.S. MULO+'!E226,'Form Data'!E:E,'Form Data'!D:D,"NOT FOUND",0)</f>
        <v>CRUMBLED</v>
      </c>
      <c r="E226" s="905">
        <f>'Form Data'!E85</f>
        <v>29836484.487386901</v>
      </c>
      <c r="F226" s="882">
        <f>'Form Data'!F85</f>
        <v>499830.57966332883</v>
      </c>
      <c r="G226" s="304">
        <f>'Form Data'!G85</f>
        <v>1.7037750154994213E-2</v>
      </c>
      <c r="H226" s="127">
        <f>'Form Data'!H85</f>
        <v>1.2893581096776487</v>
      </c>
      <c r="I226" s="128">
        <f>'Form Data'!I85</f>
        <v>1.6363747191854294E-2</v>
      </c>
      <c r="J226" s="613">
        <f>'Form Data'!J85</f>
        <v>8.7154558739982519</v>
      </c>
      <c r="K226" s="399">
        <f>'Form Data'!K85</f>
        <v>-0.13018418143383315</v>
      </c>
      <c r="L226" s="304">
        <f>'Form Data'!L85</f>
        <v>-1.4717327476363609E-2</v>
      </c>
      <c r="M226" s="406">
        <f>'Form Data'!M85</f>
        <v>260038563.9850539</v>
      </c>
      <c r="N226" s="399">
        <f>'Form Data'!N85</f>
        <v>537083.08654606342</v>
      </c>
      <c r="O226" s="291">
        <f>'Form Data'!O85</f>
        <v>2.0696725301391208E-3</v>
      </c>
      <c r="P226" s="859">
        <f>'Form Data'!P85</f>
        <v>54534717.879733391</v>
      </c>
      <c r="Q226" s="882">
        <f>'Form Data'!Q85</f>
        <v>3293.2781634107232</v>
      </c>
      <c r="R226" s="291">
        <f>'Form Data'!R85</f>
        <v>6.0392300173208908E-5</v>
      </c>
    </row>
    <row r="227" spans="2:20" s="24" customFormat="1">
      <c r="B227" s="986"/>
      <c r="C227" s="987"/>
      <c r="D227" s="98" t="str">
        <f>_xlfn.XLOOKUP('TOTAL U.S. MULO+'!E227,'Form Data'!E:E,'Form Data'!D:D,"NOT FOUND",0)</f>
        <v>SPREAD/COLD PACK</v>
      </c>
      <c r="E227" s="905">
        <f>'Form Data'!E86</f>
        <v>22499692.600074612</v>
      </c>
      <c r="F227" s="882">
        <f>'Form Data'!F86</f>
        <v>-727486.47166917101</v>
      </c>
      <c r="G227" s="304">
        <f>'Form Data'!G86</f>
        <v>-3.1320483190064585E-2</v>
      </c>
      <c r="H227" s="127">
        <f>'Form Data'!H86</f>
        <v>0.97230493530242013</v>
      </c>
      <c r="I227" s="128">
        <f>'Form Data'!I86</f>
        <v>-3.5583289025486908E-2</v>
      </c>
      <c r="J227" s="613">
        <f>'Form Data'!J86</f>
        <v>9.8407361166517759</v>
      </c>
      <c r="K227" s="399">
        <f>'Form Data'!K86</f>
        <v>0.63510879771417095</v>
      </c>
      <c r="L227" s="304">
        <f>'Form Data'!L86</f>
        <v>6.899136535840851E-2</v>
      </c>
      <c r="M227" s="406">
        <f>'Form Data'!M86</f>
        <v>221413537.58311695</v>
      </c>
      <c r="N227" s="399">
        <f>'Form Data'!N86</f>
        <v>7592783.378416568</v>
      </c>
      <c r="O227" s="291">
        <f>'Form Data'!O86</f>
        <v>3.5510039269376299E-2</v>
      </c>
      <c r="P227" s="859">
        <f>'Form Data'!P86</f>
        <v>40974440.788066268</v>
      </c>
      <c r="Q227" s="882">
        <f>'Form Data'!Q86</f>
        <v>903949.16991336644</v>
      </c>
      <c r="R227" s="291">
        <f>'Form Data'!R86</f>
        <v>2.2558973783687136E-2</v>
      </c>
    </row>
    <row r="228" spans="2:20" s="24" customFormat="1">
      <c r="B228" s="986"/>
      <c r="C228" s="987"/>
      <c r="D228" s="98" t="str">
        <f>_xlfn.XLOOKUP('TOTAL U.S. MULO+'!E228,'Form Data'!E:E,'Form Data'!D:D,"NOT FOUND",0)</f>
        <v>GRAB AND GO</v>
      </c>
      <c r="E228" s="905">
        <f>'Form Data'!E87</f>
        <v>22271784.270707559</v>
      </c>
      <c r="F228" s="882">
        <f>'Form Data'!F87</f>
        <v>3772835.5013448894</v>
      </c>
      <c r="G228" s="304">
        <f>'Form Data'!G87</f>
        <v>0.20394864315713612</v>
      </c>
      <c r="H228" s="127">
        <f>'Form Data'!H87</f>
        <v>0.96245607214775741</v>
      </c>
      <c r="I228" s="128">
        <f>'Form Data'!I87</f>
        <v>0.15973816268936636</v>
      </c>
      <c r="J228" s="613">
        <f>'Form Data'!J87</f>
        <v>9.0136174847417792</v>
      </c>
      <c r="K228" s="399">
        <f>'Form Data'!K87</f>
        <v>-0.30387208099626761</v>
      </c>
      <c r="L228" s="304">
        <f>'Form Data'!L87</f>
        <v>-3.2613085193425449E-2</v>
      </c>
      <c r="M228" s="406">
        <f>'Form Data'!M87</f>
        <v>200749344.1188466</v>
      </c>
      <c r="N228" s="399">
        <f>'Form Data'!N87</f>
        <v>28385581.983187228</v>
      </c>
      <c r="O228" s="291">
        <f>'Form Data'!O87</f>
        <v>0.16468416348934342</v>
      </c>
      <c r="P228" s="859">
        <f>'Form Data'!P87</f>
        <v>39794769.306088492</v>
      </c>
      <c r="Q228" s="882">
        <f>'Form Data'!Q87</f>
        <v>7187254.348022867</v>
      </c>
      <c r="R228" s="291">
        <f>'Form Data'!R87</f>
        <v>0.22041711419180274</v>
      </c>
    </row>
    <row r="229" spans="2:20" s="24" customFormat="1">
      <c r="B229" s="986"/>
      <c r="C229" s="987"/>
      <c r="D229" s="98" t="str">
        <f>_xlfn.XLOOKUP('TOTAL U.S. MULO+'!E229,'Form Data'!E:E,'Form Data'!D:D,"NOT FOUND",0)</f>
        <v>BALL</v>
      </c>
      <c r="E229" s="905">
        <f>'Form Data'!E88</f>
        <v>12699000.096168717</v>
      </c>
      <c r="F229" s="882">
        <f>'Form Data'!F88</f>
        <v>602203.58304935507</v>
      </c>
      <c r="G229" s="304">
        <f>'Form Data'!G88</f>
        <v>4.9782071013284059E-2</v>
      </c>
      <c r="H229" s="127">
        <f>'Form Data'!H88</f>
        <v>0.54877640714388287</v>
      </c>
      <c r="I229" s="128">
        <f>'Form Data'!I88</f>
        <v>2.3864676795365858E-2</v>
      </c>
      <c r="J229" s="613">
        <f>'Form Data'!J88</f>
        <v>9.1161555822201183</v>
      </c>
      <c r="K229" s="399">
        <f>'Form Data'!K88</f>
        <v>6.9840661133468984E-3</v>
      </c>
      <c r="L229" s="304">
        <f>'Form Data'!L88</f>
        <v>7.6670706013139871E-4</v>
      </c>
      <c r="M229" s="406">
        <f>'Form Data'!M88</f>
        <v>115766060.61530228</v>
      </c>
      <c r="N229" s="399">
        <f>'Form Data'!N88</f>
        <v>5574266.3818556666</v>
      </c>
      <c r="O229" s="291">
        <f>'Form Data'!O88</f>
        <v>5.0586946338729316E-2</v>
      </c>
      <c r="P229" s="859">
        <f>'Form Data'!P88</f>
        <v>21701936.010088548</v>
      </c>
      <c r="Q229" s="882">
        <f>'Form Data'!Q88</f>
        <v>744633.83908997476</v>
      </c>
      <c r="R229" s="291">
        <f>'Form Data'!R88</f>
        <v>3.5530996929577334E-2</v>
      </c>
    </row>
    <row r="230" spans="2:20" s="24" customFormat="1">
      <c r="B230" s="986"/>
      <c r="C230" s="987"/>
      <c r="D230" s="98" t="str">
        <f>_xlfn.XLOOKUP('TOTAL U.S. MULO+'!E230,'Form Data'!E:E,'Form Data'!D:D,"NOT FOUND",0)</f>
        <v>CUBE</v>
      </c>
      <c r="E230" s="905">
        <f>'Form Data'!E89</f>
        <v>12605633.544982482</v>
      </c>
      <c r="F230" s="882">
        <f>'Form Data'!F89</f>
        <v>503104.39439218678</v>
      </c>
      <c r="G230" s="304">
        <f>'Form Data'!G89</f>
        <v>4.1570186539699273E-2</v>
      </c>
      <c r="H230" s="127">
        <f>'Form Data'!H89</f>
        <v>0.54474165164192356</v>
      </c>
      <c r="I230" s="128">
        <f>'Form Data'!I89</f>
        <v>1.9581167116954457E-2</v>
      </c>
      <c r="J230" s="613">
        <f>'Form Data'!J89</f>
        <v>6.6302491942273321</v>
      </c>
      <c r="K230" s="399">
        <f>'Form Data'!K89</f>
        <v>8.1666028973407023E-2</v>
      </c>
      <c r="L230" s="304">
        <f>'Form Data'!L89</f>
        <v>1.2470793591920486E-2</v>
      </c>
      <c r="M230" s="406">
        <f>'Form Data'!M89</f>
        <v>83578491.654345125</v>
      </c>
      <c r="N230" s="399">
        <f>'Form Data'!N89</f>
        <v>4324073.0017946362</v>
      </c>
      <c r="O230" s="291">
        <f>'Form Data'!O89</f>
        <v>5.4559393347533978E-2</v>
      </c>
      <c r="P230" s="859">
        <f>'Form Data'!P89</f>
        <v>23704619.869650293</v>
      </c>
      <c r="Q230" s="882">
        <f>'Form Data'!Q89</f>
        <v>1448606.6760836542</v>
      </c>
      <c r="R230" s="291">
        <f>'Form Data'!R89</f>
        <v>6.5088327522307129E-2</v>
      </c>
    </row>
    <row r="231" spans="2:20" s="24" customFormat="1">
      <c r="B231" s="986"/>
      <c r="C231" s="987"/>
      <c r="D231" s="98" t="str">
        <f>_xlfn.XLOOKUP('TOTAL U.S. MULO+'!E231,'Form Data'!E:E,'Form Data'!D:D,"NOT FOUND",0)</f>
        <v>LOAF</v>
      </c>
      <c r="E231" s="905">
        <f>'Form Data'!E90</f>
        <v>10800200.768654153</v>
      </c>
      <c r="F231" s="882">
        <f>'Form Data'!F90</f>
        <v>114809.71213878877</v>
      </c>
      <c r="G231" s="304">
        <f>'Form Data'!G90</f>
        <v>1.0744549406901128E-2</v>
      </c>
      <c r="H231" s="127">
        <f>'Form Data'!H90</f>
        <v>0.46672142132220074</v>
      </c>
      <c r="I231" s="128">
        <f>'Form Data'!I90</f>
        <v>3.0542758227264932E-3</v>
      </c>
      <c r="J231" s="613">
        <f>'Form Data'!J90</f>
        <v>5.5818361783173689</v>
      </c>
      <c r="K231" s="399">
        <f>'Form Data'!K90</f>
        <v>-7.2282809130738812E-2</v>
      </c>
      <c r="L231" s="304">
        <f>'Form Data'!L90</f>
        <v>-1.2784097627093351E-2</v>
      </c>
      <c r="M231" s="406">
        <f>'Form Data'!M90</f>
        <v>60284951.383564807</v>
      </c>
      <c r="N231" s="399">
        <f>'Form Data'!N90</f>
        <v>-131521.07738690823</v>
      </c>
      <c r="O231" s="291">
        <f>'Form Data'!O90</f>
        <v>-2.1769075887691511E-3</v>
      </c>
      <c r="P231" s="859">
        <f>'Form Data'!P90</f>
        <v>7152720.0035148179</v>
      </c>
      <c r="Q231" s="882">
        <f>'Form Data'!Q90</f>
        <v>186173.57811003458</v>
      </c>
      <c r="R231" s="291">
        <f>'Form Data'!R90</f>
        <v>2.6723941353655325E-2</v>
      </c>
    </row>
    <row r="232" spans="2:20" s="24" customFormat="1" ht="15" thickBot="1">
      <c r="B232" s="992"/>
      <c r="C232" s="993"/>
      <c r="D232" s="266" t="str">
        <f>_xlfn.XLOOKUP('TOTAL U.S. MULO+'!E232,'Form Data'!E:E,'Form Data'!D:D,"NOT FOUND",0)</f>
        <v>LOG/ROLL</v>
      </c>
      <c r="E232" s="918">
        <f>'Form Data'!E91</f>
        <v>8344408.8396779187</v>
      </c>
      <c r="F232" s="923">
        <f>'Form Data'!F91</f>
        <v>-103720.37491609901</v>
      </c>
      <c r="G232" s="312">
        <f>'Form Data'!G91</f>
        <v>-1.2277318715358141E-2</v>
      </c>
      <c r="H232" s="269">
        <f>'Form Data'!H91</f>
        <v>0.36059647752578972</v>
      </c>
      <c r="I232" s="270">
        <f>'Form Data'!I91</f>
        <v>-5.9900083616948874E-3</v>
      </c>
      <c r="J232" s="714">
        <f>'Form Data'!J91</f>
        <v>10.715890295704128</v>
      </c>
      <c r="K232" s="450">
        <f>'Form Data'!K91</f>
        <v>-0.11883687685114097</v>
      </c>
      <c r="L232" s="312">
        <f>'Form Data'!L91</f>
        <v>-1.0968146678594621E-2</v>
      </c>
      <c r="M232" s="446">
        <f>'Form Data'!M91</f>
        <v>89417769.708492354</v>
      </c>
      <c r="N232" s="450">
        <f>'Form Data'!N91</f>
        <v>-2115405.4501274526</v>
      </c>
      <c r="O232" s="316">
        <f>'Form Data'!O91</f>
        <v>-2.3110805961462835E-2</v>
      </c>
      <c r="P232" s="929">
        <f>'Form Data'!P91</f>
        <v>18397493.442244712</v>
      </c>
      <c r="Q232" s="923">
        <f>'Form Data'!Q91</f>
        <v>-55720.366559378803</v>
      </c>
      <c r="R232" s="316">
        <f>'Form Data'!R91</f>
        <v>-3.019548092636006E-3</v>
      </c>
    </row>
    <row r="233" spans="2:20" s="24" customFormat="1">
      <c r="B233" s="984" t="s">
        <v>65</v>
      </c>
      <c r="C233" s="985"/>
      <c r="D233" s="31" t="s">
        <v>12</v>
      </c>
      <c r="E233" s="903">
        <f>'NB &amp; PL'!D13</f>
        <v>980485979.86879325</v>
      </c>
      <c r="F233" s="892">
        <f>'NB &amp; PL'!E13</f>
        <v>-9555352.0021185875</v>
      </c>
      <c r="G233" s="298">
        <f>'NB &amp; PL'!F13</f>
        <v>-9.6514677665643939E-3</v>
      </c>
      <c r="H233" s="119">
        <f>'NB &amp; PL'!G13</f>
        <v>42.370861423150991</v>
      </c>
      <c r="I233" s="120">
        <f>'NB &amp; PL'!H13</f>
        <v>-0.58962882443615428</v>
      </c>
      <c r="J233" s="620">
        <f>'NB &amp; PL'!I13</f>
        <v>6.9297037894214686</v>
      </c>
      <c r="K233" s="427">
        <f>'NB &amp; PL'!J13</f>
        <v>6.2903876447229834E-2</v>
      </c>
      <c r="L233" s="298">
        <f>'NB &amp; PL'!K13</f>
        <v>9.1605809466471077E-3</v>
      </c>
      <c r="M233" s="400">
        <f>'NB &amp; PL'!L13</f>
        <v>6794477410.1713982</v>
      </c>
      <c r="N233" s="427">
        <f>'NB &amp; PL'!M13</f>
        <v>-3938321.3606786728</v>
      </c>
      <c r="O233" s="285">
        <f>'NB &amp; PL'!N13</f>
        <v>-5.7929987164688165E-4</v>
      </c>
      <c r="P233" s="870">
        <f>'NB &amp; PL'!O13</f>
        <v>1315060743.0306156</v>
      </c>
      <c r="Q233" s="892">
        <f>'NB &amp; PL'!P13</f>
        <v>-9287148.8303916454</v>
      </c>
      <c r="R233" s="285">
        <f>'NB &amp; PL'!Q13</f>
        <v>-7.0126202393399131E-3</v>
      </c>
    </row>
    <row r="234" spans="2:20" s="24" customFormat="1" ht="15" thickBot="1">
      <c r="B234" s="988"/>
      <c r="C234" s="989"/>
      <c r="D234" s="32" t="s">
        <v>11</v>
      </c>
      <c r="E234" s="900">
        <f>'NB &amp; PL'!D14</f>
        <v>1198225318.275769</v>
      </c>
      <c r="F234" s="880">
        <f>'NB &amp; PL'!E14</f>
        <v>21667668.525666237</v>
      </c>
      <c r="G234" s="300">
        <f>'NB &amp; PL'!F14</f>
        <v>1.8416155409187458E-2</v>
      </c>
      <c r="H234" s="123">
        <f>'NB &amp; PL'!G14</f>
        <v>51.780280347473735</v>
      </c>
      <c r="I234" s="124">
        <f>'NB &amp; PL'!H14</f>
        <v>0.72635783870740767</v>
      </c>
      <c r="J234" s="622">
        <f>'NB &amp; PL'!I14</f>
        <v>4.3434140204654508</v>
      </c>
      <c r="K234" s="429">
        <f>'NB &amp; PL'!J14</f>
        <v>-0.25375604657512341</v>
      </c>
      <c r="L234" s="300">
        <f>'NB &amp; PL'!K14</f>
        <v>-5.5198316110693452E-2</v>
      </c>
      <c r="M234" s="402">
        <f>'NB &amp; PL'!L14</f>
        <v>5204388647.0756521</v>
      </c>
      <c r="N234" s="429">
        <f>'NB &amp; PL'!M14</f>
        <v>-204446962.50312805</v>
      </c>
      <c r="O234" s="287">
        <f>'NB &amp; PL'!N14</f>
        <v>-3.7798701469325964E-2</v>
      </c>
      <c r="P234" s="857">
        <f>'NB &amp; PL'!O14</f>
        <v>1555167440.0182984</v>
      </c>
      <c r="Q234" s="880">
        <f>'NB &amp; PL'!P14</f>
        <v>33167332.866349936</v>
      </c>
      <c r="R234" s="287">
        <f>'NB &amp; PL'!Q14</f>
        <v>2.1791938588239985E-2</v>
      </c>
    </row>
    <row r="235" spans="2:20" s="24" customFormat="1">
      <c r="B235" s="1040" t="s">
        <v>339</v>
      </c>
      <c r="C235" s="1041"/>
      <c r="D235" s="248" t="s">
        <v>83</v>
      </c>
      <c r="E235" s="919">
        <f>'Store location'!D43</f>
        <v>1280133013.9038305</v>
      </c>
      <c r="F235" s="925">
        <f>'Store location'!E43</f>
        <v>8532015.9552505016</v>
      </c>
      <c r="G235" s="313">
        <f>'Store location'!F43</f>
        <v>6.7096644065354162E-3</v>
      </c>
      <c r="H235" s="273">
        <f>'Store location'!G43</f>
        <v>55.319851225795354</v>
      </c>
      <c r="I235" s="274">
        <f>'Store location'!H43</f>
        <v>0.14174854198245868</v>
      </c>
      <c r="J235" s="715">
        <f>'Store location'!I43</f>
        <v>4.7659492516001469</v>
      </c>
      <c r="K235" s="451">
        <f>'Store location'!J43</f>
        <v>-0.21906469627949843</v>
      </c>
      <c r="L235" s="313">
        <f>'Store location'!K43</f>
        <v>-4.3944650620822569E-2</v>
      </c>
      <c r="M235" s="447">
        <f>'Store location'!L43</f>
        <v>6101048979.5636015</v>
      </c>
      <c r="N235" s="451">
        <f>'Store location'!M43</f>
        <v>-237899731.3477459</v>
      </c>
      <c r="O235" s="317">
        <f>'Store location'!N43</f>
        <v>-3.7529840072415284E-2</v>
      </c>
      <c r="P235" s="930">
        <f>'Store location'!O43</f>
        <v>1681043200.8809891</v>
      </c>
      <c r="Q235" s="925">
        <f>'Store location'!P43</f>
        <v>11599724.06558609</v>
      </c>
      <c r="R235" s="317">
        <f>'Store location'!Q43</f>
        <v>6.948258043281281E-3</v>
      </c>
    </row>
    <row r="236" spans="2:20" s="24" customFormat="1">
      <c r="B236" s="996"/>
      <c r="C236" s="997"/>
      <c r="D236" s="98" t="s">
        <v>305</v>
      </c>
      <c r="E236" s="908">
        <f>'Store location'!D44</f>
        <v>22013843.348849934</v>
      </c>
      <c r="F236" s="885">
        <f>'Store location'!E44</f>
        <v>3741624.1777324565</v>
      </c>
      <c r="G236" s="307">
        <f>'Store location'!F44</f>
        <v>0.20477119624565171</v>
      </c>
      <c r="H236" s="135">
        <f>'Store location'!G44</f>
        <v>0.95130937624410794</v>
      </c>
      <c r="I236" s="142">
        <f>'Store location'!H44</f>
        <v>0.15842985876057059</v>
      </c>
      <c r="J236" s="618">
        <f>'Store location'!I44</f>
        <v>8.9780578089734977</v>
      </c>
      <c r="K236" s="435">
        <f>'Store location'!J44</f>
        <v>-0.3028938014988718</v>
      </c>
      <c r="L236" s="307">
        <f>'Store location'!K44</f>
        <v>-3.2636071624066523E-2</v>
      </c>
      <c r="M236" s="409">
        <f>'Store location'!L44</f>
        <v>197641558.18366143</v>
      </c>
      <c r="N236" s="435">
        <f>'Store location'!M44</f>
        <v>28057976.240574569</v>
      </c>
      <c r="O236" s="294">
        <f>'Store location'!N44</f>
        <v>0.16545219719436621</v>
      </c>
      <c r="P236" s="862">
        <f>'Store location'!O44</f>
        <v>39303138.664692231</v>
      </c>
      <c r="Q236" s="885">
        <f>'Store location'!P44</f>
        <v>7140130.5440341048</v>
      </c>
      <c r="R236" s="294">
        <f>'Store location'!Q44</f>
        <v>0.22199821973268843</v>
      </c>
    </row>
    <row r="237" spans="2:20" s="24" customFormat="1">
      <c r="B237" s="996"/>
      <c r="C237" s="997"/>
      <c r="D237" s="98" t="s">
        <v>306</v>
      </c>
      <c r="E237" s="908">
        <f>'Store location'!D45</f>
        <v>28976068.915060144</v>
      </c>
      <c r="F237" s="885">
        <f>'Store location'!E45</f>
        <v>-3255230.3217151724</v>
      </c>
      <c r="G237" s="307">
        <f>'Store location'!F45</f>
        <v>-0.10099593869306438</v>
      </c>
      <c r="H237" s="135">
        <f>'Store location'!G45</f>
        <v>1.2521759880258361</v>
      </c>
      <c r="I237" s="142">
        <f>'Store location'!H45</f>
        <v>-0.1464246278816741</v>
      </c>
      <c r="J237" s="618">
        <f>'Store location'!I45</f>
        <v>6.28629646266526</v>
      </c>
      <c r="K237" s="435">
        <f>'Store location'!J45</f>
        <v>4.9701520303248259E-2</v>
      </c>
      <c r="L237" s="307">
        <f>'Store location'!K45</f>
        <v>7.9693359537671999E-3</v>
      </c>
      <c r="M237" s="409">
        <f>'Store location'!L45</f>
        <v>182152159.52268738</v>
      </c>
      <c r="N237" s="435">
        <f>'Store location'!M45</f>
        <v>-18861398.28314212</v>
      </c>
      <c r="O237" s="294">
        <f>'Store location'!N45</f>
        <v>-9.3831473304708257E-2</v>
      </c>
      <c r="P237" s="862">
        <f>'Store location'!O45</f>
        <v>25535573.704688407</v>
      </c>
      <c r="Q237" s="885">
        <f>'Store location'!P45</f>
        <v>-2116706.5377126671</v>
      </c>
      <c r="R237" s="294">
        <f>'Store location'!Q45</f>
        <v>-7.6547269127808876E-2</v>
      </c>
    </row>
    <row r="238" spans="2:20" s="24" customFormat="1">
      <c r="B238" s="996"/>
      <c r="C238" s="997"/>
      <c r="D238" s="98" t="s">
        <v>307</v>
      </c>
      <c r="E238" s="908">
        <f>'Store location'!D46</f>
        <v>23522326.360215563</v>
      </c>
      <c r="F238" s="885">
        <f>'Store location'!E46</f>
        <v>-770024.01776168868</v>
      </c>
      <c r="G238" s="307">
        <f>'Store location'!F46</f>
        <v>-3.1698209756589484E-2</v>
      </c>
      <c r="H238" s="135">
        <f>'Store location'!G46</f>
        <v>1.0164971769328068</v>
      </c>
      <c r="I238" s="142">
        <f>'Store location'!H46</f>
        <v>-3.7611624294629831E-2</v>
      </c>
      <c r="J238" s="618">
        <f>'Store location'!I46</f>
        <v>9.3239016410163522</v>
      </c>
      <c r="K238" s="435">
        <f>'Store location'!J46</f>
        <v>0.28183160275616004</v>
      </c>
      <c r="L238" s="307">
        <f>'Store location'!K46</f>
        <v>3.1168924987710886E-2</v>
      </c>
      <c r="M238" s="409">
        <f>'Store location'!L46</f>
        <v>219319857.35053611</v>
      </c>
      <c r="N238" s="435">
        <f>'Store location'!M46</f>
        <v>-333276.16109064221</v>
      </c>
      <c r="O238" s="294">
        <f>'Store location'!N46</f>
        <v>-1.5172838910263082E-3</v>
      </c>
      <c r="P238" s="862">
        <f>'Store location'!O46</f>
        <v>41871136.226491705</v>
      </c>
      <c r="Q238" s="885">
        <f>'Store location'!P46</f>
        <v>-758914.4003572613</v>
      </c>
      <c r="R238" s="294">
        <f>'Store location'!Q46</f>
        <v>-1.7802334015509871E-2</v>
      </c>
    </row>
    <row r="239" spans="2:20" s="24" customFormat="1">
      <c r="B239" s="996"/>
      <c r="C239" s="997"/>
      <c r="D239" s="98" t="s">
        <v>308</v>
      </c>
      <c r="E239" s="908">
        <f>'Store location'!D47</f>
        <v>297987051.27110058</v>
      </c>
      <c r="F239" s="885">
        <f>'Store location'!E47</f>
        <v>11022442.537093997</v>
      </c>
      <c r="G239" s="307">
        <f>'Store location'!F47</f>
        <v>3.8410459692996238E-2</v>
      </c>
      <c r="H239" s="135">
        <f>'Store location'!G47</f>
        <v>12.877255069971294</v>
      </c>
      <c r="I239" s="142">
        <f>'Store location'!H47</f>
        <v>0.42510799483547146</v>
      </c>
      <c r="J239" s="618">
        <f>'Store location'!I47</f>
        <v>8.5513222882806801</v>
      </c>
      <c r="K239" s="435">
        <f>'Store location'!J47</f>
        <v>5.1383114152629972E-2</v>
      </c>
      <c r="L239" s="307">
        <f>'Store location'!K47</f>
        <v>6.0451155120061209E-3</v>
      </c>
      <c r="M239" s="409">
        <f>'Store location'!L47</f>
        <v>2548183313.1536002</v>
      </c>
      <c r="N239" s="435">
        <f>'Store location'!M47</f>
        <v>109001593.78708935</v>
      </c>
      <c r="O239" s="294">
        <f>'Store location'!N47</f>
        <v>4.4687770870715841E-2</v>
      </c>
      <c r="P239" s="862">
        <f>'Store location'!O47</f>
        <v>419646590.02454537</v>
      </c>
      <c r="Q239" s="885">
        <f>'Store location'!P47</f>
        <v>15142227.688247085</v>
      </c>
      <c r="R239" s="294">
        <f>'Store location'!Q47</f>
        <v>3.7434028154331958E-2</v>
      </c>
    </row>
    <row r="240" spans="2:20" s="24" customFormat="1">
      <c r="B240" s="996"/>
      <c r="C240" s="997"/>
      <c r="D240" s="98" t="s">
        <v>309</v>
      </c>
      <c r="E240" s="908">
        <f>'Store location'!D48</f>
        <v>0</v>
      </c>
      <c r="F240" s="885">
        <f>'Store location'!E48</f>
        <v>0</v>
      </c>
      <c r="G240" s="307">
        <f>'Store location'!F48</f>
        <v>0</v>
      </c>
      <c r="H240" s="135">
        <f>'Store location'!G48</f>
        <v>0</v>
      </c>
      <c r="I240" s="142">
        <f>'Store location'!H48</f>
        <v>0</v>
      </c>
      <c r="J240" s="618">
        <f>'Store location'!I48</f>
        <v>0</v>
      </c>
      <c r="K240" s="435">
        <f>'Store location'!J48</f>
        <v>0</v>
      </c>
      <c r="L240" s="307">
        <f>'Store location'!K48</f>
        <v>0</v>
      </c>
      <c r="M240" s="409">
        <f>'Store location'!L48</f>
        <v>0</v>
      </c>
      <c r="N240" s="435">
        <f>'Store location'!M48</f>
        <v>0</v>
      </c>
      <c r="O240" s="294">
        <f>'Store location'!N48</f>
        <v>0</v>
      </c>
      <c r="P240" s="862">
        <f>'Store location'!O48</f>
        <v>0</v>
      </c>
      <c r="Q240" s="885">
        <f>'Store location'!P48</f>
        <v>0</v>
      </c>
      <c r="R240" s="294">
        <f>'Store location'!Q48</f>
        <v>0</v>
      </c>
      <c r="S240" s="1"/>
      <c r="T240" s="1"/>
    </row>
    <row r="241" spans="2:20" s="24" customFormat="1">
      <c r="B241" s="996"/>
      <c r="C241" s="997"/>
      <c r="D241" s="98" t="s">
        <v>310</v>
      </c>
      <c r="E241" s="908">
        <f>'Store location'!D49</f>
        <v>35614972.428358592</v>
      </c>
      <c r="F241" s="885">
        <f>'Store location'!E49</f>
        <v>-974007.65090449899</v>
      </c>
      <c r="G241" s="307">
        <f>'Store location'!F49</f>
        <v>-2.6620246008347212E-2</v>
      </c>
      <c r="H241" s="135">
        <f>'Store location'!G49</f>
        <v>1.5390705143517316</v>
      </c>
      <c r="I241" s="142">
        <f>'Store location'!H49</f>
        <v>-4.862130341703863E-2</v>
      </c>
      <c r="J241" s="618">
        <f>'Store location'!I49</f>
        <v>7.2102876637838875</v>
      </c>
      <c r="K241" s="435">
        <f>'Store location'!J49</f>
        <v>6.1810431552542511E-3</v>
      </c>
      <c r="L241" s="307">
        <f>'Store location'!K49</f>
        <v>8.5798885007547134E-4</v>
      </c>
      <c r="M241" s="409">
        <f>'Store location'!L49</f>
        <v>256794196.34619725</v>
      </c>
      <c r="N241" s="435">
        <f>'Store location'!M49</f>
        <v>-6796717.284871161</v>
      </c>
      <c r="O241" s="294">
        <f>'Store location'!N49</f>
        <v>-2.5785097032533139E-2</v>
      </c>
      <c r="P241" s="862">
        <f>'Store location'!O49</f>
        <v>59594705.162432216</v>
      </c>
      <c r="Q241" s="885">
        <f>'Store location'!P49</f>
        <v>-1757972.0090993494</v>
      </c>
      <c r="R241" s="294">
        <f>'Store location'!Q49</f>
        <v>-2.8653550099930619E-2</v>
      </c>
      <c r="S241" s="1"/>
      <c r="T241" s="1"/>
    </row>
    <row r="242" spans="2:20" ht="15" thickBot="1">
      <c r="B242" s="1042"/>
      <c r="C242" s="1043"/>
      <c r="D242" s="266" t="s">
        <v>311</v>
      </c>
      <c r="E242" s="920">
        <f>'Store location'!D50</f>
        <v>18839698.771082282</v>
      </c>
      <c r="F242" s="926">
        <f>'Store location'!E50</f>
        <v>-3085.7547522373497</v>
      </c>
      <c r="G242" s="314">
        <f>'Store location'!F50</f>
        <v>-1.6376320325727899E-4</v>
      </c>
      <c r="H242" s="277">
        <f>'Store location'!G50</f>
        <v>8.5628593322908806</v>
      </c>
      <c r="I242" s="278">
        <f>'Store location'!H50</f>
        <v>7.9224455509173453E-2</v>
      </c>
      <c r="J242" s="716">
        <f>'Store location'!I50</f>
        <v>6.0923157467273237</v>
      </c>
      <c r="K242" s="452">
        <f>'Store location'!J50</f>
        <v>-0.25846915898189859</v>
      </c>
      <c r="L242" s="314">
        <f>'Store location'!K50</f>
        <v>-4.0698773902662057E-2</v>
      </c>
      <c r="M242" s="448">
        <f>'Store location'!L50</f>
        <v>114777393.486664</v>
      </c>
      <c r="N242" s="452">
        <f>'Store location'!M50</f>
        <v>-4889078.0615371764</v>
      </c>
      <c r="O242" s="318">
        <f>'Store location'!N50</f>
        <v>-4.0855872144336398E-2</v>
      </c>
      <c r="P242" s="931">
        <f>'Store location'!O50</f>
        <v>32238158.282320712</v>
      </c>
      <c r="Q242" s="926">
        <f>'Store location'!P50</f>
        <v>-264411.52649984881</v>
      </c>
      <c r="R242" s="318">
        <f>'Store location'!Q50</f>
        <v>-8.1350960264099711E-3</v>
      </c>
    </row>
    <row r="243" spans="2:20">
      <c r="B243" s="1000" t="s">
        <v>64</v>
      </c>
      <c r="C243" s="1001"/>
      <c r="D243" s="97" t="s">
        <v>312</v>
      </c>
      <c r="E243" s="910">
        <f>Variety!E277</f>
        <v>84528989.74240917</v>
      </c>
      <c r="F243" s="893">
        <f>Variety!F277</f>
        <v>4307016.6454006284</v>
      </c>
      <c r="G243" s="641">
        <f>Variety!G277</f>
        <v>5.3688739869217156E-2</v>
      </c>
      <c r="H243" s="678">
        <f>Variety!H277</f>
        <v>3.6528478572369272</v>
      </c>
      <c r="I243" s="838">
        <f>Variety!I277</f>
        <v>0.17180602400001277</v>
      </c>
      <c r="J243" s="839">
        <f>Variety!J277</f>
        <v>5.4429177685197718</v>
      </c>
      <c r="K243" s="649">
        <f>Variety!K277</f>
        <v>-2.306660381700798E-2</v>
      </c>
      <c r="L243" s="641">
        <f>Variety!L277</f>
        <v>-4.2200273995929311E-3</v>
      </c>
      <c r="M243" s="697">
        <f>Variety!M277</f>
        <v>460084340.22398442</v>
      </c>
      <c r="N243" s="649">
        <f>Variety!N277</f>
        <v>21592288.95771414</v>
      </c>
      <c r="O243" s="656">
        <f>Variety!O277</f>
        <v>4.9242144516326525E-2</v>
      </c>
      <c r="P243" s="871">
        <f>Variety!P277</f>
        <v>86749475.729564011</v>
      </c>
      <c r="Q243" s="893">
        <f>Variety!Q277</f>
        <v>4442501.5807451308</v>
      </c>
      <c r="R243" s="656">
        <f>Variety!R277</f>
        <v>5.3974789216678809E-2</v>
      </c>
    </row>
    <row r="244" spans="2:20">
      <c r="B244" s="971"/>
      <c r="C244" s="972"/>
      <c r="D244" s="98" t="s">
        <v>313</v>
      </c>
      <c r="E244" s="911">
        <f>Variety!E278</f>
        <v>196891540.74434727</v>
      </c>
      <c r="F244" s="888">
        <f>Variety!F278</f>
        <v>-808980.89413198829</v>
      </c>
      <c r="G244" s="636">
        <f>Variety!G278</f>
        <v>-4.0919512372927045E-3</v>
      </c>
      <c r="H244" s="676">
        <f>Variety!H278</f>
        <v>8.5084992132022084</v>
      </c>
      <c r="I244" s="840">
        <f>Variety!I278</f>
        <v>-7.0244985025061268E-2</v>
      </c>
      <c r="J244" s="737">
        <f>Variety!J278</f>
        <v>4.5819291969895088</v>
      </c>
      <c r="K244" s="650">
        <f>Variety!K278</f>
        <v>-0.20443336467957263</v>
      </c>
      <c r="L244" s="636">
        <f>Variety!L278</f>
        <v>-4.2711633739731455E-2</v>
      </c>
      <c r="M244" s="694">
        <f>Variety!M278</f>
        <v>902143099.17677426</v>
      </c>
      <c r="N244" s="650">
        <f>Variety!N278</f>
        <v>-44123276.016090989</v>
      </c>
      <c r="O244" s="657">
        <f>Variety!O278</f>
        <v>-4.662881105449606E-2</v>
      </c>
      <c r="P244" s="865">
        <f>Variety!P278</f>
        <v>252662663.21384946</v>
      </c>
      <c r="Q244" s="888">
        <f>Variety!Q278</f>
        <v>-2171414.0305124819</v>
      </c>
      <c r="R244" s="657">
        <f>Variety!R278</f>
        <v>-8.5208934927109448E-3</v>
      </c>
    </row>
    <row r="245" spans="2:20">
      <c r="B245" s="971"/>
      <c r="C245" s="972"/>
      <c r="D245" s="98" t="s">
        <v>314</v>
      </c>
      <c r="E245" s="911">
        <f>Variety!E279</f>
        <v>14250554.302255865</v>
      </c>
      <c r="F245" s="888">
        <f>Variety!F279</f>
        <v>554284.87526833825</v>
      </c>
      <c r="G245" s="636">
        <f>Variety!G279</f>
        <v>4.0469770124130243E-2</v>
      </c>
      <c r="H245" s="676">
        <f>Variety!H279</f>
        <v>0.61582549260395525</v>
      </c>
      <c r="I245" s="840">
        <f>Variety!I279</f>
        <v>2.150843713869599E-2</v>
      </c>
      <c r="J245" s="737">
        <f>Variety!J279</f>
        <v>6.7865575966081328</v>
      </c>
      <c r="K245" s="650">
        <f>Variety!K279</f>
        <v>-0.11924294551668702</v>
      </c>
      <c r="L245" s="636">
        <f>Variety!L279</f>
        <v>-1.7267070600912201E-2</v>
      </c>
      <c r="M245" s="694">
        <f>Variety!M279</f>
        <v>96712207.555851251</v>
      </c>
      <c r="N245" s="650">
        <f>Variety!N279</f>
        <v>2128502.721873194</v>
      </c>
      <c r="O245" s="657">
        <f>Variety!O279</f>
        <v>2.2503905145282013E-2</v>
      </c>
      <c r="P245" s="865">
        <f>Variety!P279</f>
        <v>12615969.319633882</v>
      </c>
      <c r="Q245" s="888">
        <f>Variety!Q279</f>
        <v>292190.6906891875</v>
      </c>
      <c r="R245" s="657">
        <f>Variety!R279</f>
        <v>2.3709504973005852E-2</v>
      </c>
    </row>
    <row r="246" spans="2:20">
      <c r="B246" s="971"/>
      <c r="C246" s="972"/>
      <c r="D246" s="98" t="s">
        <v>315</v>
      </c>
      <c r="E246" s="911">
        <f>Variety!E280</f>
        <v>631095.40426857537</v>
      </c>
      <c r="F246" s="888">
        <f>Variety!F280</f>
        <v>-62307.553143317113</v>
      </c>
      <c r="G246" s="636">
        <f>Variety!G280</f>
        <v>-8.98576397422335E-2</v>
      </c>
      <c r="H246" s="676">
        <f>Variety!H280</f>
        <v>2.7272247097943778E-2</v>
      </c>
      <c r="I246" s="840">
        <f>Variety!I280</f>
        <v>-2.8163260056140622E-3</v>
      </c>
      <c r="J246" s="737">
        <f>Variety!J280</f>
        <v>6.3915005714182582</v>
      </c>
      <c r="K246" s="650">
        <f>Variety!K280</f>
        <v>-0.20493837803602055</v>
      </c>
      <c r="L246" s="636">
        <f>Variety!L280</f>
        <v>-3.1068032252913526E-2</v>
      </c>
      <c r="M246" s="694">
        <f>Variety!M280</f>
        <v>4033646.637002036</v>
      </c>
      <c r="N246" s="650">
        <f>Variety!N280</f>
        <v>-540343.63893655781</v>
      </c>
      <c r="O246" s="657">
        <f>Variety!O280</f>
        <v>-0.11813397194546461</v>
      </c>
      <c r="P246" s="865">
        <f>Variety!P280</f>
        <v>857921.33091513487</v>
      </c>
      <c r="Q246" s="888">
        <f>Variety!Q280</f>
        <v>-102057.53120194271</v>
      </c>
      <c r="R246" s="657">
        <f>Variety!R280</f>
        <v>-0.10631226918566872</v>
      </c>
    </row>
    <row r="247" spans="2:20">
      <c r="B247" s="971"/>
      <c r="C247" s="972"/>
      <c r="D247" s="98" t="s">
        <v>316</v>
      </c>
      <c r="E247" s="911">
        <f>Variety!E281</f>
        <v>1050172.5583417891</v>
      </c>
      <c r="F247" s="888">
        <f>Variety!F281</f>
        <v>-299674.91667165468</v>
      </c>
      <c r="G247" s="636">
        <f>Variety!G281</f>
        <v>-0.22200650237810762</v>
      </c>
      <c r="H247" s="676">
        <f>Variety!H281</f>
        <v>4.5382307196121616E-2</v>
      </c>
      <c r="I247" s="840">
        <f>Variety!I281</f>
        <v>-1.3191115366408677E-2</v>
      </c>
      <c r="J247" s="737">
        <f>Variety!J281</f>
        <v>16.138095146146121</v>
      </c>
      <c r="K247" s="650">
        <f>Variety!K281</f>
        <v>0.98177378873772625</v>
      </c>
      <c r="L247" s="636">
        <f>Variety!L281</f>
        <v>6.4776522322670088E-2</v>
      </c>
      <c r="M247" s="694">
        <f>Variety!M281</f>
        <v>16947784.666391481</v>
      </c>
      <c r="N247" s="650">
        <f>Variety!N281</f>
        <v>-3510937.4483985715</v>
      </c>
      <c r="O247" s="657">
        <f>Variety!O281</f>
        <v>-0.17161078921251094</v>
      </c>
      <c r="P247" s="865">
        <f>Variety!P281</f>
        <v>1598201.977843439</v>
      </c>
      <c r="Q247" s="888">
        <f>Variety!Q281</f>
        <v>-486928.57905965531</v>
      </c>
      <c r="R247" s="657">
        <f>Variety!R281</f>
        <v>-0.23352426419900438</v>
      </c>
    </row>
    <row r="248" spans="2:20">
      <c r="B248" s="971"/>
      <c r="C248" s="972"/>
      <c r="D248" s="98" t="s">
        <v>96</v>
      </c>
      <c r="E248" s="911">
        <f>Variety!E282</f>
        <v>1731537.0976054245</v>
      </c>
      <c r="F248" s="888">
        <f>Variety!F282</f>
        <v>-24392.168885136256</v>
      </c>
      <c r="G248" s="636">
        <f>Variety!G282</f>
        <v>-1.3891316324994678E-2</v>
      </c>
      <c r="H248" s="676">
        <f>Variety!H282</f>
        <v>7.4826891886309588E-2</v>
      </c>
      <c r="I248" s="840">
        <f>Variety!I282</f>
        <v>-1.3674847524592776E-3</v>
      </c>
      <c r="J248" s="737">
        <f>Variety!J282</f>
        <v>11.175696650338086</v>
      </c>
      <c r="K248" s="650">
        <f>Variety!K282</f>
        <v>9.6503974039400475E-2</v>
      </c>
      <c r="L248" s="636">
        <f>Variety!L282</f>
        <v>8.7103796151002874E-3</v>
      </c>
      <c r="M248" s="694">
        <f>Variety!M282</f>
        <v>19351133.341645073</v>
      </c>
      <c r="N248" s="650">
        <f>Variety!N282</f>
        <v>-103145.32775567099</v>
      </c>
      <c r="O248" s="657">
        <f>Variety!O282</f>
        <v>-5.3019353484386068E-3</v>
      </c>
      <c r="P248" s="865">
        <f>Variety!P282</f>
        <v>3729885.6886642338</v>
      </c>
      <c r="Q248" s="888">
        <f>Variety!Q282</f>
        <v>-60160.963767182548</v>
      </c>
      <c r="R248" s="657">
        <f>Variety!R282</f>
        <v>-1.5873409824279518E-2</v>
      </c>
    </row>
    <row r="249" spans="2:20">
      <c r="B249" s="971"/>
      <c r="C249" s="972"/>
      <c r="D249" s="98" t="s">
        <v>317</v>
      </c>
      <c r="E249" s="911">
        <f>Variety!E283</f>
        <v>3497056.2228492657</v>
      </c>
      <c r="F249" s="888">
        <f>Variety!F283</f>
        <v>279241.67098493734</v>
      </c>
      <c r="G249" s="636">
        <f>Variety!G283</f>
        <v>8.6779914281620449E-2</v>
      </c>
      <c r="H249" s="676">
        <f>Variety!H283</f>
        <v>0.15112228797717467</v>
      </c>
      <c r="I249" s="840">
        <f>Variety!I283</f>
        <v>1.1492874311507584E-2</v>
      </c>
      <c r="J249" s="737">
        <f>Variety!J283</f>
        <v>10.560835292731646</v>
      </c>
      <c r="K249" s="650">
        <f>Variety!K283</f>
        <v>0.11014295007851516</v>
      </c>
      <c r="L249" s="636">
        <f>Variety!L283</f>
        <v>1.0539296963989758E-2</v>
      </c>
      <c r="M249" s="694">
        <f>Variety!M283</f>
        <v>36931834.778933346</v>
      </c>
      <c r="N249" s="650">
        <f>Variety!N283</f>
        <v>3303444.8816869929</v>
      </c>
      <c r="O249" s="657">
        <f>Variety!O283</f>
        <v>9.8233810532733654E-2</v>
      </c>
      <c r="P249" s="865">
        <f>Variety!P283</f>
        <v>6337647.0814684667</v>
      </c>
      <c r="Q249" s="888">
        <f>Variety!Q283</f>
        <v>493903.36874942668</v>
      </c>
      <c r="R249" s="657">
        <f>Variety!R283</f>
        <v>8.4518314462428398E-2</v>
      </c>
    </row>
    <row r="250" spans="2:20">
      <c r="B250" s="971"/>
      <c r="C250" s="972"/>
      <c r="D250" s="98" t="s">
        <v>95</v>
      </c>
      <c r="E250" s="911">
        <f>Variety!E284</f>
        <v>3508737.3695593039</v>
      </c>
      <c r="F250" s="888">
        <f>Variety!F284</f>
        <v>-169632.38062090008</v>
      </c>
      <c r="G250" s="636">
        <f>Variety!G284</f>
        <v>-4.6116185196605035E-2</v>
      </c>
      <c r="H250" s="676">
        <f>Variety!H284</f>
        <v>0.15162707872245465</v>
      </c>
      <c r="I250" s="840">
        <f>Variety!I284</f>
        <v>-7.9870330247916455E-3</v>
      </c>
      <c r="J250" s="737">
        <f>Variety!J284</f>
        <v>13.063537661159835</v>
      </c>
      <c r="K250" s="650">
        <f>Variety!K284</f>
        <v>-0.16886693462469715</v>
      </c>
      <c r="L250" s="636">
        <f>Variety!L284</f>
        <v>-1.2761621170387531E-2</v>
      </c>
      <c r="M250" s="694">
        <f>Variety!M284</f>
        <v>45836522.770356856</v>
      </c>
      <c r="N250" s="650">
        <f>Variety!N284</f>
        <v>-2837154.0169224739</v>
      </c>
      <c r="O250" s="657">
        <f>Variety!O284</f>
        <v>-5.82892890816901E-2</v>
      </c>
      <c r="P250" s="865">
        <f>Variety!P284</f>
        <v>9995985.6374147404</v>
      </c>
      <c r="Q250" s="888">
        <f>Variety!Q284</f>
        <v>-607735.14092070609</v>
      </c>
      <c r="R250" s="657">
        <f>Variety!R284</f>
        <v>-5.7313385897747801E-2</v>
      </c>
    </row>
    <row r="251" spans="2:20">
      <c r="B251" s="971"/>
      <c r="C251" s="972"/>
      <c r="D251" s="98" t="s">
        <v>92</v>
      </c>
      <c r="E251" s="911">
        <f>Variety!E285</f>
        <v>4422614.5060079927</v>
      </c>
      <c r="F251" s="888">
        <f>Variety!F285</f>
        <v>136503.75403824728</v>
      </c>
      <c r="G251" s="636">
        <f>Variety!G285</f>
        <v>3.1847929728720838E-2</v>
      </c>
      <c r="H251" s="676">
        <f>Variety!H285</f>
        <v>0.19111949605557663</v>
      </c>
      <c r="I251" s="840">
        <f>Variety!I285</f>
        <v>5.133908148744426E-3</v>
      </c>
      <c r="J251" s="737">
        <f>Variety!J285</f>
        <v>13.626411545047091</v>
      </c>
      <c r="K251" s="650">
        <f>Variety!K285</f>
        <v>0.17650348586563602</v>
      </c>
      <c r="L251" s="636">
        <f>Variety!L285</f>
        <v>1.3123025457794677E-2</v>
      </c>
      <c r="M251" s="694">
        <f>Variety!M285</f>
        <v>60264365.36396005</v>
      </c>
      <c r="N251" s="650">
        <f>Variety!N285</f>
        <v>2616569.8184978887</v>
      </c>
      <c r="O251" s="657">
        <f>Variety!O285</f>
        <v>4.5388896379123661E-2</v>
      </c>
      <c r="P251" s="865">
        <f>Variety!P285</f>
        <v>8719255.1591413096</v>
      </c>
      <c r="Q251" s="888">
        <f>Variety!Q285</f>
        <v>289607.17876836844</v>
      </c>
      <c r="R251" s="657">
        <f>Variety!R285</f>
        <v>3.4355785608446696E-2</v>
      </c>
    </row>
    <row r="252" spans="2:20">
      <c r="B252" s="971"/>
      <c r="C252" s="972"/>
      <c r="D252" s="98" t="s">
        <v>318</v>
      </c>
      <c r="E252" s="911">
        <f>Variety!E286</f>
        <v>359428.57264226268</v>
      </c>
      <c r="F252" s="888">
        <f>Variety!F286</f>
        <v>-68234.515696908464</v>
      </c>
      <c r="G252" s="636">
        <f>Variety!G286</f>
        <v>-0.15955203420032599</v>
      </c>
      <c r="H252" s="676">
        <f>Variety!H286</f>
        <v>1.5532397765630698E-2</v>
      </c>
      <c r="I252" s="840">
        <f>Variety!I286</f>
        <v>-3.0250253887427331E-3</v>
      </c>
      <c r="J252" s="737">
        <f>Variety!J286</f>
        <v>13.209567805199129</v>
      </c>
      <c r="K252" s="650">
        <f>Variety!K286</f>
        <v>0.47359127483973573</v>
      </c>
      <c r="L252" s="636">
        <f>Variety!L286</f>
        <v>3.718531309403815E-2</v>
      </c>
      <c r="M252" s="694">
        <f>Variety!M286</f>
        <v>4747896.1014439091</v>
      </c>
      <c r="N252" s="650">
        <f>Variety!N286</f>
        <v>-698810.95454479009</v>
      </c>
      <c r="O252" s="657">
        <f>Variety!O286</f>
        <v>-0.12829971345281765</v>
      </c>
      <c r="P252" s="865">
        <f>Variety!P286</f>
        <v>777049.22316330997</v>
      </c>
      <c r="Q252" s="888">
        <f>Variety!Q286</f>
        <v>-143932.67836718983</v>
      </c>
      <c r="R252" s="657">
        <f>Variety!R286</f>
        <v>-0.15628176637130503</v>
      </c>
    </row>
    <row r="253" spans="2:20">
      <c r="B253" s="971"/>
      <c r="C253" s="972"/>
      <c r="D253" s="98" t="s">
        <v>82</v>
      </c>
      <c r="E253" s="911">
        <f>Variety!E287</f>
        <v>30366682.967476577</v>
      </c>
      <c r="F253" s="888">
        <f>Variety!F287</f>
        <v>101054.56106292829</v>
      </c>
      <c r="G253" s="636">
        <f>Variety!G287</f>
        <v>3.3389216211190125E-3</v>
      </c>
      <c r="H253" s="676">
        <f>Variety!H287</f>
        <v>1.3122701826576737</v>
      </c>
      <c r="I253" s="840">
        <f>Variety!I287</f>
        <v>-1.0348200069654201E-3</v>
      </c>
      <c r="J253" s="737">
        <f>Variety!J287</f>
        <v>9.0665544960626026</v>
      </c>
      <c r="K253" s="650">
        <f>Variety!K287</f>
        <v>0.34670314616404774</v>
      </c>
      <c r="L253" s="636">
        <f>Variety!L287</f>
        <v>3.9760212904097411E-2</v>
      </c>
      <c r="M253" s="694">
        <f>Variety!M287</f>
        <v>275321185.98928243</v>
      </c>
      <c r="N253" s="650">
        <f>Variety!N287</f>
        <v>11409405.274088323</v>
      </c>
      <c r="O253" s="657">
        <f>Variety!O287</f>
        <v>4.323189075974225E-2</v>
      </c>
      <c r="P253" s="865">
        <f>Variety!P287</f>
        <v>44106987.285809606</v>
      </c>
      <c r="Q253" s="888">
        <f>Variety!Q287</f>
        <v>-215180.50219058245</v>
      </c>
      <c r="R253" s="657">
        <f>Variety!R287</f>
        <v>-4.8549182706907343E-3</v>
      </c>
    </row>
    <row r="254" spans="2:20">
      <c r="B254" s="971"/>
      <c r="C254" s="972"/>
      <c r="D254" s="98" t="s">
        <v>319</v>
      </c>
      <c r="E254" s="911">
        <f>Variety!E288</f>
        <v>386423463.47284222</v>
      </c>
      <c r="F254" s="888">
        <f>Variety!F288</f>
        <v>-6902777.3228756189</v>
      </c>
      <c r="G254" s="636">
        <f>Variety!G288</f>
        <v>-1.7549750326626999E-2</v>
      </c>
      <c r="H254" s="676">
        <f>Variety!H288</f>
        <v>16.698958840444472</v>
      </c>
      <c r="I254" s="840">
        <f>Variety!I288</f>
        <v>-0.36849843418551487</v>
      </c>
      <c r="J254" s="737">
        <f>Variety!J288</f>
        <v>4.6828563904293672</v>
      </c>
      <c r="K254" s="650">
        <f>Variety!K288</f>
        <v>-0.24725074015663839</v>
      </c>
      <c r="L254" s="636">
        <f>Variety!L288</f>
        <v>-5.0151190148123519E-2</v>
      </c>
      <c r="M254" s="694">
        <f>Variety!M288</f>
        <v>1809565585.3356483</v>
      </c>
      <c r="N254" s="650">
        <f>Variety!N288</f>
        <v>-129574919.05790854</v>
      </c>
      <c r="O254" s="657">
        <f>Variety!O288</f>
        <v>-6.682079960906781E-2</v>
      </c>
      <c r="P254" s="865">
        <f>Variety!P288</f>
        <v>522361101.57383054</v>
      </c>
      <c r="Q254" s="888">
        <f>Variety!Q288</f>
        <v>-9948196.4700170159</v>
      </c>
      <c r="R254" s="657">
        <f>Variety!R288</f>
        <v>-1.8688752021757019E-2</v>
      </c>
    </row>
    <row r="255" spans="2:20">
      <c r="B255" s="971"/>
      <c r="C255" s="972"/>
      <c r="D255" s="98" t="s">
        <v>91</v>
      </c>
      <c r="E255" s="911">
        <f>Variety!E289</f>
        <v>4491178.2963455087</v>
      </c>
      <c r="F255" s="888">
        <f>Variety!F289</f>
        <v>-405629.55978001934</v>
      </c>
      <c r="G255" s="636">
        <f>Variety!G289</f>
        <v>-8.2835506660243599E-2</v>
      </c>
      <c r="H255" s="676">
        <f>Variety!H289</f>
        <v>0.19408242150141078</v>
      </c>
      <c r="I255" s="840">
        <f>Variety!I289</f>
        <v>-1.8402915600473274E-2</v>
      </c>
      <c r="J255" s="737">
        <f>Variety!J289</f>
        <v>5.4250155590849864</v>
      </c>
      <c r="K255" s="650">
        <f>Variety!K289</f>
        <v>-0.18338702297748188</v>
      </c>
      <c r="L255" s="636">
        <f>Variety!L289</f>
        <v>-3.2698619668283871E-2</v>
      </c>
      <c r="M255" s="694">
        <f>Variety!M289</f>
        <v>24364712.136299185</v>
      </c>
      <c r="N255" s="650">
        <f>Variety!N289</f>
        <v>-3098557.6878590062</v>
      </c>
      <c r="O255" s="657">
        <f>Variety!O289</f>
        <v>-0.11282551960121463</v>
      </c>
      <c r="P255" s="865">
        <f>Variety!P289</f>
        <v>7297815.0016596122</v>
      </c>
      <c r="Q255" s="888">
        <f>Variety!Q289</f>
        <v>-691597.47090666462</v>
      </c>
      <c r="R255" s="657">
        <f>Variety!R289</f>
        <v>-8.6564246530197828E-2</v>
      </c>
    </row>
    <row r="256" spans="2:20">
      <c r="B256" s="971"/>
      <c r="C256" s="972"/>
      <c r="D256" s="98" t="s">
        <v>320</v>
      </c>
      <c r="E256" s="911">
        <f>Variety!E290</f>
        <v>144836024.27170026</v>
      </c>
      <c r="F256" s="888">
        <f>Variety!F290</f>
        <v>5494985.4009533525</v>
      </c>
      <c r="G256" s="636">
        <f>Variety!G290</f>
        <v>3.9435513366959427E-2</v>
      </c>
      <c r="H256" s="676">
        <f>Variety!H290</f>
        <v>6.2589646761879889</v>
      </c>
      <c r="I256" s="840">
        <f>Variety!I290</f>
        <v>0.21259151095542705</v>
      </c>
      <c r="J256" s="737">
        <f>Variety!J290</f>
        <v>4.6551335105560447</v>
      </c>
      <c r="K256" s="650">
        <f>Variety!K290</f>
        <v>-0.30871723225750802</v>
      </c>
      <c r="L256" s="636">
        <f>Variety!L290</f>
        <v>-6.2193093276314844E-2</v>
      </c>
      <c r="M256" s="694">
        <f>Variety!M290</f>
        <v>674231030.12290061</v>
      </c>
      <c r="N256" s="650">
        <f>Variety!N290</f>
        <v>-17437089.180068612</v>
      </c>
      <c r="O256" s="657">
        <f>Variety!O290</f>
        <v>-2.521019647058606E-2</v>
      </c>
      <c r="P256" s="865">
        <f>Variety!P290</f>
        <v>202258917.07344377</v>
      </c>
      <c r="Q256" s="888">
        <f>Variety!Q290</f>
        <v>9963414.2218791246</v>
      </c>
      <c r="R256" s="657">
        <f>Variety!R290</f>
        <v>5.1813038132098241E-2</v>
      </c>
    </row>
    <row r="257" spans="2:18">
      <c r="B257" s="971"/>
      <c r="C257" s="972"/>
      <c r="D257" s="98" t="s">
        <v>98</v>
      </c>
      <c r="E257" s="911">
        <f>Variety!E291</f>
        <v>3091926.9702803791</v>
      </c>
      <c r="F257" s="888">
        <f>Variety!F291</f>
        <v>307757.83013495011</v>
      </c>
      <c r="G257" s="636">
        <f>Variety!G291</f>
        <v>0.11053848191093542</v>
      </c>
      <c r="H257" s="676">
        <f>Variety!H291</f>
        <v>0.13361497449028717</v>
      </c>
      <c r="I257" s="840">
        <f>Variety!I291</f>
        <v>1.2802572681949051E-2</v>
      </c>
      <c r="J257" s="737">
        <f>Variety!J291</f>
        <v>7.5289275861495613</v>
      </c>
      <c r="K257" s="650">
        <f>Variety!K291</f>
        <v>0.21176886081540669</v>
      </c>
      <c r="L257" s="636">
        <f>Variety!L291</f>
        <v>2.8941405915140345E-2</v>
      </c>
      <c r="M257" s="694">
        <f>Variety!M291</f>
        <v>23278894.260903779</v>
      </c>
      <c r="N257" s="650">
        <f>Variety!N291</f>
        <v>2906686.7442825623</v>
      </c>
      <c r="O257" s="657">
        <f>Variety!O291</f>
        <v>0.14267902690030343</v>
      </c>
      <c r="P257" s="865">
        <f>Variety!P291</f>
        <v>4064013.9815371749</v>
      </c>
      <c r="Q257" s="888">
        <f>Variety!Q291</f>
        <v>480506.12245341996</v>
      </c>
      <c r="R257" s="657">
        <f>Variety!R291</f>
        <v>0.13408820110032565</v>
      </c>
    </row>
    <row r="258" spans="2:18">
      <c r="B258" s="971"/>
      <c r="C258" s="972"/>
      <c r="D258" s="98" t="s">
        <v>321</v>
      </c>
      <c r="E258" s="911">
        <f>Variety!E292</f>
        <v>72721.256025582552</v>
      </c>
      <c r="F258" s="888">
        <f>Variety!F292</f>
        <v>5433.8809871753911</v>
      </c>
      <c r="G258" s="636">
        <f>Variety!G292</f>
        <v>8.0756322922000898E-2</v>
      </c>
      <c r="H258" s="676">
        <f>Variety!H292</f>
        <v>3.1425867629333881E-3</v>
      </c>
      <c r="I258" s="840">
        <f>Variety!I292</f>
        <v>2.2281106663938786E-4</v>
      </c>
      <c r="J258" s="737">
        <f>Variety!J292</f>
        <v>7.8620813613838454</v>
      </c>
      <c r="K258" s="650">
        <f>Variety!K292</f>
        <v>-0.27006158860094764</v>
      </c>
      <c r="L258" s="636">
        <f>Variety!L292</f>
        <v>-3.320915412602931E-2</v>
      </c>
      <c r="M258" s="694">
        <f>Variety!M292</f>
        <v>571740.43157515523</v>
      </c>
      <c r="N258" s="650">
        <f>Variety!N292</f>
        <v>24549.879033589736</v>
      </c>
      <c r="O258" s="657">
        <f>Variety!O292</f>
        <v>4.4865319621403527E-2</v>
      </c>
      <c r="P258" s="865">
        <f>Variety!P292</f>
        <v>81996.242152810097</v>
      </c>
      <c r="Q258" s="888">
        <f>Variety!Q292</f>
        <v>5445.9456920545199</v>
      </c>
      <c r="R258" s="657">
        <f>Variety!R292</f>
        <v>7.1142058801123634E-2</v>
      </c>
    </row>
    <row r="259" spans="2:18">
      <c r="B259" s="971"/>
      <c r="C259" s="972"/>
      <c r="D259" s="98" t="s">
        <v>112</v>
      </c>
      <c r="E259" s="911">
        <f>Variety!E293</f>
        <v>3661550.645337285</v>
      </c>
      <c r="F259" s="888">
        <f>Variety!F293</f>
        <v>-262689.3709597378</v>
      </c>
      <c r="G259" s="636">
        <f>Variety!G293</f>
        <v>-6.6940189659351113E-2</v>
      </c>
      <c r="H259" s="676">
        <f>Variety!H293</f>
        <v>0.15823077348662967</v>
      </c>
      <c r="I259" s="840">
        <f>Variety!I293</f>
        <v>-1.2052294019991416E-2</v>
      </c>
      <c r="J259" s="737">
        <f>Variety!J293</f>
        <v>8.6486807416335125</v>
      </c>
      <c r="K259" s="650">
        <f>Variety!K293</f>
        <v>0.6216638518716664</v>
      </c>
      <c r="L259" s="636">
        <f>Variety!L293</f>
        <v>7.744643625511427E-2</v>
      </c>
      <c r="M259" s="694">
        <f>Variety!M293</f>
        <v>31667582.550844334</v>
      </c>
      <c r="N259" s="650">
        <f>Variety!N293</f>
        <v>167641.66054883227</v>
      </c>
      <c r="O259" s="657">
        <f>Variety!O293</f>
        <v>5.3219674644049662E-3</v>
      </c>
      <c r="P259" s="865">
        <f>Variety!P293</f>
        <v>3344745.3994933413</v>
      </c>
      <c r="Q259" s="888">
        <f>Variety!Q293</f>
        <v>-89435.342218454927</v>
      </c>
      <c r="R259" s="657">
        <f>Variety!R293</f>
        <v>-2.6042700994786644E-2</v>
      </c>
    </row>
    <row r="260" spans="2:18">
      <c r="B260" s="971"/>
      <c r="C260" s="972"/>
      <c r="D260" s="98" t="s">
        <v>322</v>
      </c>
      <c r="E260" s="911">
        <f>Variety!E294</f>
        <v>320693.03080356034</v>
      </c>
      <c r="F260" s="888">
        <f>Variety!F294</f>
        <v>-9577.3208693402703</v>
      </c>
      <c r="G260" s="636">
        <f>Variety!G294</f>
        <v>-2.8998427563445471E-2</v>
      </c>
      <c r="H260" s="676">
        <f>Variety!H294</f>
        <v>1.3858474518285587E-2</v>
      </c>
      <c r="I260" s="840">
        <f>Variety!I294</f>
        <v>-4.7282233302690935E-4</v>
      </c>
      <c r="J260" s="737">
        <f>Variety!J294</f>
        <v>9.0586852072773496</v>
      </c>
      <c r="K260" s="650">
        <f>Variety!K294</f>
        <v>-0.48183771179107637</v>
      </c>
      <c r="L260" s="636">
        <f>Variety!L294</f>
        <v>-5.0504329362077029E-2</v>
      </c>
      <c r="M260" s="694">
        <f>Variety!M294</f>
        <v>2905057.2142171515</v>
      </c>
      <c r="N260" s="650">
        <f>Variety!N294</f>
        <v>-245894.64540694561</v>
      </c>
      <c r="O260" s="657">
        <f>Variety!O294</f>
        <v>-7.8038210788875836E-2</v>
      </c>
      <c r="P260" s="865">
        <f>Variety!P294</f>
        <v>586400.15190092369</v>
      </c>
      <c r="Q260" s="888">
        <f>Variety!Q294</f>
        <v>-7414.1263168688165</v>
      </c>
      <c r="R260" s="657">
        <f>Variety!R294</f>
        <v>-1.248559791980877E-2</v>
      </c>
    </row>
    <row r="261" spans="2:18">
      <c r="B261" s="971"/>
      <c r="C261" s="972"/>
      <c r="D261" s="98" t="s">
        <v>323</v>
      </c>
      <c r="E261" s="911">
        <f>Variety!E295</f>
        <v>36814.370376043567</v>
      </c>
      <c r="F261" s="888">
        <f>Variety!F295</f>
        <v>-3643.8900370772244</v>
      </c>
      <c r="G261" s="636">
        <f>Variety!G295</f>
        <v>-9.0065415563331905E-2</v>
      </c>
      <c r="H261" s="676">
        <f>Variety!H295</f>
        <v>1.5909014688742758E-3</v>
      </c>
      <c r="I261" s="840">
        <f>Variety!I295</f>
        <v>-1.6468857162197617E-4</v>
      </c>
      <c r="J261" s="737">
        <f>Variety!J295</f>
        <v>23.621570440645964</v>
      </c>
      <c r="K261" s="650">
        <f>Variety!K295</f>
        <v>3.8820896832343692</v>
      </c>
      <c r="L261" s="636">
        <f>Variety!L295</f>
        <v>0.19666625130333068</v>
      </c>
      <c r="M261" s="694">
        <f>Variety!M295</f>
        <v>869613.24306574313</v>
      </c>
      <c r="N261" s="650">
        <f>Variety!N295</f>
        <v>70988.190162597923</v>
      </c>
      <c r="O261" s="657">
        <f>Variety!O295</f>
        <v>8.8888008089081511E-2</v>
      </c>
      <c r="P261" s="865">
        <f>Variety!P295</f>
        <v>96967.444404760376</v>
      </c>
      <c r="Q261" s="888">
        <f>Variety!Q295</f>
        <v>-8977.0066939157696</v>
      </c>
      <c r="R261" s="657">
        <f>Variety!R295</f>
        <v>-8.4733146482156282E-2</v>
      </c>
    </row>
    <row r="262" spans="2:18">
      <c r="B262" s="971"/>
      <c r="C262" s="972"/>
      <c r="D262" s="98" t="s">
        <v>102</v>
      </c>
      <c r="E262" s="911">
        <f>Variety!E296</f>
        <v>1424119.0086659119</v>
      </c>
      <c r="F262" s="888">
        <f>Variety!F296</f>
        <v>409913.55994688824</v>
      </c>
      <c r="G262" s="636">
        <f>Variety!G296</f>
        <v>0.40417211371189454</v>
      </c>
      <c r="H262" s="676">
        <f>Variety!H296</f>
        <v>6.1542082605131436E-2</v>
      </c>
      <c r="I262" s="840">
        <f>Variety!I296</f>
        <v>1.7533047945531566E-2</v>
      </c>
      <c r="J262" s="737">
        <f>Variety!J296</f>
        <v>6.4271785525159313</v>
      </c>
      <c r="K262" s="650">
        <f>Variety!K296</f>
        <v>-0.13748779432870606</v>
      </c>
      <c r="L262" s="636">
        <f>Variety!L296</f>
        <v>-2.0943607346440497E-2</v>
      </c>
      <c r="M262" s="694">
        <f>Variety!M296</f>
        <v>9153067.1487277988</v>
      </c>
      <c r="N262" s="650">
        <f>Variety!N296</f>
        <v>2495146.77073556</v>
      </c>
      <c r="O262" s="657">
        <f>Variety!O296</f>
        <v>0.37476368431549129</v>
      </c>
      <c r="P262" s="865">
        <f>Variety!P296</f>
        <v>1691501.6201140813</v>
      </c>
      <c r="Q262" s="888">
        <f>Variety!Q296</f>
        <v>405760.42187748104</v>
      </c>
      <c r="R262" s="657">
        <f>Variety!R296</f>
        <v>0.31558483342836274</v>
      </c>
    </row>
    <row r="263" spans="2:18">
      <c r="B263" s="971"/>
      <c r="C263" s="972"/>
      <c r="D263" s="98" t="s">
        <v>90</v>
      </c>
      <c r="E263" s="911">
        <f>Variety!E297</f>
        <v>24982049.150170378</v>
      </c>
      <c r="F263" s="888">
        <f>Variety!F297</f>
        <v>329972.78096358851</v>
      </c>
      <c r="G263" s="636">
        <f>Variety!G297</f>
        <v>1.3385192225664267E-2</v>
      </c>
      <c r="H263" s="676">
        <f>Variety!H297</f>
        <v>1.0795778464367882</v>
      </c>
      <c r="I263" s="840">
        <f>Variety!I297</f>
        <v>9.8595908961496281E-3</v>
      </c>
      <c r="J263" s="737">
        <f>Variety!J297</f>
        <v>9.6711335800423406</v>
      </c>
      <c r="K263" s="650">
        <f>Variety!K297</f>
        <v>5.870781555244875E-2</v>
      </c>
      <c r="L263" s="636">
        <f>Variety!L297</f>
        <v>6.1074922179712911E-3</v>
      </c>
      <c r="M263" s="694">
        <f>Variety!M297</f>
        <v>241604734.43448097</v>
      </c>
      <c r="N263" s="650">
        <f>Variety!N297</f>
        <v>4638480.3949452043</v>
      </c>
      <c r="O263" s="657">
        <f>Variety!O297</f>
        <v>1.9574434400989917E-2</v>
      </c>
      <c r="P263" s="865">
        <f>Variety!P297</f>
        <v>45812176.797436565</v>
      </c>
      <c r="Q263" s="888">
        <f>Variety!Q297</f>
        <v>577848.2986080721</v>
      </c>
      <c r="R263" s="657">
        <f>Variety!R297</f>
        <v>1.2774552376145864E-2</v>
      </c>
    </row>
    <row r="264" spans="2:18">
      <c r="B264" s="971"/>
      <c r="C264" s="972"/>
      <c r="D264" s="98" t="s">
        <v>106</v>
      </c>
      <c r="E264" s="911">
        <f>Variety!E298</f>
        <v>718152.41659880488</v>
      </c>
      <c r="F264" s="888">
        <f>Variety!F298</f>
        <v>-32728.495279823779</v>
      </c>
      <c r="G264" s="636">
        <f>Variety!G298</f>
        <v>-4.3586798867932826E-2</v>
      </c>
      <c r="H264" s="676">
        <f>Variety!H298</f>
        <v>3.1034341285003254E-2</v>
      </c>
      <c r="I264" s="840">
        <f>Variety!I298</f>
        <v>-1.5483510263387783E-3</v>
      </c>
      <c r="J264" s="737">
        <f>Variety!J298</f>
        <v>13.338632750217684</v>
      </c>
      <c r="K264" s="650">
        <f>Variety!K298</f>
        <v>0.31648914152086149</v>
      </c>
      <c r="L264" s="636">
        <f>Variety!L298</f>
        <v>2.4303920386002702E-2</v>
      </c>
      <c r="M264" s="694">
        <f>Variety!M298</f>
        <v>9579171.3436927926</v>
      </c>
      <c r="N264" s="650">
        <f>Variety!N298</f>
        <v>-198907.72381993383</v>
      </c>
      <c r="O264" s="657">
        <f>Variety!O298</f>
        <v>-2.0342208571497107E-2</v>
      </c>
      <c r="P264" s="865">
        <f>Variety!P298</f>
        <v>1512636.7497797143</v>
      </c>
      <c r="Q264" s="888">
        <f>Variety!Q298</f>
        <v>-40673.9788539398</v>
      </c>
      <c r="R264" s="657">
        <f>Variety!R298</f>
        <v>-2.6185345986580573E-2</v>
      </c>
    </row>
    <row r="265" spans="2:18" ht="15" customHeight="1">
      <c r="B265" s="971"/>
      <c r="C265" s="972"/>
      <c r="D265" s="98" t="s">
        <v>324</v>
      </c>
      <c r="E265" s="911">
        <f>Variety!E299</f>
        <v>7559214.6717552189</v>
      </c>
      <c r="F265" s="888">
        <f>Variety!F299</f>
        <v>-54180.295283882879</v>
      </c>
      <c r="G265" s="636">
        <f>Variety!G299</f>
        <v>-7.1164435207219968E-3</v>
      </c>
      <c r="H265" s="676">
        <f>Variety!H299</f>
        <v>0.32666498440666208</v>
      </c>
      <c r="I265" s="840">
        <f>Variety!I299</f>
        <v>-3.7001929889405871E-3</v>
      </c>
      <c r="J265" s="737">
        <f>Variety!J299</f>
        <v>13.574252928948004</v>
      </c>
      <c r="K265" s="650">
        <f>Variety!K299</f>
        <v>-0.18687527362271261</v>
      </c>
      <c r="L265" s="636">
        <f>Variety!L299</f>
        <v>-1.357993842305767E-2</v>
      </c>
      <c r="M265" s="694">
        <f>Variety!M299</f>
        <v>102610691.89862001</v>
      </c>
      <c r="N265" s="650">
        <f>Variety!N299</f>
        <v>-2158212.2996117324</v>
      </c>
      <c r="O265" s="657">
        <f>Variety!O299</f>
        <v>-2.0599741078977114E-2</v>
      </c>
      <c r="P265" s="865">
        <f>Variety!P299</f>
        <v>20771660.666302692</v>
      </c>
      <c r="Q265" s="888">
        <f>Variety!Q299</f>
        <v>-239345.44922110066</v>
      </c>
      <c r="R265" s="657">
        <f>Variety!R299</f>
        <v>-1.1391432085884856E-2</v>
      </c>
    </row>
    <row r="266" spans="2:18">
      <c r="B266" s="971"/>
      <c r="C266" s="972"/>
      <c r="D266" s="98" t="s">
        <v>103</v>
      </c>
      <c r="E266" s="911">
        <f>Variety!E300</f>
        <v>836186.65925642964</v>
      </c>
      <c r="F266" s="888">
        <f>Variety!F300</f>
        <v>-117182.70559134358</v>
      </c>
      <c r="G266" s="636">
        <f>Variety!G300</f>
        <v>-0.12291427636764311</v>
      </c>
      <c r="H266" s="676">
        <f>Variety!H300</f>
        <v>3.6135089935689771E-2</v>
      </c>
      <c r="I266" s="840">
        <f>Variety!I300</f>
        <v>-5.2341074729608389E-3</v>
      </c>
      <c r="J266" s="737">
        <f>Variety!J300</f>
        <v>13.725667336786447</v>
      </c>
      <c r="K266" s="650">
        <f>Variety!K300</f>
        <v>0.36413755944486148</v>
      </c>
      <c r="L266" s="636">
        <f>Variety!L300</f>
        <v>2.7252684798290395E-2</v>
      </c>
      <c r="M266" s="694">
        <f>Variety!M300</f>
        <v>11477219.916412555</v>
      </c>
      <c r="N266" s="650">
        <f>Variety!N300</f>
        <v>-1261253.2408062015</v>
      </c>
      <c r="O266" s="657">
        <f>Variety!O300</f>
        <v>-9.9011335600410075E-2</v>
      </c>
      <c r="P266" s="865">
        <f>Variety!P300</f>
        <v>2377399.4604377677</v>
      </c>
      <c r="Q266" s="888">
        <f>Variety!Q300</f>
        <v>-188056.7439896143</v>
      </c>
      <c r="R266" s="657">
        <f>Variety!R300</f>
        <v>-7.3303431828254176E-2</v>
      </c>
    </row>
    <row r="267" spans="2:18">
      <c r="B267" s="971"/>
      <c r="C267" s="972"/>
      <c r="D267" s="98" t="s">
        <v>93</v>
      </c>
      <c r="E267" s="911">
        <f>Variety!E301</f>
        <v>20190035.383260027</v>
      </c>
      <c r="F267" s="888">
        <f>Variety!F301</f>
        <v>1756919.7256329246</v>
      </c>
      <c r="G267" s="636">
        <f>Variety!G301</f>
        <v>9.5313226383731867E-2</v>
      </c>
      <c r="H267" s="676">
        <f>Variety!H301</f>
        <v>0.87249507786649116</v>
      </c>
      <c r="I267" s="840">
        <f>Variety!I301</f>
        <v>7.2633839805181677E-2</v>
      </c>
      <c r="J267" s="737">
        <f>Variety!J301</f>
        <v>7.9342595586194591</v>
      </c>
      <c r="K267" s="650">
        <f>Variety!K301</f>
        <v>-0.4151399235404778</v>
      </c>
      <c r="L267" s="636">
        <f>Variety!L301</f>
        <v>-4.9720931957741674E-2</v>
      </c>
      <c r="M267" s="694">
        <f>Variety!M301</f>
        <v>160192981.22849596</v>
      </c>
      <c r="N267" s="650">
        <f>Variety!N301</f>
        <v>6287534.9021100104</v>
      </c>
      <c r="O267" s="657">
        <f>Variety!O301</f>
        <v>4.0853231982291842E-2</v>
      </c>
      <c r="P267" s="865">
        <f>Variety!P301</f>
        <v>37165724.382857822</v>
      </c>
      <c r="Q267" s="888">
        <f>Variety!Q301</f>
        <v>3868089.2665208504</v>
      </c>
      <c r="R267" s="657">
        <f>Variety!R301</f>
        <v>0.11616708673172504</v>
      </c>
    </row>
    <row r="268" spans="2:18">
      <c r="B268" s="971"/>
      <c r="C268" s="972"/>
      <c r="D268" s="98" t="s">
        <v>101</v>
      </c>
      <c r="E268" s="911">
        <f>Variety!E302</f>
        <v>3310806.2763049831</v>
      </c>
      <c r="F268" s="888">
        <f>Variety!F302</f>
        <v>-134426.05890377099</v>
      </c>
      <c r="G268" s="636">
        <f>Variety!G302</f>
        <v>-3.9017995253903773E-2</v>
      </c>
      <c r="H268" s="676">
        <f>Variety!H302</f>
        <v>0.14307365613834599</v>
      </c>
      <c r="I268" s="840">
        <f>Variety!I302</f>
        <v>-6.4240116587253315E-3</v>
      </c>
      <c r="J268" s="737">
        <f>Variety!J302</f>
        <v>18.248779129038944</v>
      </c>
      <c r="K268" s="650">
        <f>Variety!K302</f>
        <v>1.9147940743505103</v>
      </c>
      <c r="L268" s="636">
        <f>Variety!L302</f>
        <v>0.11722761273133996</v>
      </c>
      <c r="M268" s="694">
        <f>Variety!M302</f>
        <v>60418172.475325517</v>
      </c>
      <c r="N268" s="650">
        <f>Variety!N302</f>
        <v>4143799.0020963922</v>
      </c>
      <c r="O268" s="657">
        <f>Variety!O302</f>
        <v>7.3635631040258179E-2</v>
      </c>
      <c r="P268" s="865">
        <f>Variety!P302</f>
        <v>6716041.9392957278</v>
      </c>
      <c r="Q268" s="888">
        <f>Variety!Q302</f>
        <v>-41040.11950298585</v>
      </c>
      <c r="R268" s="657">
        <f>Variety!R302</f>
        <v>-6.0736452725989295E-3</v>
      </c>
    </row>
    <row r="269" spans="2:18">
      <c r="B269" s="971"/>
      <c r="C269" s="972"/>
      <c r="D269" s="98" t="s">
        <v>94</v>
      </c>
      <c r="E269" s="911">
        <f>Variety!E303</f>
        <v>11529468.209112443</v>
      </c>
      <c r="F269" s="888">
        <f>Variety!F303</f>
        <v>-1181471.634298427</v>
      </c>
      <c r="G269" s="636">
        <f>Variety!G303</f>
        <v>-9.2949195641963592E-2</v>
      </c>
      <c r="H269" s="676">
        <f>Variety!H303</f>
        <v>0.49823608883861864</v>
      </c>
      <c r="I269" s="840">
        <f>Variety!I303</f>
        <v>-5.3324931496358474E-2</v>
      </c>
      <c r="J269" s="737">
        <f>Variety!J303</f>
        <v>7.3271889868543036</v>
      </c>
      <c r="K269" s="650">
        <f>Variety!K303</f>
        <v>6.507034115322341E-2</v>
      </c>
      <c r="L269" s="636">
        <f>Variety!L303</f>
        <v>8.9602420901981235E-3</v>
      </c>
      <c r="M269" s="694">
        <f>Variety!M303</f>
        <v>84478592.486095503</v>
      </c>
      <c r="N269" s="650">
        <f>Variety!N303</f>
        <v>-7829760.755123347</v>
      </c>
      <c r="O269" s="657">
        <f>Variety!O303</f>
        <v>-8.4821800846806683E-2</v>
      </c>
      <c r="P269" s="865">
        <f>Variety!P303</f>
        <v>18797149.912292402</v>
      </c>
      <c r="Q269" s="888">
        <f>Variety!Q303</f>
        <v>-976858.92480044812</v>
      </c>
      <c r="R269" s="657">
        <f>Variety!R303</f>
        <v>-4.9401157491546097E-2</v>
      </c>
    </row>
    <row r="270" spans="2:18">
      <c r="B270" s="971"/>
      <c r="C270" s="972"/>
      <c r="D270" s="98" t="s">
        <v>107</v>
      </c>
      <c r="E270" s="911">
        <f>Variety!E304</f>
        <v>3094202.7066150624</v>
      </c>
      <c r="F270" s="888">
        <f>Variety!F304</f>
        <v>129469.91437605815</v>
      </c>
      <c r="G270" s="636">
        <f>Variety!G304</f>
        <v>4.3670011245189086E-2</v>
      </c>
      <c r="H270" s="676">
        <f>Variety!H304</f>
        <v>0.13371331848586923</v>
      </c>
      <c r="I270" s="840">
        <f>Variety!I304</f>
        <v>5.0657861985076436E-3</v>
      </c>
      <c r="J270" s="737">
        <f>Variety!J304</f>
        <v>9.2615993793513685</v>
      </c>
      <c r="K270" s="650">
        <f>Variety!K304</f>
        <v>0.60254206822776801</v>
      </c>
      <c r="L270" s="636">
        <f>Variety!L304</f>
        <v>6.9585180762544468E-2</v>
      </c>
      <c r="M270" s="694">
        <f>Variety!M304</f>
        <v>28657265.867173385</v>
      </c>
      <c r="N270" s="650">
        <f>Variety!N304</f>
        <v>2985474.7070083506</v>
      </c>
      <c r="O270" s="657">
        <f>Variety!O304</f>
        <v>0.11629397763413241</v>
      </c>
      <c r="P270" s="865">
        <f>Variety!P304</f>
        <v>2901726.9097507787</v>
      </c>
      <c r="Q270" s="888">
        <f>Variety!Q304</f>
        <v>49015.394604736939</v>
      </c>
      <c r="R270" s="657">
        <f>Variety!R304</f>
        <v>1.7182036930301958E-2</v>
      </c>
    </row>
    <row r="271" spans="2:18">
      <c r="B271" s="971"/>
      <c r="C271" s="972"/>
      <c r="D271" s="98" t="s">
        <v>325</v>
      </c>
      <c r="E271" s="911">
        <f>Variety!E305</f>
        <v>2166913.6679021642</v>
      </c>
      <c r="F271" s="888">
        <f>Variety!F305</f>
        <v>-57163.209412300028</v>
      </c>
      <c r="G271" s="636">
        <f>Variety!G305</f>
        <v>-2.5701993485640503E-2</v>
      </c>
      <c r="H271" s="676">
        <f>Variety!H305</f>
        <v>9.3641317289310744E-2</v>
      </c>
      <c r="I271" s="840">
        <f>Variety!I305</f>
        <v>-2.8672121244998905E-3</v>
      </c>
      <c r="J271" s="737">
        <f>Variety!J305</f>
        <v>15.231638760671567</v>
      </c>
      <c r="K271" s="650">
        <f>Variety!K305</f>
        <v>0.2514198331249986</v>
      </c>
      <c r="L271" s="636">
        <f>Variety!L305</f>
        <v>1.6783455191210325E-2</v>
      </c>
      <c r="M271" s="694">
        <f>Variety!M305</f>
        <v>33005646.215047598</v>
      </c>
      <c r="N271" s="650">
        <f>Variety!N305</f>
        <v>-311512.31881720573</v>
      </c>
      <c r="O271" s="657">
        <f>Variety!O305</f>
        <v>-9.3499065504212484E-3</v>
      </c>
      <c r="P271" s="865">
        <f>Variety!P305</f>
        <v>2489155.6248291447</v>
      </c>
      <c r="Q271" s="888">
        <f>Variety!Q305</f>
        <v>-211030.74251303356</v>
      </c>
      <c r="R271" s="657">
        <f>Variety!R305</f>
        <v>-7.8154139679163459E-2</v>
      </c>
    </row>
    <row r="272" spans="2:18">
      <c r="B272" s="971"/>
      <c r="C272" s="972"/>
      <c r="D272" s="98" t="s">
        <v>326</v>
      </c>
      <c r="E272" s="911">
        <f>Variety!E306</f>
        <v>171141.26214208954</v>
      </c>
      <c r="F272" s="888">
        <f>Variety!F306</f>
        <v>-5872.9763778883789</v>
      </c>
      <c r="G272" s="636">
        <f>Variety!G306</f>
        <v>-3.3177988544834218E-2</v>
      </c>
      <c r="H272" s="676">
        <f>Variety!H306</f>
        <v>7.3957229893037331E-3</v>
      </c>
      <c r="I272" s="840">
        <f>Variety!I306</f>
        <v>-2.8538912472376478E-4</v>
      </c>
      <c r="J272" s="737">
        <f>Variety!J306</f>
        <v>5.8254350472533334</v>
      </c>
      <c r="K272" s="650">
        <f>Variety!K306</f>
        <v>-0.16568785160468202</v>
      </c>
      <c r="L272" s="636">
        <f>Variety!L306</f>
        <v>-2.7655558799547283E-2</v>
      </c>
      <c r="M272" s="694">
        <f>Variety!M306</f>
        <v>996972.30651369854</v>
      </c>
      <c r="N272" s="650">
        <f>Variety!N306</f>
        <v>-63541.751307255821</v>
      </c>
      <c r="O272" s="657">
        <f>Variety!O306</f>
        <v>-5.9915991531329156E-2</v>
      </c>
      <c r="P272" s="865">
        <f>Variety!P306</f>
        <v>184600.65339561802</v>
      </c>
      <c r="Q272" s="888">
        <f>Variety!Q306</f>
        <v>-6103.6259522866749</v>
      </c>
      <c r="R272" s="657">
        <f>Variety!R306</f>
        <v>-3.2005710480946983E-2</v>
      </c>
    </row>
    <row r="273" spans="2:18">
      <c r="B273" s="971"/>
      <c r="C273" s="972"/>
      <c r="D273" s="98" t="s">
        <v>327</v>
      </c>
      <c r="E273" s="911">
        <f>Variety!E307</f>
        <v>16496.719525679946</v>
      </c>
      <c r="F273" s="888">
        <f>Variety!F307</f>
        <v>-1945.2378612607718</v>
      </c>
      <c r="G273" s="636">
        <f>Variety!G307</f>
        <v>-0.10547892614903508</v>
      </c>
      <c r="H273" s="676">
        <f>Variety!H307</f>
        <v>7.1289159795299701E-4</v>
      </c>
      <c r="I273" s="840">
        <f>Variety!I307</f>
        <v>-8.7353305934901302E-5</v>
      </c>
      <c r="J273" s="737">
        <f>Variety!J307</f>
        <v>8.8505674834328953</v>
      </c>
      <c r="K273" s="650">
        <f>Variety!K307</f>
        <v>0.28470903500629063</v>
      </c>
      <c r="L273" s="636">
        <f>Variety!L307</f>
        <v>3.323765349619881E-2</v>
      </c>
      <c r="M273" s="694">
        <f>Variety!M307</f>
        <v>146005.32941729546</v>
      </c>
      <c r="N273" s="650">
        <f>Variety!N307</f>
        <v>-11965.86707115412</v>
      </c>
      <c r="O273" s="657">
        <f>Variety!O307</f>
        <v>-7.574714465132909E-2</v>
      </c>
      <c r="P273" s="865">
        <f>Variety!P307</f>
        <v>22832.075507640839</v>
      </c>
      <c r="Q273" s="888">
        <f>Variety!Q307</f>
        <v>-2986.1483308076859</v>
      </c>
      <c r="R273" s="657">
        <f>Variety!R307</f>
        <v>-0.11566048654209554</v>
      </c>
    </row>
    <row r="274" spans="2:18">
      <c r="B274" s="971"/>
      <c r="C274" s="972"/>
      <c r="D274" s="98" t="s">
        <v>85</v>
      </c>
      <c r="E274" s="911">
        <f>Variety!E308</f>
        <v>34896426.009495459</v>
      </c>
      <c r="F274" s="888">
        <f>Variety!F308</f>
        <v>-121560.58416677266</v>
      </c>
      <c r="G274" s="636">
        <f>Variety!G308</f>
        <v>-3.4713755984124295E-3</v>
      </c>
      <c r="H274" s="676">
        <f>Variety!H308</f>
        <v>1.5080191465965032</v>
      </c>
      <c r="I274" s="840">
        <f>Variety!I308</f>
        <v>-1.1503143148988704E-2</v>
      </c>
      <c r="J274" s="737">
        <f>Variety!J308</f>
        <v>4.6046527551557475</v>
      </c>
      <c r="K274" s="650">
        <f>Variety!K308</f>
        <v>-0.20763051117628528</v>
      </c>
      <c r="L274" s="636">
        <f>Variety!L308</f>
        <v>-4.3145945424476889E-2</v>
      </c>
      <c r="M274" s="694">
        <f>Variety!M308</f>
        <v>160685924.16971195</v>
      </c>
      <c r="N274" s="650">
        <f>Variety!N308</f>
        <v>-7830546.7356082797</v>
      </c>
      <c r="O274" s="657">
        <f>Variety!O308</f>
        <v>-4.6467545240772436E-2</v>
      </c>
      <c r="P274" s="865">
        <f>Variety!P308</f>
        <v>43395818.704641066</v>
      </c>
      <c r="Q274" s="888">
        <f>Variety!Q308</f>
        <v>-565160.91963283718</v>
      </c>
      <c r="R274" s="657">
        <f>Variety!R308</f>
        <v>-1.2855967370680991E-2</v>
      </c>
    </row>
    <row r="275" spans="2:18">
      <c r="B275" s="971"/>
      <c r="C275" s="972"/>
      <c r="D275" s="98" t="s">
        <v>84</v>
      </c>
      <c r="E275" s="911">
        <f>Variety!E309</f>
        <v>357687279.61254197</v>
      </c>
      <c r="F275" s="888">
        <f>Variety!F309</f>
        <v>7288972.2504009008</v>
      </c>
      <c r="G275" s="636">
        <f>Variety!G309</f>
        <v>2.0801961930905267E-2</v>
      </c>
      <c r="H275" s="676">
        <f>Variety!H309</f>
        <v>15.457149279498068</v>
      </c>
      <c r="I275" s="840">
        <f>Variety!I309</f>
        <v>0.25244763562260175</v>
      </c>
      <c r="J275" s="737">
        <f>Variety!J309</f>
        <v>4.6964110473881853</v>
      </c>
      <c r="K275" s="650">
        <f>Variety!K309</f>
        <v>-0.17809295728535002</v>
      </c>
      <c r="L275" s="636">
        <f>Variety!L309</f>
        <v>-3.653560590259021E-2</v>
      </c>
      <c r="M275" s="694">
        <f>Variety!M309</f>
        <v>1679846491.482569</v>
      </c>
      <c r="N275" s="650">
        <f>Variety!N309</f>
        <v>-28171460.985015869</v>
      </c>
      <c r="O275" s="657">
        <f>Variety!O309</f>
        <v>-1.6493656254793092E-2</v>
      </c>
      <c r="P275" s="865">
        <f>Variety!P309</f>
        <v>359719557.0152387</v>
      </c>
      <c r="Q275" s="888">
        <f>Variety!Q309</f>
        <v>5059538.7925770283</v>
      </c>
      <c r="R275" s="657">
        <f>Variety!R309</f>
        <v>1.426588431910744E-2</v>
      </c>
    </row>
    <row r="276" spans="2:18">
      <c r="B276" s="971"/>
      <c r="C276" s="972"/>
      <c r="D276" s="98" t="s">
        <v>89</v>
      </c>
      <c r="E276" s="911">
        <f>Variety!E310</f>
        <v>19739008.850555595</v>
      </c>
      <c r="F276" s="888">
        <f>Variety!F310</f>
        <v>62558.378927871585</v>
      </c>
      <c r="G276" s="636">
        <f>Variety!G310</f>
        <v>3.1793528521862754E-3</v>
      </c>
      <c r="H276" s="676">
        <f>Variety!H310</f>
        <v>0.85300435274878872</v>
      </c>
      <c r="I276" s="840">
        <f>Variety!I310</f>
        <v>-8.0844413322245234E-4</v>
      </c>
      <c r="J276" s="737">
        <f>Variety!J310</f>
        <v>5.741370638406039</v>
      </c>
      <c r="K276" s="650">
        <f>Variety!K310</f>
        <v>-0.39296333238004788</v>
      </c>
      <c r="L276" s="636">
        <f>Variety!L310</f>
        <v>-6.4059657372989659E-2</v>
      </c>
      <c r="M276" s="694">
        <f>Variety!M310</f>
        <v>113328965.84581684</v>
      </c>
      <c r="N276" s="650">
        <f>Variety!N310</f>
        <v>-7372952.7067790329</v>
      </c>
      <c r="O276" s="657">
        <f>Variety!O310</f>
        <v>-6.1083972775182266E-2</v>
      </c>
      <c r="P276" s="865">
        <f>Variety!P310</f>
        <v>32280500.303411715</v>
      </c>
      <c r="Q276" s="888">
        <f>Variety!Q310</f>
        <v>122253.3828593567</v>
      </c>
      <c r="R276" s="657">
        <f>Variety!R310</f>
        <v>3.8016183892544365E-3</v>
      </c>
    </row>
    <row r="277" spans="2:18">
      <c r="B277" s="971"/>
      <c r="C277" s="972"/>
      <c r="D277" s="98" t="s">
        <v>105</v>
      </c>
      <c r="E277" s="911">
        <f>Variety!E311</f>
        <v>2331557.7904354017</v>
      </c>
      <c r="F277" s="888">
        <f>Variety!F311</f>
        <v>-123521.92143493099</v>
      </c>
      <c r="G277" s="636">
        <f>Variety!G311</f>
        <v>-5.0312794667196091E-2</v>
      </c>
      <c r="H277" s="676">
        <f>Variety!H311</f>
        <v>0.10075627195793908</v>
      </c>
      <c r="I277" s="840">
        <f>Variety!I311</f>
        <v>-5.7760763628546541E-3</v>
      </c>
      <c r="J277" s="737">
        <f>Variety!J311</f>
        <v>6.5818336120185945</v>
      </c>
      <c r="K277" s="650">
        <f>Variety!K311</f>
        <v>1.1110883380748202</v>
      </c>
      <c r="L277" s="636">
        <f>Variety!L311</f>
        <v>0.20309633924407783</v>
      </c>
      <c r="M277" s="694">
        <f>Variety!M311</f>
        <v>15345925.433451533</v>
      </c>
      <c r="N277" s="650">
        <f>Variety!N311</f>
        <v>1914809.7025816683</v>
      </c>
      <c r="O277" s="657">
        <f>Variety!O311</f>
        <v>0.1425652001628353</v>
      </c>
      <c r="P277" s="865">
        <f>Variety!P311</f>
        <v>2644355.6181989876</v>
      </c>
      <c r="Q277" s="888">
        <f>Variety!Q311</f>
        <v>238701.34643230774</v>
      </c>
      <c r="R277" s="657">
        <f>Variety!R311</f>
        <v>9.9225125253351018E-2</v>
      </c>
    </row>
    <row r="278" spans="2:18">
      <c r="B278" s="971"/>
      <c r="C278" s="972"/>
      <c r="D278" s="98" t="s">
        <v>100</v>
      </c>
      <c r="E278" s="911">
        <f>Variety!E312</f>
        <v>8512227.9656983763</v>
      </c>
      <c r="F278" s="888">
        <f>Variety!F312</f>
        <v>738707.19992167223</v>
      </c>
      <c r="G278" s="636">
        <f>Variety!G312</f>
        <v>9.5028652032920005E-2</v>
      </c>
      <c r="H278" s="676">
        <f>Variety!H312</f>
        <v>0.36784863724939804</v>
      </c>
      <c r="I278" s="840">
        <f>Variety!I312</f>
        <v>3.0535181439949488E-2</v>
      </c>
      <c r="J278" s="737">
        <f>Variety!J312</f>
        <v>4.0807354485613416</v>
      </c>
      <c r="K278" s="650">
        <f>Variety!K312</f>
        <v>8.1993621141078776E-2</v>
      </c>
      <c r="L278" s="636">
        <f>Variety!L312</f>
        <v>2.0504854946831092E-2</v>
      </c>
      <c r="M278" s="694">
        <f>Variety!M312</f>
        <v>34736150.405860558</v>
      </c>
      <c r="N278" s="650">
        <f>Variety!N312</f>
        <v>3651847.7734292597</v>
      </c>
      <c r="O278" s="657">
        <f>Variety!O312</f>
        <v>0.11748205570547894</v>
      </c>
      <c r="P278" s="865">
        <f>Variety!P312</f>
        <v>6220827.4350686949</v>
      </c>
      <c r="Q278" s="888">
        <f>Variety!Q312</f>
        <v>679177.68283980154</v>
      </c>
      <c r="R278" s="657">
        <f>Variety!R312</f>
        <v>0.12255875293573563</v>
      </c>
    </row>
    <row r="279" spans="2:18">
      <c r="B279" s="971"/>
      <c r="C279" s="972"/>
      <c r="D279" s="98" t="s">
        <v>86</v>
      </c>
      <c r="E279" s="911">
        <f>Variety!E313</f>
        <v>81904184.816163853</v>
      </c>
      <c r="F279" s="888">
        <f>Variety!F313</f>
        <v>1906038.4925525188</v>
      </c>
      <c r="G279" s="636">
        <f>Variety!G313</f>
        <v>2.3826033228846886E-2</v>
      </c>
      <c r="H279" s="676">
        <f>Variety!H313</f>
        <v>3.539419161593949</v>
      </c>
      <c r="I279" s="840">
        <f>Variety!I313</f>
        <v>6.8089759147685225E-2</v>
      </c>
      <c r="J279" s="737">
        <f>Variety!J313</f>
        <v>9.399028208392167</v>
      </c>
      <c r="K279" s="650">
        <f>Variety!K313</f>
        <v>0.243059018429026</v>
      </c>
      <c r="L279" s="636">
        <f>Variety!L313</f>
        <v>2.6546508991693588E-2</v>
      </c>
      <c r="M279" s="694">
        <f>Variety!M313</f>
        <v>769819743.47248948</v>
      </c>
      <c r="N279" s="650">
        <f>Variety!N313</f>
        <v>37359180.47934103</v>
      </c>
      <c r="O279" s="657">
        <f>Variety!O313</f>
        <v>5.1005040225886526E-2</v>
      </c>
      <c r="P279" s="865">
        <f>Variety!P313</f>
        <v>164633843.09206021</v>
      </c>
      <c r="Q279" s="888">
        <f>Variety!Q313</f>
        <v>3543707.8724806309</v>
      </c>
      <c r="R279" s="657">
        <f>Variety!R313</f>
        <v>2.1998292245830293E-2</v>
      </c>
    </row>
    <row r="280" spans="2:18">
      <c r="B280" s="971"/>
      <c r="C280" s="972"/>
      <c r="D280" s="98" t="s">
        <v>328</v>
      </c>
      <c r="E280" s="911">
        <f>Variety!E314</f>
        <v>831212.0568065939</v>
      </c>
      <c r="F280" s="888">
        <f>Variety!F314</f>
        <v>75941.526975539979</v>
      </c>
      <c r="G280" s="636">
        <f>Variety!G314</f>
        <v>0.10054877553944452</v>
      </c>
      <c r="H280" s="676">
        <f>Variety!H314</f>
        <v>3.5920116753650526E-2</v>
      </c>
      <c r="I280" s="840">
        <f>Variety!I314</f>
        <v>3.1469474054766772E-3</v>
      </c>
      <c r="J280" s="737">
        <f>Variety!J314</f>
        <v>23.332772426470104</v>
      </c>
      <c r="K280" s="650">
        <f>Variety!K314</f>
        <v>1.4101712438980982</v>
      </c>
      <c r="L280" s="636">
        <f>Variety!L314</f>
        <v>6.4324996479849933E-2</v>
      </c>
      <c r="M280" s="694">
        <f>Variety!M314</f>
        <v>19394481.759606395</v>
      </c>
      <c r="N280" s="650">
        <f>Variety!N314</f>
        <v>2836987.1491703466</v>
      </c>
      <c r="O280" s="657">
        <f>Variety!O314</f>
        <v>0.17134157165192238</v>
      </c>
      <c r="P280" s="865">
        <f>Variety!P314</f>
        <v>2067338.3439023318</v>
      </c>
      <c r="Q280" s="888">
        <f>Variety!Q314</f>
        <v>246422.63895081426</v>
      </c>
      <c r="R280" s="657">
        <f>Variety!R314</f>
        <v>0.1353289656850839</v>
      </c>
    </row>
    <row r="281" spans="2:18">
      <c r="B281" s="971"/>
      <c r="C281" s="972"/>
      <c r="D281" s="98" t="s">
        <v>97</v>
      </c>
      <c r="E281" s="911">
        <f>Variety!E315</f>
        <v>2392062.4756402597</v>
      </c>
      <c r="F281" s="888">
        <f>Variety!F315</f>
        <v>-237609.79641713202</v>
      </c>
      <c r="G281" s="636">
        <f>Variety!G315</f>
        <v>-9.0357189731187254E-2</v>
      </c>
      <c r="H281" s="676">
        <f>Variety!H315</f>
        <v>0.10337093008146418</v>
      </c>
      <c r="I281" s="840">
        <f>Variety!I315</f>
        <v>-1.0737447378480078E-2</v>
      </c>
      <c r="J281" s="737">
        <f>Variety!J315</f>
        <v>14.841383902953243</v>
      </c>
      <c r="K281" s="650">
        <f>Variety!K315</f>
        <v>1.1691135328419815</v>
      </c>
      <c r="L281" s="636">
        <f>Variety!L315</f>
        <v>8.5509831300422681E-2</v>
      </c>
      <c r="M281" s="694">
        <f>Variety!M315</f>
        <v>35501517.520825833</v>
      </c>
      <c r="N281" s="650">
        <f>Variety!N315</f>
        <v>-452072.76752760261</v>
      </c>
      <c r="O281" s="657">
        <f>Variety!O315</f>
        <v>-1.2573786481458682E-2</v>
      </c>
      <c r="P281" s="865">
        <f>Variety!P315</f>
        <v>2911568.6364342631</v>
      </c>
      <c r="Q281" s="888">
        <f>Variety!Q315</f>
        <v>-260427.7935191188</v>
      </c>
      <c r="R281" s="657">
        <f>Variety!R315</f>
        <v>-8.2102171068000301E-2</v>
      </c>
    </row>
    <row r="282" spans="2:18">
      <c r="B282" s="971"/>
      <c r="C282" s="972"/>
      <c r="D282" s="98" t="s">
        <v>88</v>
      </c>
      <c r="E282" s="911">
        <f>Variety!E316</f>
        <v>37415238.88814573</v>
      </c>
      <c r="F282" s="888">
        <f>Variety!F316</f>
        <v>1185968.4993209019</v>
      </c>
      <c r="G282" s="636">
        <f>Variety!G316</f>
        <v>3.273509200137583E-2</v>
      </c>
      <c r="H282" s="676">
        <f>Variety!H316</f>
        <v>1.6168674867292405</v>
      </c>
      <c r="I282" s="840">
        <f>Variety!I316</f>
        <v>4.4784415939580935E-2</v>
      </c>
      <c r="J282" s="737">
        <f>Variety!J316</f>
        <v>6.0189977282761014</v>
      </c>
      <c r="K282" s="650">
        <f>Variety!K316</f>
        <v>-0.32521018960476589</v>
      </c>
      <c r="L282" s="636">
        <f>Variety!L316</f>
        <v>-5.1260960204058799E-2</v>
      </c>
      <c r="M282" s="694">
        <f>Variety!M316</f>
        <v>225202237.87065679</v>
      </c>
      <c r="N282" s="650">
        <f>Variety!N316</f>
        <v>-4643786.1891725361</v>
      </c>
      <c r="O282" s="657">
        <f>Variety!O316</f>
        <v>-2.0203900451041739E-2</v>
      </c>
      <c r="P282" s="865">
        <f>Variety!P316</f>
        <v>66229651.202736989</v>
      </c>
      <c r="Q282" s="888">
        <f>Variety!Q316</f>
        <v>2458237.9646848664</v>
      </c>
      <c r="R282" s="657">
        <f>Variety!R316</f>
        <v>3.8547647603613816E-2</v>
      </c>
    </row>
    <row r="283" spans="2:18">
      <c r="B283" s="971"/>
      <c r="C283" s="972"/>
      <c r="D283" s="98" t="s">
        <v>329</v>
      </c>
      <c r="E283" s="911">
        <f>Variety!E317</f>
        <v>257080.260611484</v>
      </c>
      <c r="F283" s="888">
        <f>Variety!F317</f>
        <v>3249.1172223496251</v>
      </c>
      <c r="G283" s="636">
        <f>Variety!G317</f>
        <v>1.2800309603335728E-2</v>
      </c>
      <c r="H283" s="676">
        <f>Variety!H317</f>
        <v>1.1109503165414331E-2</v>
      </c>
      <c r="I283" s="840">
        <f>Variety!I317</f>
        <v>9.5104059979171304E-5</v>
      </c>
      <c r="J283" s="737">
        <f>Variety!J317</f>
        <v>5.4606938834914924</v>
      </c>
      <c r="K283" s="650">
        <f>Variety!K317</f>
        <v>-0.69405362265625925</v>
      </c>
      <c r="L283" s="636">
        <f>Variety!L317</f>
        <v>-0.11276719669864516</v>
      </c>
      <c r="M283" s="694">
        <f>Variety!M317</f>
        <v>1403836.6066875295</v>
      </c>
      <c r="N283" s="650">
        <f>Variety!N317</f>
        <v>-158429.9900693777</v>
      </c>
      <c r="O283" s="657">
        <f>Variety!O317</f>
        <v>-0.10141034212615238</v>
      </c>
      <c r="P283" s="865">
        <f>Variety!P317</f>
        <v>253035.72764765657</v>
      </c>
      <c r="Q283" s="888">
        <f>Variety!Q317</f>
        <v>-25453.108637577563</v>
      </c>
      <c r="R283" s="657">
        <f>Variety!R317</f>
        <v>-9.1397231490844943E-2</v>
      </c>
    </row>
    <row r="284" spans="2:18">
      <c r="B284" s="971"/>
      <c r="C284" s="972"/>
      <c r="D284" s="98" t="s">
        <v>99</v>
      </c>
      <c r="E284" s="911">
        <f>Variety!E318</f>
        <v>7253905.4785241885</v>
      </c>
      <c r="F284" s="888">
        <f>Variety!F318</f>
        <v>-302640.27500868216</v>
      </c>
      <c r="G284" s="636">
        <f>Variety!G318</f>
        <v>-4.0050081727777589E-2</v>
      </c>
      <c r="H284" s="676">
        <f>Variety!H318</f>
        <v>0.31347130924637362</v>
      </c>
      <c r="I284" s="840">
        <f>Variety!I318</f>
        <v>-1.4427031660895595E-2</v>
      </c>
      <c r="J284" s="737">
        <f>Variety!J318</f>
        <v>5.0824647200852047</v>
      </c>
      <c r="K284" s="650">
        <f>Variety!K318</f>
        <v>0.18138306676848703</v>
      </c>
      <c r="L284" s="636">
        <f>Variety!L318</f>
        <v>3.7008782876681794E-2</v>
      </c>
      <c r="M284" s="694">
        <f>Variety!M318</f>
        <v>36867718.677431971</v>
      </c>
      <c r="N284" s="650">
        <f>Variety!N318</f>
        <v>-167529.07765633613</v>
      </c>
      <c r="O284" s="657">
        <f>Variety!O318</f>
        <v>-4.5235036299526082E-3</v>
      </c>
      <c r="P284" s="865">
        <f>Variety!P318</f>
        <v>6299030.6756722648</v>
      </c>
      <c r="Q284" s="888">
        <f>Variety!Q318</f>
        <v>-69036.829026016407</v>
      </c>
      <c r="R284" s="657">
        <f>Variety!R318</f>
        <v>-1.0841095666005721E-2</v>
      </c>
    </row>
    <row r="285" spans="2:18">
      <c r="B285" s="971"/>
      <c r="C285" s="972"/>
      <c r="D285" s="98" t="s">
        <v>104</v>
      </c>
      <c r="E285" s="911">
        <f>Variety!E319</f>
        <v>3258683.8325112523</v>
      </c>
      <c r="F285" s="888">
        <f>Variety!F319</f>
        <v>261236.14424105268</v>
      </c>
      <c r="G285" s="636">
        <f>Variety!G319</f>
        <v>8.7152861837535428E-2</v>
      </c>
      <c r="H285" s="676">
        <f>Variety!H319</f>
        <v>0.14082122939450242</v>
      </c>
      <c r="I285" s="840">
        <f>Variety!I319</f>
        <v>1.0754111957859164E-2</v>
      </c>
      <c r="J285" s="737">
        <f>Variety!J319</f>
        <v>5.9156367366938882</v>
      </c>
      <c r="K285" s="650">
        <f>Variety!K319</f>
        <v>0.11930878488615093</v>
      </c>
      <c r="L285" s="636">
        <f>Variety!L319</f>
        <v>2.0583511816121679E-2</v>
      </c>
      <c r="M285" s="694">
        <f>Variety!M319</f>
        <v>19277189.792873997</v>
      </c>
      <c r="N285" s="650">
        <f>Variety!N319</f>
        <v>1902999.9732719548</v>
      </c>
      <c r="O285" s="657">
        <f>Variety!O319</f>
        <v>0.10953028561509887</v>
      </c>
      <c r="P285" s="865">
        <f>Variety!P319</f>
        <v>2812970.3209666354</v>
      </c>
      <c r="Q285" s="888">
        <f>Variety!Q319</f>
        <v>352155.61577501101</v>
      </c>
      <c r="R285" s="657">
        <f>Variety!R319</f>
        <v>0.14310529558851467</v>
      </c>
    </row>
    <row r="286" spans="2:18">
      <c r="B286" s="971"/>
      <c r="C286" s="972"/>
      <c r="D286" s="98" t="s">
        <v>330</v>
      </c>
      <c r="E286" s="911">
        <f>Variety!E320</f>
        <v>0</v>
      </c>
      <c r="F286" s="888">
        <f>Variety!F320</f>
        <v>0</v>
      </c>
      <c r="G286" s="636">
        <f>Variety!G320</f>
        <v>0</v>
      </c>
      <c r="H286" s="676">
        <f>Variety!H320</f>
        <v>0</v>
      </c>
      <c r="I286" s="840">
        <f>Variety!I320</f>
        <v>0</v>
      </c>
      <c r="J286" s="737">
        <f>Variety!J320</f>
        <v>0</v>
      </c>
      <c r="K286" s="650">
        <f>Variety!K320</f>
        <v>0</v>
      </c>
      <c r="L286" s="636">
        <f>Variety!L320</f>
        <v>0</v>
      </c>
      <c r="M286" s="694">
        <f>Variety!M320</f>
        <v>0</v>
      </c>
      <c r="N286" s="650">
        <f>Variety!N320</f>
        <v>0</v>
      </c>
      <c r="O286" s="657">
        <f>Variety!O320</f>
        <v>0</v>
      </c>
      <c r="P286" s="865">
        <f>Variety!P320</f>
        <v>0</v>
      </c>
      <c r="Q286" s="888">
        <f>Variety!Q320</f>
        <v>0</v>
      </c>
      <c r="R286" s="657">
        <f>Variety!R320</f>
        <v>0</v>
      </c>
    </row>
    <row r="287" spans="2:18">
      <c r="B287" s="971"/>
      <c r="C287" s="972"/>
      <c r="D287" s="98" t="s">
        <v>87</v>
      </c>
      <c r="E287" s="911">
        <f>Variety!E321</f>
        <v>37042472.642313115</v>
      </c>
      <c r="F287" s="888">
        <f>Variety!F321</f>
        <v>969569.7477004379</v>
      </c>
      <c r="G287" s="636">
        <f>Variety!G321</f>
        <v>2.6878062753448066E-2</v>
      </c>
      <c r="H287" s="676">
        <f>Variety!H321</f>
        <v>1.6007587128459917</v>
      </c>
      <c r="I287" s="840">
        <f>Variety!I321</f>
        <v>3.5460837778864551E-2</v>
      </c>
      <c r="J287" s="737">
        <f>Variety!J321</f>
        <v>5.0318778026631827</v>
      </c>
      <c r="K287" s="650">
        <f>Variety!K321</f>
        <v>-0.10781661365860806</v>
      </c>
      <c r="L287" s="636">
        <f>Variety!L321</f>
        <v>-2.0977242015833064E-2</v>
      </c>
      <c r="M287" s="694">
        <f>Variety!M321</f>
        <v>186393195.84461358</v>
      </c>
      <c r="N287" s="650">
        <f>Variety!N321</f>
        <v>989498.25665464997</v>
      </c>
      <c r="O287" s="657">
        <f>Variety!O321</f>
        <v>5.3369931103192467E-3</v>
      </c>
      <c r="P287" s="865">
        <f>Variety!P321</f>
        <v>40052555.785522573</v>
      </c>
      <c r="Q287" s="888">
        <f>Variety!Q321</f>
        <v>1224281.9505477101</v>
      </c>
      <c r="R287" s="657">
        <f>Variety!R321</f>
        <v>3.1530681887921803E-2</v>
      </c>
    </row>
    <row r="288" spans="2:18">
      <c r="B288" s="971"/>
      <c r="C288" s="972"/>
      <c r="D288" s="98" t="s">
        <v>109</v>
      </c>
      <c r="E288" s="911">
        <f>Variety!E322</f>
        <v>40020319.488932952</v>
      </c>
      <c r="F288" s="888">
        <f>Variety!F322</f>
        <v>-637866.18254558742</v>
      </c>
      <c r="G288" s="636">
        <f>Variety!G322</f>
        <v>-1.5688505820195674E-2</v>
      </c>
      <c r="H288" s="676">
        <f>Variety!H322</f>
        <v>1.7294438125496925</v>
      </c>
      <c r="I288" s="840">
        <f>Variety!I322</f>
        <v>-3.4821509306473875E-2</v>
      </c>
      <c r="J288" s="737">
        <f>Variety!J322</f>
        <v>3.2972729591132874</v>
      </c>
      <c r="K288" s="650">
        <f>Variety!K322</f>
        <v>5.6058711441806963E-2</v>
      </c>
      <c r="L288" s="636">
        <f>Variety!L322</f>
        <v>1.7295589602594176E-2</v>
      </c>
      <c r="M288" s="694">
        <f>Variety!M322</f>
        <v>131957917.26593313</v>
      </c>
      <c r="N288" s="650">
        <f>Variety!N322</f>
        <v>176026.58306445181</v>
      </c>
      <c r="O288" s="657">
        <f>Variety!O322</f>
        <v>1.3357418242545738E-3</v>
      </c>
      <c r="P288" s="865">
        <f>Variety!P322</f>
        <v>30857705.770939559</v>
      </c>
      <c r="Q288" s="888">
        <f>Variety!Q322</f>
        <v>-314532.087876793</v>
      </c>
      <c r="R288" s="657">
        <f>Variety!R322</f>
        <v>-1.0090134988105605E-2</v>
      </c>
    </row>
    <row r="289" spans="2:18">
      <c r="B289" s="971"/>
      <c r="C289" s="972"/>
      <c r="D289" s="98" t="s">
        <v>110</v>
      </c>
      <c r="E289" s="911">
        <f>Variety!E323</f>
        <v>902569.67328978668</v>
      </c>
      <c r="F289" s="888">
        <f>Variety!F323</f>
        <v>78450.877237142646</v>
      </c>
      <c r="G289" s="636">
        <f>Variety!G323</f>
        <v>9.5193651222258091E-2</v>
      </c>
      <c r="H289" s="676">
        <f>Variety!H323</f>
        <v>3.9003775002287917E-2</v>
      </c>
      <c r="I289" s="840">
        <f>Variety!I323</f>
        <v>3.2430987951968318E-3</v>
      </c>
      <c r="J289" s="737">
        <f>Variety!J323</f>
        <v>12.595711858234271</v>
      </c>
      <c r="K289" s="650">
        <f>Variety!K323</f>
        <v>-0.14570475904654678</v>
      </c>
      <c r="L289" s="636">
        <f>Variety!L323</f>
        <v>-1.1435522707022357E-2</v>
      </c>
      <c r="M289" s="694">
        <f>Variety!M323</f>
        <v>11368507.536738798</v>
      </c>
      <c r="N289" s="650">
        <f>Variety!N323</f>
        <v>868066.6141001787</v>
      </c>
      <c r="O289" s="657">
        <f>Variety!O323</f>
        <v>8.2669539355119309E-2</v>
      </c>
      <c r="P289" s="865">
        <f>Variety!P323</f>
        <v>2083477.7326507596</v>
      </c>
      <c r="Q289" s="888">
        <f>Variety!Q323</f>
        <v>121750.20391658391</v>
      </c>
      <c r="R289" s="657">
        <f>Variety!R323</f>
        <v>6.2062749353955615E-2</v>
      </c>
    </row>
    <row r="290" spans="2:18">
      <c r="B290" s="971"/>
      <c r="C290" s="972"/>
      <c r="D290" s="98" t="s">
        <v>331</v>
      </c>
      <c r="E290" s="911">
        <f>Variety!E324</f>
        <v>55536.777260171351</v>
      </c>
      <c r="F290" s="888">
        <f>Variety!F324</f>
        <v>-59218.727251712116</v>
      </c>
      <c r="G290" s="636">
        <f>Variety!G324</f>
        <v>-0.51604258552651594</v>
      </c>
      <c r="H290" s="676">
        <f>Variety!H324</f>
        <v>2.3999742387892341E-3</v>
      </c>
      <c r="I290" s="840">
        <f>Variety!I324</f>
        <v>-2.5795681032697885E-3</v>
      </c>
      <c r="J290" s="737">
        <f>Variety!J324</f>
        <v>28.446314568500025</v>
      </c>
      <c r="K290" s="650">
        <f>Variety!K324</f>
        <v>7.2759930345170893</v>
      </c>
      <c r="L290" s="636">
        <f>Variety!L324</f>
        <v>0.34368835744122023</v>
      </c>
      <c r="M290" s="694">
        <f>Variety!M324</f>
        <v>1579816.6360635532</v>
      </c>
      <c r="N290" s="650">
        <f>Variety!N324</f>
        <v>-849594.29224744928</v>
      </c>
      <c r="O290" s="657">
        <f>Variety!O324</f>
        <v>-0.34971205667462446</v>
      </c>
      <c r="P290" s="865">
        <f>Variety!P324</f>
        <v>197799.97778714303</v>
      </c>
      <c r="Q290" s="888">
        <f>Variety!Q324</f>
        <v>-78889.570381724974</v>
      </c>
      <c r="R290" s="657">
        <f>Variety!R324</f>
        <v>-0.28511944489344215</v>
      </c>
    </row>
    <row r="291" spans="2:18">
      <c r="B291" s="971"/>
      <c r="C291" s="972"/>
      <c r="D291" s="98" t="s">
        <v>332</v>
      </c>
      <c r="E291" s="911">
        <f>Variety!E325</f>
        <v>135913.5648690683</v>
      </c>
      <c r="F291" s="888">
        <f>Variety!F325</f>
        <v>7844.4531241642835</v>
      </c>
      <c r="G291" s="636">
        <f>Variety!G325</f>
        <v>6.1251718055086932E-2</v>
      </c>
      <c r="H291" s="676">
        <f>Variety!H325</f>
        <v>5.8733882389265411E-3</v>
      </c>
      <c r="I291" s="840">
        <f>Variety!I325</f>
        <v>3.1613355771341854E-4</v>
      </c>
      <c r="J291" s="737">
        <f>Variety!J325</f>
        <v>19.891537031692831</v>
      </c>
      <c r="K291" s="650">
        <f>Variety!K325</f>
        <v>-8.9083235799328975E-2</v>
      </c>
      <c r="L291" s="636">
        <f>Variety!L325</f>
        <v>-4.458481999393412E-3</v>
      </c>
      <c r="M291" s="694">
        <f>Variety!M325</f>
        <v>2703529.7087024581</v>
      </c>
      <c r="N291" s="650">
        <f>Variety!N325</f>
        <v>144629.41893251054</v>
      </c>
      <c r="O291" s="657">
        <f>Variety!O325</f>
        <v>5.652014637331302E-2</v>
      </c>
      <c r="P291" s="865">
        <f>Variety!P325</f>
        <v>351798.30710796628</v>
      </c>
      <c r="Q291" s="888">
        <f>Variety!Q325</f>
        <v>68518.460212670674</v>
      </c>
      <c r="R291" s="657">
        <f>Variety!R325</f>
        <v>0.2418755197859031</v>
      </c>
    </row>
    <row r="292" spans="2:18">
      <c r="B292" s="971"/>
      <c r="C292" s="972"/>
      <c r="D292" s="98" t="s">
        <v>333</v>
      </c>
      <c r="E292" s="911">
        <f>Variety!E326</f>
        <v>24902.761857367903</v>
      </c>
      <c r="F292" s="888">
        <f>Variety!F326</f>
        <v>7254.7740371240143</v>
      </c>
      <c r="G292" s="636">
        <f>Variety!G326</f>
        <v>0.4110822214418185</v>
      </c>
      <c r="H292" s="676">
        <f>Variety!H326</f>
        <v>1.076151514021102E-3</v>
      </c>
      <c r="I292" s="840">
        <f>Variety!I326</f>
        <v>3.1035903219774779E-4</v>
      </c>
      <c r="J292" s="737">
        <f>Variety!J326</f>
        <v>6.791372947398993</v>
      </c>
      <c r="K292" s="650">
        <f>Variety!K326</f>
        <v>-6.5303999809422919E-3</v>
      </c>
      <c r="L292" s="636">
        <f>Variety!L326</f>
        <v>-9.6064913653990899E-4</v>
      </c>
      <c r="M292" s="694">
        <f>Variety!M326</f>
        <v>169123.94319364786</v>
      </c>
      <c r="N292" s="650">
        <f>Variety!N326</f>
        <v>49154.627715891605</v>
      </c>
      <c r="O292" s="657">
        <f>Variety!O326</f>
        <v>0.40972666652420353</v>
      </c>
      <c r="P292" s="865">
        <f>Variety!P326</f>
        <v>17896.926650285721</v>
      </c>
      <c r="Q292" s="888">
        <f>Variety!Q326</f>
        <v>5355.255366563797</v>
      </c>
      <c r="R292" s="657">
        <f>Variety!R326</f>
        <v>0.42699694844613617</v>
      </c>
    </row>
    <row r="293" spans="2:18">
      <c r="B293" s="971"/>
      <c r="C293" s="972"/>
      <c r="D293" s="98" t="s">
        <v>334</v>
      </c>
      <c r="E293" s="911">
        <f>Variety!E327</f>
        <v>277345.10465487983</v>
      </c>
      <c r="F293" s="888">
        <f>Variety!F327</f>
        <v>-75983.775095231424</v>
      </c>
      <c r="G293" s="636">
        <f>Variety!G327</f>
        <v>-0.21505113068869514</v>
      </c>
      <c r="H293" s="676">
        <f>Variety!H327</f>
        <v>1.1985231035423642E-2</v>
      </c>
      <c r="I293" s="840">
        <f>Variety!I327</f>
        <v>-3.3466358311959373E-3</v>
      </c>
      <c r="J293" s="737">
        <f>Variety!J327</f>
        <v>17.004010086187638</v>
      </c>
      <c r="K293" s="650">
        <f>Variety!K327</f>
        <v>1.8567599798818257</v>
      </c>
      <c r="L293" s="636">
        <f>Variety!L327</f>
        <v>0.12258066426914382</v>
      </c>
      <c r="M293" s="694">
        <f>Variety!M327</f>
        <v>4715978.9569063429</v>
      </c>
      <c r="N293" s="650">
        <f>Variety!N327</f>
        <v>-635981.95444944315</v>
      </c>
      <c r="O293" s="657">
        <f>Variety!O327</f>
        <v>-0.11883157687120195</v>
      </c>
      <c r="P293" s="865">
        <f>Variety!P327</f>
        <v>714885.73617276817</v>
      </c>
      <c r="Q293" s="888">
        <f>Variety!Q327</f>
        <v>-124770.07144383679</v>
      </c>
      <c r="R293" s="657">
        <f>Variety!R327</f>
        <v>-0.14859668725212702</v>
      </c>
    </row>
    <row r="294" spans="2:18">
      <c r="B294" s="971"/>
      <c r="C294" s="972"/>
      <c r="D294" s="98" t="s">
        <v>335</v>
      </c>
      <c r="E294" s="911">
        <f>Variety!E328</f>
        <v>64673.063705377092</v>
      </c>
      <c r="F294" s="888">
        <f>Variety!F328</f>
        <v>-13265.024451819467</v>
      </c>
      <c r="G294" s="636">
        <f>Variety!G328</f>
        <v>-0.17019951047637569</v>
      </c>
      <c r="H294" s="676">
        <f>Variety!H328</f>
        <v>2.7947910284630935E-3</v>
      </c>
      <c r="I294" s="840">
        <f>Variety!I328</f>
        <v>-5.871470466529455E-4</v>
      </c>
      <c r="J294" s="737">
        <f>Variety!J328</f>
        <v>9.649831926127499</v>
      </c>
      <c r="K294" s="650">
        <f>Variety!K328</f>
        <v>-0.33875116382763615</v>
      </c>
      <c r="L294" s="636">
        <f>Variety!L328</f>
        <v>-3.3913835503685805E-2</v>
      </c>
      <c r="M294" s="694">
        <f>Variety!M328</f>
        <v>624084.19490462542</v>
      </c>
      <c r="N294" s="650">
        <f>Variety!N328</f>
        <v>-154406.87452578067</v>
      </c>
      <c r="O294" s="657">
        <f>Variety!O328</f>
        <v>-0.19834122777895785</v>
      </c>
      <c r="P294" s="865">
        <f>Variety!P328</f>
        <v>102087.63422909031</v>
      </c>
      <c r="Q294" s="888">
        <f>Variety!Q328</f>
        <v>-23329.547094514157</v>
      </c>
      <c r="R294" s="657">
        <f>Variety!R328</f>
        <v>-0.18601555901913225</v>
      </c>
    </row>
    <row r="295" spans="2:18">
      <c r="B295" s="971"/>
      <c r="C295" s="972"/>
      <c r="D295" s="98" t="s">
        <v>336</v>
      </c>
      <c r="E295" s="911">
        <f>Variety!E329</f>
        <v>276730241.12156838</v>
      </c>
      <c r="F295" s="888">
        <f>Variety!F329</f>
        <v>4650780.9934934974</v>
      </c>
      <c r="G295" s="636">
        <f>Variety!G329</f>
        <v>1.7093465972419432E-2</v>
      </c>
      <c r="H295" s="676">
        <f>Variety!H329</f>
        <v>11.958660234719714</v>
      </c>
      <c r="I295" s="840">
        <f>Variety!I329</f>
        <v>0.15241880102875527</v>
      </c>
      <c r="J295" s="737">
        <f>Variety!J329</f>
        <v>6.1712368152141099</v>
      </c>
      <c r="K295" s="650">
        <f>Variety!K329</f>
        <v>-0.12173439579806011</v>
      </c>
      <c r="L295" s="636">
        <f>Variety!L329</f>
        <v>-1.9344502257540152E-2</v>
      </c>
      <c r="M295" s="694">
        <f>Variety!M329</f>
        <v>1707767851.8925004</v>
      </c>
      <c r="N295" s="650">
        <f>Variety!N329</f>
        <v>-4420357.8012084961</v>
      </c>
      <c r="O295" s="657">
        <f>Variety!O329</f>
        <v>-2.5817008762133971E-3</v>
      </c>
      <c r="P295" s="865">
        <f>Variety!P329</f>
        <v>395794455.64586222</v>
      </c>
      <c r="Q295" s="888">
        <f>Variety!Q329</f>
        <v>7966132.6914989948</v>
      </c>
      <c r="R295" s="657">
        <f>Variety!R329</f>
        <v>2.0540358246183041E-2</v>
      </c>
    </row>
    <row r="296" spans="2:18">
      <c r="B296" s="971"/>
      <c r="C296" s="972"/>
      <c r="D296" s="98" t="s">
        <v>337</v>
      </c>
      <c r="E296" s="911">
        <f>Variety!E330</f>
        <v>42620280.327059284</v>
      </c>
      <c r="F296" s="888">
        <f>Variety!F330</f>
        <v>1335753.2935514078</v>
      </c>
      <c r="G296" s="636">
        <f>Variety!G330</f>
        <v>3.2354816429585508E-2</v>
      </c>
      <c r="H296" s="676">
        <f>Variety!H330</f>
        <v>1.841798892213975</v>
      </c>
      <c r="I296" s="840">
        <f>Variety!I330</f>
        <v>5.0354975779062006E-2</v>
      </c>
      <c r="J296" s="737">
        <f>Variety!J330</f>
        <v>5.0323842063463582</v>
      </c>
      <c r="K296" s="650">
        <f>Variety!K330</f>
        <v>-0.44624904730372528</v>
      </c>
      <c r="L296" s="636">
        <f>Variety!L330</f>
        <v>-8.1452622696804242E-2</v>
      </c>
      <c r="M296" s="694">
        <f>Variety!M330</f>
        <v>214481625.58794755</v>
      </c>
      <c r="N296" s="650">
        <f>Variety!N330</f>
        <v>-11701157.079044551</v>
      </c>
      <c r="O296" s="657">
        <f>Variety!O330</f>
        <v>-5.1733190922282145E-2</v>
      </c>
      <c r="P296" s="865">
        <f>Variety!P330</f>
        <v>73467890.370248184</v>
      </c>
      <c r="Q296" s="888">
        <f>Variety!Q330</f>
        <v>2870169.2014775872</v>
      </c>
      <c r="R296" s="657">
        <f>Variety!R330</f>
        <v>4.0655266968407856E-2</v>
      </c>
    </row>
    <row r="297" spans="2:18" ht="15" thickBot="1">
      <c r="B297" s="973"/>
      <c r="C297" s="974"/>
      <c r="D297" s="99" t="s">
        <v>338</v>
      </c>
      <c r="E297" s="912">
        <f>Variety!E331</f>
        <v>44546130.279668652</v>
      </c>
      <c r="F297" s="889">
        <f>Variety!F331</f>
        <v>-218074.06800552458</v>
      </c>
      <c r="G297" s="642">
        <f>Variety!G331</f>
        <v>-4.8716172035984167E-3</v>
      </c>
      <c r="H297" s="677">
        <f>Variety!H331</f>
        <v>1.9250228476189397</v>
      </c>
      <c r="I297" s="841">
        <f>Variety!I331</f>
        <v>-1.7413394598472021E-2</v>
      </c>
      <c r="J297" s="842">
        <f>Variety!J331</f>
        <v>6.5634116767161874</v>
      </c>
      <c r="K297" s="651">
        <f>Variety!K331</f>
        <v>-0.31153127690272076</v>
      </c>
      <c r="L297" s="642">
        <f>Variety!L331</f>
        <v>-4.5314016276852664E-2</v>
      </c>
      <c r="M297" s="695">
        <f>Variety!M331</f>
        <v>292374591.63009775</v>
      </c>
      <c r="N297" s="651">
        <f>Variety!N331</f>
        <v>-15376759.624301732</v>
      </c>
      <c r="O297" s="658">
        <f>Variety!O331</f>
        <v>-4.9964880939192664E-2</v>
      </c>
      <c r="P297" s="866">
        <f>Variety!P331</f>
        <v>84345471.00464505</v>
      </c>
      <c r="Q297" s="889">
        <f>Variety!Q331</f>
        <v>24203.434399545193</v>
      </c>
      <c r="R297" s="658">
        <f>Variety!R331</f>
        <v>2.8703831307305764E-4</v>
      </c>
    </row>
    <row r="298" spans="2:18">
      <c r="C298" s="24"/>
      <c r="D298" s="24"/>
      <c r="E298" s="873"/>
      <c r="F298" s="873"/>
      <c r="G298" s="645"/>
      <c r="H298" s="631"/>
      <c r="I298" s="631"/>
      <c r="J298" s="740"/>
      <c r="K298" s="654"/>
      <c r="L298" s="645"/>
      <c r="M298" s="654"/>
      <c r="N298" s="654"/>
      <c r="O298" s="645"/>
      <c r="P298" s="873"/>
      <c r="Q298" s="873"/>
      <c r="R298" s="645"/>
    </row>
    <row r="299" spans="2:18">
      <c r="C299" s="24"/>
      <c r="D299" s="24"/>
      <c r="E299" s="873"/>
      <c r="F299" s="873"/>
      <c r="G299" s="645"/>
      <c r="H299" s="631"/>
      <c r="I299" s="631"/>
      <c r="J299" s="740"/>
      <c r="K299" s="654"/>
      <c r="L299" s="645"/>
      <c r="M299" s="654"/>
      <c r="N299" s="654"/>
      <c r="O299" s="645"/>
      <c r="P299" s="873"/>
      <c r="Q299" s="873"/>
      <c r="R299" s="645"/>
    </row>
    <row r="300" spans="2:18">
      <c r="C300" s="24"/>
      <c r="D300" s="24"/>
      <c r="E300" s="873"/>
      <c r="F300" s="873"/>
      <c r="G300" s="645"/>
      <c r="H300" s="631"/>
      <c r="I300" s="631"/>
      <c r="J300" s="740"/>
      <c r="K300" s="654"/>
      <c r="L300" s="645"/>
      <c r="M300" s="654"/>
      <c r="N300" s="654"/>
      <c r="O300" s="645"/>
      <c r="P300" s="873"/>
      <c r="Q300" s="873"/>
      <c r="R300" s="645"/>
    </row>
    <row r="301" spans="2:18">
      <c r="C301" s="24"/>
      <c r="D301" s="24"/>
      <c r="E301" s="873"/>
      <c r="F301" s="873"/>
      <c r="G301" s="645"/>
      <c r="H301" s="631"/>
      <c r="I301" s="631"/>
      <c r="J301" s="740"/>
      <c r="K301" s="654"/>
      <c r="L301" s="645"/>
      <c r="M301" s="654"/>
      <c r="N301" s="654"/>
      <c r="O301" s="645"/>
      <c r="P301" s="873"/>
      <c r="Q301" s="873"/>
      <c r="R301" s="645"/>
    </row>
    <row r="302" spans="2:18">
      <c r="C302" s="24"/>
      <c r="D302" s="24"/>
      <c r="E302" s="873"/>
      <c r="F302" s="873"/>
      <c r="G302" s="645"/>
      <c r="H302" s="631"/>
      <c r="I302" s="631"/>
      <c r="J302" s="740"/>
      <c r="K302" s="654"/>
      <c r="L302" s="645"/>
      <c r="M302" s="654"/>
      <c r="N302" s="654"/>
      <c r="O302" s="645"/>
      <c r="P302" s="873"/>
      <c r="Q302" s="873"/>
      <c r="R302" s="645"/>
    </row>
    <row r="303" spans="2:18">
      <c r="C303" s="24"/>
      <c r="D303" s="24"/>
      <c r="E303" s="873"/>
      <c r="F303" s="873"/>
      <c r="G303" s="645"/>
      <c r="H303" s="631"/>
      <c r="I303" s="631"/>
      <c r="J303" s="740"/>
      <c r="K303" s="654"/>
      <c r="L303" s="645"/>
      <c r="M303" s="654"/>
      <c r="N303" s="654"/>
      <c r="O303" s="645"/>
      <c r="P303" s="873"/>
      <c r="Q303" s="873"/>
      <c r="R303" s="645"/>
    </row>
    <row r="304" spans="2:18">
      <c r="C304" s="24"/>
      <c r="D304" s="24"/>
      <c r="E304" s="873"/>
      <c r="F304" s="873"/>
      <c r="G304" s="645"/>
      <c r="H304" s="631"/>
      <c r="I304" s="631"/>
      <c r="J304" s="740"/>
      <c r="K304" s="654"/>
      <c r="L304" s="645"/>
      <c r="M304" s="654"/>
      <c r="N304" s="654"/>
      <c r="O304" s="645"/>
      <c r="P304" s="873"/>
      <c r="Q304" s="873"/>
      <c r="R304" s="645"/>
    </row>
    <row r="305" spans="3:18">
      <c r="C305" s="24"/>
      <c r="D305" s="24"/>
      <c r="E305" s="873"/>
      <c r="F305" s="873"/>
      <c r="G305" s="645"/>
      <c r="H305" s="631"/>
      <c r="I305" s="631"/>
      <c r="J305" s="740"/>
      <c r="K305" s="654"/>
      <c r="L305" s="645"/>
      <c r="M305" s="654"/>
      <c r="N305" s="654"/>
      <c r="O305" s="645"/>
      <c r="P305" s="873"/>
      <c r="Q305" s="873"/>
      <c r="R305" s="645"/>
    </row>
    <row r="306" spans="3:18">
      <c r="C306" s="24"/>
      <c r="D306" s="24"/>
      <c r="E306" s="873"/>
      <c r="F306" s="873"/>
      <c r="G306" s="645"/>
      <c r="H306" s="631"/>
      <c r="I306" s="631"/>
      <c r="J306" s="740"/>
      <c r="K306" s="654"/>
      <c r="L306" s="645"/>
      <c r="M306" s="654"/>
      <c r="N306" s="654"/>
      <c r="O306" s="645"/>
      <c r="P306" s="873"/>
      <c r="Q306" s="873"/>
      <c r="R306" s="645"/>
    </row>
    <row r="307" spans="3:18">
      <c r="C307" s="24"/>
      <c r="D307" s="24"/>
      <c r="E307" s="873"/>
      <c r="F307" s="873"/>
      <c r="G307" s="645"/>
      <c r="H307" s="631"/>
      <c r="I307" s="631"/>
      <c r="J307" s="740"/>
      <c r="K307" s="654"/>
      <c r="L307" s="645"/>
      <c r="M307" s="654"/>
      <c r="N307" s="654"/>
      <c r="O307" s="645"/>
      <c r="P307" s="873"/>
      <c r="Q307" s="873"/>
      <c r="R307" s="645"/>
    </row>
    <row r="308" spans="3:18">
      <c r="C308" s="24"/>
      <c r="D308" s="24"/>
      <c r="E308" s="873"/>
      <c r="F308" s="873"/>
      <c r="G308" s="645"/>
      <c r="H308" s="631"/>
      <c r="I308" s="631"/>
      <c r="J308" s="740"/>
      <c r="K308" s="654"/>
      <c r="L308" s="645"/>
      <c r="M308" s="654"/>
      <c r="N308" s="654"/>
      <c r="O308" s="645"/>
      <c r="P308" s="873"/>
      <c r="Q308" s="873"/>
      <c r="R308" s="645"/>
    </row>
    <row r="309" spans="3:18">
      <c r="C309" s="24"/>
      <c r="D309" s="24"/>
      <c r="E309" s="873"/>
      <c r="F309" s="873"/>
      <c r="G309" s="645"/>
      <c r="H309" s="631"/>
      <c r="I309" s="631"/>
      <c r="J309" s="740"/>
      <c r="K309" s="654"/>
      <c r="L309" s="645"/>
      <c r="M309" s="654"/>
      <c r="N309" s="654"/>
      <c r="O309" s="645"/>
      <c r="P309" s="873"/>
      <c r="Q309" s="873"/>
      <c r="R309" s="645"/>
    </row>
    <row r="310" spans="3:18">
      <c r="C310" s="24"/>
      <c r="D310" s="24"/>
      <c r="E310" s="873"/>
      <c r="F310" s="873"/>
      <c r="G310" s="645"/>
      <c r="H310" s="631"/>
      <c r="I310" s="631"/>
      <c r="J310" s="740"/>
      <c r="K310" s="654"/>
      <c r="L310" s="645"/>
      <c r="M310" s="654"/>
      <c r="N310" s="654"/>
      <c r="O310" s="645"/>
      <c r="P310" s="873"/>
      <c r="Q310" s="873"/>
      <c r="R310" s="645"/>
    </row>
    <row r="311" spans="3:18">
      <c r="C311" s="24"/>
      <c r="D311" s="24"/>
      <c r="E311" s="873"/>
      <c r="F311" s="873"/>
      <c r="G311" s="645"/>
      <c r="H311" s="631"/>
      <c r="I311" s="631"/>
      <c r="J311" s="740"/>
      <c r="K311" s="654"/>
      <c r="L311" s="645"/>
      <c r="M311" s="654"/>
      <c r="N311" s="654"/>
      <c r="O311" s="645"/>
      <c r="P311" s="873"/>
      <c r="Q311" s="873"/>
      <c r="R311" s="645"/>
    </row>
    <row r="312" spans="3:18">
      <c r="C312" s="24"/>
      <c r="D312" s="24"/>
      <c r="E312" s="873"/>
      <c r="F312" s="873"/>
      <c r="G312" s="645"/>
      <c r="H312" s="631"/>
      <c r="I312" s="631"/>
      <c r="J312" s="740"/>
      <c r="K312" s="654"/>
      <c r="L312" s="645"/>
      <c r="M312" s="654"/>
      <c r="N312" s="654"/>
      <c r="O312" s="645"/>
      <c r="P312" s="873"/>
      <c r="Q312" s="873"/>
      <c r="R312" s="645"/>
    </row>
    <row r="313" spans="3:18">
      <c r="C313" s="24"/>
      <c r="D313" s="24"/>
      <c r="E313" s="873"/>
      <c r="F313" s="873"/>
      <c r="G313" s="645"/>
      <c r="H313" s="631"/>
      <c r="I313" s="631"/>
      <c r="J313" s="740"/>
      <c r="K313" s="654"/>
      <c r="L313" s="645"/>
      <c r="M313" s="654"/>
      <c r="N313" s="654"/>
      <c r="O313" s="645"/>
      <c r="P313" s="873"/>
      <c r="Q313" s="873"/>
      <c r="R313" s="645"/>
    </row>
    <row r="314" spans="3:18">
      <c r="C314" s="24"/>
      <c r="D314" s="24"/>
      <c r="E314" s="873"/>
      <c r="F314" s="873"/>
      <c r="G314" s="645"/>
      <c r="H314" s="631"/>
      <c r="I314" s="631"/>
      <c r="J314" s="740"/>
      <c r="K314" s="654"/>
      <c r="L314" s="645"/>
      <c r="M314" s="654"/>
      <c r="N314" s="654"/>
      <c r="O314" s="645"/>
      <c r="P314" s="873"/>
      <c r="Q314" s="873"/>
      <c r="R314" s="645"/>
    </row>
    <row r="315" spans="3:18">
      <c r="C315" s="24"/>
      <c r="D315" s="24"/>
      <c r="E315" s="873"/>
      <c r="F315" s="873"/>
      <c r="G315" s="645"/>
      <c r="H315" s="631"/>
      <c r="I315" s="631"/>
      <c r="J315" s="740"/>
      <c r="K315" s="654"/>
      <c r="L315" s="645"/>
      <c r="M315" s="654"/>
      <c r="N315" s="654"/>
      <c r="O315" s="645"/>
      <c r="P315" s="873"/>
      <c r="Q315" s="873"/>
      <c r="R315" s="645"/>
    </row>
    <row r="316" spans="3:18">
      <c r="C316" s="24"/>
      <c r="D316" s="24"/>
      <c r="E316" s="873"/>
      <c r="F316" s="873"/>
      <c r="G316" s="645"/>
      <c r="H316" s="631"/>
      <c r="I316" s="631"/>
      <c r="J316" s="740"/>
      <c r="K316" s="654"/>
      <c r="L316" s="645"/>
      <c r="M316" s="654"/>
      <c r="N316" s="654"/>
      <c r="O316" s="645"/>
      <c r="P316" s="873"/>
      <c r="Q316" s="873"/>
      <c r="R316" s="645"/>
    </row>
    <row r="317" spans="3:18">
      <c r="C317" s="24"/>
      <c r="D317" s="24"/>
      <c r="E317" s="873"/>
      <c r="F317" s="873"/>
      <c r="G317" s="645"/>
      <c r="H317" s="631"/>
      <c r="I317" s="631"/>
      <c r="J317" s="740"/>
      <c r="K317" s="654"/>
      <c r="L317" s="645"/>
      <c r="M317" s="654"/>
      <c r="N317" s="654"/>
      <c r="O317" s="645"/>
      <c r="P317" s="873"/>
      <c r="Q317" s="873"/>
      <c r="R317" s="645"/>
    </row>
    <row r="318" spans="3:18">
      <c r="C318" s="24"/>
      <c r="D318" s="24"/>
      <c r="E318" s="873"/>
      <c r="F318" s="873"/>
      <c r="G318" s="645"/>
      <c r="H318" s="631"/>
      <c r="I318" s="631"/>
      <c r="J318" s="740"/>
      <c r="K318" s="654"/>
      <c r="L318" s="645"/>
      <c r="M318" s="654"/>
      <c r="N318" s="654"/>
      <c r="O318" s="645"/>
      <c r="P318" s="873"/>
      <c r="Q318" s="873"/>
      <c r="R318" s="645"/>
    </row>
    <row r="319" spans="3:18">
      <c r="C319" s="24"/>
      <c r="D319" s="24"/>
      <c r="E319" s="873"/>
      <c r="F319" s="873"/>
      <c r="G319" s="645"/>
      <c r="H319" s="631"/>
      <c r="I319" s="631"/>
      <c r="J319" s="740"/>
      <c r="K319" s="654"/>
      <c r="L319" s="645"/>
      <c r="M319" s="654"/>
      <c r="N319" s="654"/>
      <c r="O319" s="645"/>
      <c r="P319" s="873"/>
      <c r="Q319" s="873"/>
      <c r="R319" s="645"/>
    </row>
    <row r="320" spans="3:18">
      <c r="C320" s="24"/>
      <c r="D320" s="24"/>
      <c r="E320" s="873"/>
      <c r="F320" s="873"/>
      <c r="G320" s="645"/>
      <c r="H320" s="631"/>
      <c r="I320" s="631"/>
      <c r="J320" s="740"/>
      <c r="K320" s="654"/>
      <c r="L320" s="645"/>
      <c r="M320" s="654"/>
      <c r="N320" s="654"/>
      <c r="O320" s="645"/>
      <c r="P320" s="873"/>
      <c r="Q320" s="873"/>
      <c r="R320" s="645"/>
    </row>
    <row r="321" spans="3:18">
      <c r="C321" s="24"/>
      <c r="D321" s="24"/>
      <c r="E321" s="873"/>
      <c r="F321" s="873"/>
      <c r="G321" s="645"/>
      <c r="H321" s="631"/>
      <c r="I321" s="631"/>
      <c r="J321" s="740"/>
      <c r="K321" s="654"/>
      <c r="L321" s="645"/>
      <c r="M321" s="654"/>
      <c r="N321" s="654"/>
      <c r="O321" s="645"/>
      <c r="P321" s="873"/>
      <c r="Q321" s="873"/>
      <c r="R321" s="645"/>
    </row>
    <row r="322" spans="3:18">
      <c r="C322" s="24"/>
      <c r="D322" s="24"/>
      <c r="E322" s="873"/>
      <c r="F322" s="873"/>
      <c r="G322" s="645"/>
      <c r="H322" s="631"/>
      <c r="I322" s="631"/>
      <c r="J322" s="740"/>
      <c r="K322" s="654"/>
      <c r="L322" s="645"/>
      <c r="M322" s="654"/>
      <c r="N322" s="654"/>
      <c r="O322" s="645"/>
      <c r="P322" s="873"/>
      <c r="Q322" s="873"/>
      <c r="R322" s="645"/>
    </row>
    <row r="323" spans="3:18">
      <c r="C323" s="24"/>
      <c r="D323" s="24"/>
      <c r="E323" s="873"/>
      <c r="F323" s="873"/>
      <c r="G323" s="645"/>
      <c r="H323" s="631"/>
      <c r="I323" s="631"/>
      <c r="J323" s="740"/>
      <c r="K323" s="654"/>
      <c r="L323" s="645"/>
      <c r="M323" s="654"/>
      <c r="N323" s="654"/>
      <c r="O323" s="645"/>
      <c r="P323" s="873"/>
      <c r="Q323" s="873"/>
      <c r="R323" s="645"/>
    </row>
    <row r="324" spans="3:18">
      <c r="C324" s="24"/>
      <c r="D324" s="24"/>
      <c r="E324" s="873"/>
      <c r="F324" s="873"/>
      <c r="G324" s="645"/>
      <c r="H324" s="631"/>
      <c r="I324" s="631"/>
      <c r="J324" s="740"/>
      <c r="K324" s="654"/>
      <c r="L324" s="645"/>
      <c r="M324" s="654"/>
      <c r="N324" s="654"/>
      <c r="O324" s="645"/>
      <c r="P324" s="873"/>
      <c r="Q324" s="873"/>
      <c r="R324" s="645"/>
    </row>
    <row r="325" spans="3:18">
      <c r="C325" s="24"/>
      <c r="D325" s="24"/>
      <c r="E325" s="873"/>
      <c r="F325" s="873"/>
      <c r="G325" s="645"/>
      <c r="H325" s="631"/>
      <c r="I325" s="631"/>
      <c r="J325" s="740"/>
      <c r="K325" s="654"/>
      <c r="L325" s="645"/>
      <c r="M325" s="654"/>
      <c r="N325" s="654"/>
      <c r="O325" s="645"/>
      <c r="P325" s="873"/>
      <c r="Q325" s="873"/>
      <c r="R325" s="645"/>
    </row>
    <row r="326" spans="3:18">
      <c r="C326" s="24"/>
      <c r="D326" s="24"/>
      <c r="E326" s="873"/>
      <c r="F326" s="873"/>
      <c r="G326" s="645"/>
      <c r="H326" s="631"/>
      <c r="I326" s="631"/>
      <c r="J326" s="740"/>
      <c r="K326" s="654"/>
      <c r="L326" s="645"/>
      <c r="M326" s="654"/>
      <c r="N326" s="654"/>
      <c r="O326" s="645"/>
      <c r="P326" s="873"/>
      <c r="Q326" s="873"/>
      <c r="R326" s="645"/>
    </row>
    <row r="327" spans="3:18" ht="15" customHeight="1">
      <c r="C327" s="24"/>
      <c r="D327" s="24"/>
      <c r="E327" s="873"/>
      <c r="F327" s="873"/>
      <c r="G327" s="645"/>
      <c r="H327" s="631"/>
      <c r="I327" s="631"/>
      <c r="J327" s="740"/>
      <c r="K327" s="654"/>
      <c r="L327" s="645"/>
      <c r="M327" s="654"/>
      <c r="N327" s="654"/>
      <c r="O327" s="645"/>
      <c r="P327" s="873"/>
      <c r="Q327" s="873"/>
      <c r="R327" s="645"/>
    </row>
    <row r="328" spans="3:18">
      <c r="C328" s="24"/>
      <c r="D328" s="24"/>
      <c r="E328" s="873"/>
      <c r="F328" s="873"/>
      <c r="G328" s="645"/>
      <c r="H328" s="631"/>
      <c r="I328" s="631"/>
      <c r="J328" s="740"/>
      <c r="K328" s="654"/>
      <c r="L328" s="645"/>
      <c r="M328" s="654"/>
      <c r="N328" s="654"/>
      <c r="O328" s="645"/>
      <c r="P328" s="873"/>
      <c r="Q328" s="873"/>
      <c r="R328" s="645"/>
    </row>
    <row r="329" spans="3:18">
      <c r="C329" s="24"/>
      <c r="D329" s="24"/>
      <c r="E329" s="873"/>
      <c r="F329" s="873"/>
      <c r="G329" s="645"/>
      <c r="H329" s="631"/>
      <c r="I329" s="631"/>
      <c r="J329" s="740"/>
      <c r="K329" s="654"/>
      <c r="L329" s="645"/>
      <c r="M329" s="654"/>
      <c r="N329" s="654"/>
      <c r="O329" s="645"/>
      <c r="P329" s="873"/>
      <c r="Q329" s="873"/>
      <c r="R329" s="645"/>
    </row>
    <row r="330" spans="3:18">
      <c r="C330" s="24"/>
      <c r="D330" s="24"/>
      <c r="E330" s="873"/>
      <c r="F330" s="873"/>
      <c r="G330" s="645"/>
      <c r="H330" s="631"/>
      <c r="I330" s="631"/>
      <c r="J330" s="740"/>
      <c r="K330" s="654"/>
      <c r="L330" s="645"/>
      <c r="M330" s="654"/>
      <c r="N330" s="654"/>
      <c r="O330" s="645"/>
      <c r="P330" s="873"/>
      <c r="Q330" s="873"/>
      <c r="R330" s="645"/>
    </row>
    <row r="331" spans="3:18">
      <c r="C331" s="24"/>
      <c r="D331" s="24"/>
      <c r="E331" s="873"/>
      <c r="F331" s="873"/>
      <c r="G331" s="645"/>
      <c r="H331" s="631"/>
      <c r="I331" s="631"/>
      <c r="J331" s="740"/>
      <c r="K331" s="654"/>
      <c r="L331" s="645"/>
      <c r="M331" s="654"/>
      <c r="N331" s="654"/>
      <c r="O331" s="645"/>
      <c r="P331" s="873"/>
      <c r="Q331" s="873"/>
      <c r="R331" s="645"/>
    </row>
    <row r="332" spans="3:18">
      <c r="C332" s="24"/>
      <c r="D332" s="24"/>
      <c r="E332" s="873"/>
      <c r="F332" s="873"/>
      <c r="G332" s="645"/>
      <c r="H332" s="631"/>
      <c r="I332" s="631"/>
      <c r="J332" s="740"/>
      <c r="K332" s="654"/>
      <c r="L332" s="645"/>
      <c r="M332" s="654"/>
      <c r="N332" s="654"/>
      <c r="O332" s="645"/>
      <c r="P332" s="873"/>
      <c r="Q332" s="873"/>
      <c r="R332" s="645"/>
    </row>
    <row r="333" spans="3:18">
      <c r="C333" s="24"/>
      <c r="D333" s="24"/>
      <c r="E333" s="873"/>
      <c r="F333" s="873"/>
      <c r="G333" s="645"/>
      <c r="H333" s="631"/>
      <c r="I333" s="631"/>
      <c r="J333" s="740"/>
      <c r="K333" s="654"/>
      <c r="L333" s="645"/>
      <c r="M333" s="654"/>
      <c r="N333" s="654"/>
      <c r="O333" s="645"/>
      <c r="P333" s="873"/>
      <c r="Q333" s="873"/>
      <c r="R333" s="645"/>
    </row>
    <row r="334" spans="3:18">
      <c r="C334" s="24"/>
      <c r="D334" s="24"/>
      <c r="E334" s="873"/>
      <c r="F334" s="873"/>
      <c r="G334" s="645"/>
      <c r="H334" s="631"/>
      <c r="I334" s="631"/>
      <c r="J334" s="740"/>
      <c r="K334" s="654"/>
      <c r="L334" s="645"/>
      <c r="M334" s="654"/>
      <c r="N334" s="654"/>
      <c r="O334" s="645"/>
      <c r="P334" s="873"/>
      <c r="Q334" s="873"/>
      <c r="R334" s="645"/>
    </row>
    <row r="335" spans="3:18">
      <c r="C335" s="24"/>
      <c r="D335" s="24"/>
      <c r="E335" s="873"/>
      <c r="F335" s="873"/>
      <c r="G335" s="645"/>
      <c r="H335" s="631"/>
      <c r="I335" s="631"/>
      <c r="J335" s="740"/>
      <c r="K335" s="654"/>
      <c r="L335" s="645"/>
      <c r="M335" s="654"/>
      <c r="N335" s="654"/>
      <c r="O335" s="645"/>
      <c r="P335" s="873"/>
      <c r="Q335" s="873"/>
      <c r="R335" s="645"/>
    </row>
    <row r="336" spans="3:18">
      <c r="C336" s="24"/>
      <c r="D336" s="24"/>
      <c r="E336" s="873"/>
      <c r="F336" s="873"/>
      <c r="G336" s="645"/>
      <c r="H336" s="631"/>
      <c r="I336" s="631"/>
      <c r="J336" s="740"/>
      <c r="K336" s="654"/>
      <c r="L336" s="645"/>
      <c r="M336" s="654"/>
      <c r="N336" s="654"/>
      <c r="O336" s="645"/>
      <c r="P336" s="873"/>
      <c r="Q336" s="873"/>
      <c r="R336" s="645"/>
    </row>
    <row r="337" spans="3:18">
      <c r="C337" s="24"/>
      <c r="D337" s="24"/>
      <c r="E337" s="873"/>
      <c r="F337" s="873"/>
      <c r="G337" s="645"/>
      <c r="H337" s="631"/>
      <c r="I337" s="631"/>
      <c r="J337" s="740"/>
      <c r="K337" s="654"/>
      <c r="L337" s="645"/>
      <c r="M337" s="654"/>
      <c r="N337" s="654"/>
      <c r="O337" s="645"/>
      <c r="P337" s="873"/>
      <c r="Q337" s="873"/>
      <c r="R337" s="645"/>
    </row>
    <row r="338" spans="3:18">
      <c r="C338" s="24"/>
      <c r="D338" s="24"/>
      <c r="E338" s="873"/>
      <c r="F338" s="873"/>
      <c r="G338" s="645"/>
      <c r="H338" s="631"/>
      <c r="I338" s="631"/>
      <c r="J338" s="740"/>
      <c r="K338" s="654"/>
      <c r="L338" s="645"/>
      <c r="M338" s="654"/>
      <c r="N338" s="654"/>
      <c r="O338" s="645"/>
      <c r="P338" s="873"/>
      <c r="Q338" s="873"/>
      <c r="R338" s="645"/>
    </row>
    <row r="339" spans="3:18">
      <c r="C339" s="24"/>
      <c r="D339" s="24"/>
      <c r="E339" s="873"/>
      <c r="F339" s="873"/>
      <c r="G339" s="645"/>
      <c r="H339" s="631"/>
      <c r="I339" s="631"/>
      <c r="J339" s="740"/>
      <c r="K339" s="654"/>
      <c r="L339" s="645"/>
      <c r="M339" s="654"/>
      <c r="N339" s="654"/>
      <c r="O339" s="645"/>
      <c r="P339" s="873"/>
      <c r="Q339" s="873"/>
      <c r="R339" s="645"/>
    </row>
    <row r="340" spans="3:18">
      <c r="C340" s="24"/>
      <c r="D340" s="24"/>
      <c r="E340" s="873"/>
      <c r="F340" s="873"/>
      <c r="G340" s="645"/>
      <c r="H340" s="631"/>
      <c r="I340" s="631"/>
      <c r="J340" s="740"/>
      <c r="K340" s="654"/>
      <c r="L340" s="645"/>
      <c r="M340" s="654"/>
      <c r="N340" s="654"/>
      <c r="O340" s="645"/>
      <c r="P340" s="873"/>
      <c r="Q340" s="873"/>
      <c r="R340" s="645"/>
    </row>
    <row r="341" spans="3:18">
      <c r="C341" s="24"/>
      <c r="D341" s="24"/>
      <c r="E341" s="873"/>
      <c r="F341" s="873"/>
      <c r="G341" s="645"/>
      <c r="H341" s="631"/>
      <c r="I341" s="631"/>
      <c r="J341" s="740"/>
      <c r="K341" s="654"/>
      <c r="L341" s="645"/>
      <c r="M341" s="654"/>
      <c r="N341" s="654"/>
      <c r="O341" s="645"/>
      <c r="P341" s="873"/>
      <c r="Q341" s="873"/>
      <c r="R341" s="645"/>
    </row>
    <row r="342" spans="3:18">
      <c r="C342" s="24"/>
      <c r="D342" s="24"/>
      <c r="E342" s="873"/>
      <c r="F342" s="873"/>
      <c r="G342" s="645"/>
      <c r="H342" s="631"/>
      <c r="I342" s="631"/>
      <c r="J342" s="740"/>
      <c r="K342" s="654"/>
      <c r="L342" s="645"/>
      <c r="M342" s="654"/>
      <c r="N342" s="654"/>
      <c r="O342" s="645"/>
      <c r="P342" s="873"/>
      <c r="Q342" s="873"/>
      <c r="R342" s="645"/>
    </row>
    <row r="343" spans="3:18">
      <c r="C343" s="24"/>
      <c r="D343" s="24"/>
      <c r="E343" s="873"/>
      <c r="F343" s="873"/>
      <c r="G343" s="645"/>
      <c r="H343" s="631"/>
      <c r="I343" s="631"/>
      <c r="J343" s="740"/>
      <c r="K343" s="654"/>
      <c r="L343" s="645"/>
      <c r="M343" s="654"/>
      <c r="N343" s="654"/>
      <c r="O343" s="645"/>
      <c r="P343" s="873"/>
      <c r="Q343" s="873"/>
      <c r="R343" s="645"/>
    </row>
    <row r="344" spans="3:18">
      <c r="C344" s="24"/>
      <c r="D344" s="24"/>
      <c r="E344" s="873"/>
      <c r="F344" s="873"/>
      <c r="G344" s="645"/>
      <c r="H344" s="631"/>
      <c r="I344" s="631"/>
      <c r="J344" s="740"/>
      <c r="K344" s="654"/>
      <c r="L344" s="645"/>
      <c r="M344" s="654"/>
      <c r="N344" s="654"/>
      <c r="O344" s="645"/>
      <c r="P344" s="873"/>
      <c r="Q344" s="873"/>
      <c r="R344" s="645"/>
    </row>
    <row r="345" spans="3:18">
      <c r="C345" s="24"/>
      <c r="D345" s="24"/>
      <c r="E345" s="873"/>
      <c r="F345" s="873"/>
      <c r="G345" s="645"/>
      <c r="H345" s="631"/>
      <c r="I345" s="631"/>
      <c r="J345" s="740"/>
      <c r="K345" s="654"/>
      <c r="L345" s="645"/>
      <c r="M345" s="654"/>
      <c r="N345" s="654"/>
      <c r="O345" s="645"/>
      <c r="P345" s="873"/>
      <c r="Q345" s="873"/>
      <c r="R345" s="645"/>
    </row>
    <row r="346" spans="3:18">
      <c r="C346" s="24"/>
      <c r="D346" s="24"/>
      <c r="E346" s="873"/>
      <c r="F346" s="873"/>
      <c r="G346" s="645"/>
      <c r="H346" s="631"/>
      <c r="I346" s="631"/>
      <c r="J346" s="740"/>
      <c r="K346" s="654"/>
      <c r="L346" s="645"/>
      <c r="M346" s="654"/>
      <c r="N346" s="654"/>
      <c r="O346" s="645"/>
      <c r="P346" s="873"/>
      <c r="Q346" s="873"/>
      <c r="R346" s="645"/>
    </row>
    <row r="347" spans="3:18">
      <c r="C347" s="24"/>
      <c r="D347" s="24"/>
      <c r="E347" s="873"/>
      <c r="F347" s="873"/>
      <c r="G347" s="645"/>
      <c r="H347" s="631"/>
      <c r="I347" s="631"/>
      <c r="J347" s="740"/>
      <c r="K347" s="654"/>
      <c r="L347" s="645"/>
      <c r="M347" s="654"/>
      <c r="N347" s="654"/>
      <c r="O347" s="645"/>
      <c r="P347" s="873"/>
      <c r="Q347" s="873"/>
      <c r="R347" s="645"/>
    </row>
    <row r="348" spans="3:18">
      <c r="C348" s="24"/>
      <c r="D348" s="24"/>
      <c r="E348" s="873"/>
      <c r="F348" s="873"/>
      <c r="G348" s="645"/>
      <c r="H348" s="631"/>
      <c r="I348" s="631"/>
      <c r="J348" s="740"/>
      <c r="K348" s="654"/>
      <c r="L348" s="645"/>
      <c r="M348" s="654"/>
      <c r="N348" s="654"/>
      <c r="O348" s="645"/>
      <c r="P348" s="873"/>
      <c r="Q348" s="873"/>
      <c r="R348" s="645"/>
    </row>
    <row r="349" spans="3:18">
      <c r="C349" s="24"/>
      <c r="D349" s="24"/>
      <c r="E349" s="873"/>
      <c r="F349" s="873"/>
      <c r="G349" s="645"/>
      <c r="H349" s="631"/>
      <c r="I349" s="631"/>
      <c r="J349" s="740"/>
      <c r="K349" s="654"/>
      <c r="L349" s="645"/>
      <c r="M349" s="654"/>
      <c r="N349" s="654"/>
      <c r="O349" s="645"/>
      <c r="P349" s="873"/>
      <c r="Q349" s="873"/>
      <c r="R349" s="645"/>
    </row>
    <row r="350" spans="3:18">
      <c r="C350" s="24"/>
      <c r="D350" s="24"/>
      <c r="E350" s="873"/>
      <c r="F350" s="873"/>
      <c r="G350" s="645"/>
      <c r="H350" s="631"/>
      <c r="I350" s="631"/>
      <c r="J350" s="740"/>
      <c r="K350" s="654"/>
      <c r="L350" s="645"/>
      <c r="M350" s="654"/>
      <c r="N350" s="654"/>
      <c r="O350" s="645"/>
      <c r="P350" s="873"/>
      <c r="Q350" s="873"/>
      <c r="R350" s="645"/>
    </row>
    <row r="351" spans="3:18">
      <c r="C351" s="24"/>
      <c r="D351" s="24"/>
      <c r="E351" s="873"/>
      <c r="F351" s="873"/>
      <c r="G351" s="645"/>
      <c r="H351" s="631"/>
      <c r="I351" s="631"/>
      <c r="J351" s="740"/>
      <c r="K351" s="654"/>
      <c r="L351" s="645"/>
      <c r="M351" s="654"/>
      <c r="N351" s="654"/>
      <c r="O351" s="645"/>
      <c r="P351" s="873"/>
      <c r="Q351" s="873"/>
      <c r="R351" s="645"/>
    </row>
    <row r="352" spans="3:18">
      <c r="C352" s="24"/>
      <c r="D352" s="24"/>
      <c r="E352" s="873"/>
      <c r="F352" s="873"/>
      <c r="G352" s="645"/>
      <c r="H352" s="631"/>
      <c r="I352" s="631"/>
      <c r="J352" s="740"/>
      <c r="K352" s="654"/>
      <c r="L352" s="645"/>
      <c r="M352" s="654"/>
      <c r="N352" s="654"/>
      <c r="O352" s="645"/>
      <c r="P352" s="873"/>
      <c r="Q352" s="873"/>
      <c r="R352" s="645"/>
    </row>
    <row r="353" spans="3:18">
      <c r="C353" s="24"/>
      <c r="D353" s="24"/>
      <c r="E353" s="873"/>
      <c r="F353" s="873"/>
      <c r="G353" s="645"/>
      <c r="H353" s="631"/>
      <c r="I353" s="631"/>
      <c r="J353" s="740"/>
      <c r="K353" s="654"/>
      <c r="L353" s="645"/>
      <c r="M353" s="654"/>
      <c r="N353" s="654"/>
      <c r="O353" s="645"/>
      <c r="P353" s="873"/>
      <c r="Q353" s="873"/>
      <c r="R353" s="645"/>
    </row>
    <row r="354" spans="3:18">
      <c r="C354" s="24"/>
      <c r="D354" s="24"/>
      <c r="E354" s="873"/>
      <c r="F354" s="873"/>
      <c r="G354" s="645"/>
      <c r="H354" s="631"/>
      <c r="I354" s="631"/>
      <c r="J354" s="740"/>
      <c r="K354" s="654"/>
      <c r="L354" s="645"/>
      <c r="M354" s="654"/>
      <c r="N354" s="654"/>
      <c r="O354" s="645"/>
      <c r="P354" s="873"/>
      <c r="Q354" s="873"/>
      <c r="R354" s="645"/>
    </row>
    <row r="355" spans="3:18">
      <c r="C355" s="24"/>
      <c r="D355" s="24"/>
      <c r="E355" s="873"/>
      <c r="F355" s="873"/>
      <c r="G355" s="645"/>
      <c r="H355" s="631"/>
      <c r="I355" s="631"/>
      <c r="J355" s="740"/>
      <c r="K355" s="654"/>
      <c r="L355" s="645"/>
      <c r="M355" s="654"/>
      <c r="N355" s="654"/>
      <c r="O355" s="645"/>
      <c r="P355" s="873"/>
      <c r="Q355" s="873"/>
      <c r="R355" s="645"/>
    </row>
    <row r="356" spans="3:18">
      <c r="C356" s="24"/>
      <c r="D356" s="24"/>
      <c r="E356" s="873"/>
      <c r="F356" s="873"/>
      <c r="G356" s="645"/>
      <c r="H356" s="631"/>
      <c r="I356" s="631"/>
      <c r="J356" s="740"/>
      <c r="K356" s="654"/>
      <c r="L356" s="645"/>
      <c r="M356" s="654"/>
      <c r="N356" s="654"/>
      <c r="O356" s="645"/>
      <c r="P356" s="873"/>
      <c r="Q356" s="873"/>
      <c r="R356" s="645"/>
    </row>
    <row r="357" spans="3:18">
      <c r="C357" s="24"/>
      <c r="D357" s="24"/>
      <c r="E357" s="873"/>
      <c r="F357" s="873"/>
      <c r="G357" s="645"/>
      <c r="H357" s="631"/>
      <c r="I357" s="631"/>
      <c r="J357" s="740"/>
      <c r="K357" s="654"/>
      <c r="L357" s="645"/>
      <c r="M357" s="654"/>
      <c r="N357" s="654"/>
      <c r="O357" s="645"/>
      <c r="P357" s="873"/>
      <c r="Q357" s="873"/>
      <c r="R357" s="645"/>
    </row>
    <row r="358" spans="3:18">
      <c r="C358" s="24"/>
      <c r="D358" s="24"/>
      <c r="E358" s="873"/>
      <c r="F358" s="873"/>
      <c r="G358" s="645"/>
      <c r="H358" s="631"/>
      <c r="I358" s="631"/>
      <c r="J358" s="740"/>
      <c r="K358" s="654"/>
      <c r="L358" s="645"/>
      <c r="M358" s="654"/>
      <c r="N358" s="654"/>
      <c r="O358" s="645"/>
      <c r="P358" s="873"/>
      <c r="Q358" s="873"/>
      <c r="R358" s="645"/>
    </row>
    <row r="359" spans="3:18">
      <c r="C359" s="24"/>
      <c r="D359" s="24"/>
      <c r="E359" s="873"/>
      <c r="F359" s="873"/>
      <c r="G359" s="645"/>
      <c r="H359" s="631"/>
      <c r="I359" s="631"/>
      <c r="J359" s="740"/>
      <c r="K359" s="654"/>
      <c r="L359" s="645"/>
      <c r="M359" s="654"/>
      <c r="N359" s="654"/>
      <c r="O359" s="645"/>
      <c r="P359" s="873"/>
      <c r="Q359" s="873"/>
      <c r="R359" s="645"/>
    </row>
    <row r="360" spans="3:18">
      <c r="C360" s="24"/>
      <c r="D360" s="24"/>
      <c r="E360" s="873"/>
      <c r="F360" s="873"/>
      <c r="G360" s="645"/>
      <c r="H360" s="631"/>
      <c r="I360" s="631"/>
      <c r="J360" s="740"/>
      <c r="K360" s="654"/>
      <c r="L360" s="645"/>
      <c r="M360" s="654"/>
      <c r="N360" s="654"/>
      <c r="O360" s="645"/>
      <c r="P360" s="873"/>
      <c r="Q360" s="873"/>
      <c r="R360" s="645"/>
    </row>
    <row r="361" spans="3:18">
      <c r="C361" s="24"/>
      <c r="D361" s="24"/>
      <c r="E361" s="873"/>
      <c r="F361" s="873"/>
      <c r="G361" s="645"/>
      <c r="H361" s="631"/>
      <c r="I361" s="631"/>
      <c r="J361" s="740"/>
      <c r="K361" s="654"/>
      <c r="L361" s="645"/>
      <c r="M361" s="654"/>
      <c r="N361" s="654"/>
      <c r="O361" s="645"/>
      <c r="P361" s="873"/>
      <c r="Q361" s="873"/>
      <c r="R361" s="645"/>
    </row>
    <row r="362" spans="3:18">
      <c r="C362" s="24"/>
      <c r="D362" s="24"/>
      <c r="E362" s="873"/>
      <c r="F362" s="873"/>
      <c r="G362" s="645"/>
      <c r="H362" s="631"/>
      <c r="I362" s="631"/>
      <c r="J362" s="740"/>
      <c r="K362" s="654"/>
      <c r="L362" s="645"/>
      <c r="M362" s="654"/>
      <c r="N362" s="654"/>
      <c r="O362" s="645"/>
      <c r="P362" s="873"/>
      <c r="Q362" s="873"/>
      <c r="R362" s="645"/>
    </row>
    <row r="363" spans="3:18">
      <c r="C363" s="24"/>
      <c r="D363" s="24"/>
      <c r="E363" s="873"/>
      <c r="F363" s="873"/>
      <c r="G363" s="645"/>
      <c r="H363" s="631"/>
      <c r="I363" s="631"/>
      <c r="J363" s="740"/>
      <c r="K363" s="654"/>
      <c r="L363" s="645"/>
      <c r="M363" s="654"/>
      <c r="N363" s="654"/>
      <c r="O363" s="645"/>
      <c r="P363" s="873"/>
      <c r="Q363" s="873"/>
      <c r="R363" s="645"/>
    </row>
    <row r="364" spans="3:18">
      <c r="C364" s="24"/>
      <c r="D364" s="24"/>
      <c r="E364" s="873"/>
      <c r="F364" s="873"/>
      <c r="G364" s="645"/>
      <c r="H364" s="631"/>
      <c r="I364" s="631"/>
      <c r="J364" s="740"/>
      <c r="K364" s="654"/>
      <c r="L364" s="645"/>
      <c r="M364" s="654"/>
      <c r="N364" s="654"/>
      <c r="O364" s="645"/>
      <c r="P364" s="873"/>
      <c r="Q364" s="873"/>
      <c r="R364" s="645"/>
    </row>
    <row r="365" spans="3:18">
      <c r="C365" s="24"/>
      <c r="D365" s="24"/>
      <c r="E365" s="873"/>
      <c r="F365" s="873"/>
      <c r="G365" s="645"/>
      <c r="H365" s="631"/>
      <c r="I365" s="631"/>
      <c r="J365" s="740"/>
      <c r="K365" s="654"/>
      <c r="L365" s="645"/>
      <c r="M365" s="654"/>
      <c r="N365" s="654"/>
      <c r="O365" s="645"/>
      <c r="P365" s="873"/>
      <c r="Q365" s="873"/>
      <c r="R365" s="645"/>
    </row>
    <row r="366" spans="3:18">
      <c r="C366" s="24"/>
      <c r="D366" s="24"/>
      <c r="E366" s="873"/>
      <c r="F366" s="873"/>
      <c r="G366" s="645"/>
      <c r="H366" s="631"/>
      <c r="I366" s="631"/>
      <c r="J366" s="740"/>
      <c r="K366" s="654"/>
      <c r="L366" s="645"/>
      <c r="M366" s="654"/>
      <c r="N366" s="654"/>
      <c r="O366" s="645"/>
      <c r="P366" s="873"/>
      <c r="Q366" s="873"/>
      <c r="R366" s="645"/>
    </row>
    <row r="367" spans="3:18">
      <c r="C367" s="24"/>
      <c r="D367" s="24"/>
      <c r="E367" s="873"/>
      <c r="F367" s="873"/>
      <c r="G367" s="645"/>
      <c r="H367" s="631"/>
      <c r="I367" s="631"/>
      <c r="J367" s="740"/>
      <c r="K367" s="654"/>
      <c r="L367" s="645"/>
      <c r="M367" s="654"/>
      <c r="N367" s="654"/>
      <c r="O367" s="645"/>
      <c r="P367" s="873"/>
      <c r="Q367" s="873"/>
      <c r="R367" s="645"/>
    </row>
    <row r="368" spans="3:18">
      <c r="C368" s="24"/>
      <c r="D368" s="24"/>
      <c r="E368" s="873"/>
      <c r="F368" s="873"/>
      <c r="G368" s="645"/>
      <c r="H368" s="631"/>
      <c r="I368" s="631"/>
      <c r="J368" s="740"/>
      <c r="K368" s="654"/>
      <c r="L368" s="645"/>
      <c r="M368" s="654"/>
      <c r="N368" s="654"/>
      <c r="O368" s="645"/>
      <c r="P368" s="873"/>
      <c r="Q368" s="873"/>
      <c r="R368" s="645"/>
    </row>
    <row r="369" spans="3:18">
      <c r="C369" s="24"/>
      <c r="D369" s="24"/>
      <c r="E369" s="873"/>
      <c r="F369" s="873"/>
      <c r="G369" s="645"/>
      <c r="H369" s="631"/>
      <c r="I369" s="631"/>
      <c r="J369" s="740"/>
      <c r="K369" s="654"/>
      <c r="L369" s="645"/>
      <c r="M369" s="654"/>
      <c r="N369" s="654"/>
      <c r="O369" s="645"/>
      <c r="P369" s="873"/>
      <c r="Q369" s="873"/>
      <c r="R369" s="645"/>
    </row>
    <row r="370" spans="3:18">
      <c r="C370" s="24"/>
      <c r="D370" s="24"/>
      <c r="E370" s="873"/>
      <c r="F370" s="873"/>
      <c r="G370" s="645"/>
      <c r="H370" s="631"/>
      <c r="I370" s="631"/>
      <c r="J370" s="740"/>
      <c r="K370" s="654"/>
      <c r="L370" s="645"/>
      <c r="M370" s="654"/>
      <c r="N370" s="654"/>
      <c r="O370" s="645"/>
      <c r="P370" s="873"/>
      <c r="Q370" s="873"/>
      <c r="R370" s="645"/>
    </row>
    <row r="371" spans="3:18">
      <c r="C371" s="24"/>
      <c r="D371" s="24"/>
      <c r="E371" s="873"/>
      <c r="F371" s="873"/>
      <c r="G371" s="645"/>
      <c r="H371" s="631"/>
      <c r="I371" s="631"/>
      <c r="J371" s="740"/>
      <c r="K371" s="654"/>
      <c r="L371" s="645"/>
      <c r="M371" s="654"/>
      <c r="N371" s="654"/>
      <c r="O371" s="645"/>
      <c r="P371" s="873"/>
      <c r="Q371" s="873"/>
      <c r="R371" s="645"/>
    </row>
    <row r="372" spans="3:18">
      <c r="C372" s="24"/>
      <c r="D372" s="24"/>
      <c r="E372" s="873"/>
      <c r="F372" s="873"/>
      <c r="G372" s="645"/>
      <c r="H372" s="631"/>
      <c r="I372" s="631"/>
      <c r="J372" s="740"/>
      <c r="K372" s="654"/>
      <c r="L372" s="645"/>
      <c r="M372" s="654"/>
      <c r="N372" s="654"/>
      <c r="O372" s="645"/>
      <c r="P372" s="873"/>
      <c r="Q372" s="873"/>
      <c r="R372" s="645"/>
    </row>
    <row r="373" spans="3:18">
      <c r="C373" s="24"/>
      <c r="D373" s="24"/>
      <c r="E373" s="873"/>
      <c r="F373" s="873"/>
      <c r="G373" s="645"/>
      <c r="H373" s="631"/>
      <c r="I373" s="631"/>
      <c r="J373" s="740"/>
      <c r="K373" s="654"/>
      <c r="L373" s="645"/>
      <c r="M373" s="654"/>
      <c r="N373" s="654"/>
      <c r="O373" s="645"/>
      <c r="P373" s="873"/>
      <c r="Q373" s="873"/>
      <c r="R373" s="645"/>
    </row>
    <row r="374" spans="3:18">
      <c r="C374" s="24"/>
      <c r="D374" s="24"/>
      <c r="E374" s="873"/>
      <c r="F374" s="873"/>
      <c r="G374" s="645"/>
      <c r="H374" s="631"/>
      <c r="I374" s="631"/>
      <c r="J374" s="740"/>
      <c r="K374" s="654"/>
      <c r="L374" s="645"/>
      <c r="M374" s="654"/>
      <c r="N374" s="654"/>
      <c r="O374" s="645"/>
      <c r="P374" s="873"/>
      <c r="Q374" s="873"/>
      <c r="R374" s="645"/>
    </row>
    <row r="375" spans="3:18">
      <c r="C375" s="24"/>
      <c r="D375" s="24"/>
      <c r="E375" s="873"/>
      <c r="F375" s="873"/>
      <c r="G375" s="645"/>
      <c r="H375" s="631"/>
      <c r="I375" s="631"/>
      <c r="J375" s="740"/>
      <c r="K375" s="654"/>
      <c r="L375" s="645"/>
      <c r="M375" s="654"/>
      <c r="N375" s="654"/>
      <c r="O375" s="645"/>
      <c r="P375" s="873"/>
      <c r="Q375" s="873"/>
      <c r="R375" s="645"/>
    </row>
    <row r="376" spans="3:18">
      <c r="C376" s="24"/>
      <c r="D376" s="24"/>
      <c r="E376" s="873"/>
      <c r="F376" s="873"/>
      <c r="G376" s="645"/>
      <c r="H376" s="631"/>
      <c r="I376" s="631"/>
      <c r="J376" s="740"/>
      <c r="K376" s="654"/>
      <c r="L376" s="645"/>
      <c r="M376" s="654"/>
      <c r="N376" s="654"/>
      <c r="O376" s="645"/>
      <c r="P376" s="873"/>
      <c r="Q376" s="873"/>
      <c r="R376" s="645"/>
    </row>
    <row r="377" spans="3:18">
      <c r="C377" s="24"/>
      <c r="D377" s="24"/>
      <c r="E377" s="873"/>
      <c r="F377" s="873"/>
      <c r="G377" s="645"/>
      <c r="H377" s="631"/>
      <c r="I377" s="631"/>
      <c r="J377" s="740"/>
      <c r="K377" s="654"/>
      <c r="L377" s="645"/>
      <c r="M377" s="654"/>
      <c r="N377" s="654"/>
      <c r="O377" s="645"/>
      <c r="P377" s="873"/>
      <c r="Q377" s="873"/>
      <c r="R377" s="645"/>
    </row>
    <row r="378" spans="3:18">
      <c r="C378" s="24"/>
      <c r="D378" s="24"/>
      <c r="E378" s="873"/>
      <c r="F378" s="873"/>
      <c r="G378" s="645"/>
      <c r="H378" s="631"/>
      <c r="I378" s="631"/>
      <c r="J378" s="740"/>
      <c r="K378" s="654"/>
      <c r="L378" s="645"/>
      <c r="M378" s="654"/>
      <c r="N378" s="654"/>
      <c r="O378" s="645"/>
      <c r="P378" s="873"/>
      <c r="Q378" s="873"/>
      <c r="R378" s="645"/>
    </row>
    <row r="379" spans="3:18">
      <c r="C379" s="24"/>
      <c r="D379" s="24"/>
      <c r="E379" s="873"/>
      <c r="F379" s="873"/>
      <c r="G379" s="645"/>
      <c r="H379" s="631"/>
      <c r="I379" s="631"/>
      <c r="J379" s="740"/>
      <c r="K379" s="654"/>
      <c r="L379" s="645"/>
      <c r="M379" s="654"/>
      <c r="N379" s="654"/>
      <c r="O379" s="645"/>
      <c r="P379" s="873"/>
      <c r="Q379" s="873"/>
      <c r="R379" s="645"/>
    </row>
    <row r="380" spans="3:18">
      <c r="C380" s="24"/>
      <c r="D380" s="24"/>
      <c r="E380" s="873"/>
      <c r="F380" s="873"/>
      <c r="G380" s="645"/>
      <c r="H380" s="631"/>
      <c r="I380" s="631"/>
      <c r="J380" s="740"/>
      <c r="K380" s="654"/>
      <c r="L380" s="645"/>
      <c r="M380" s="654"/>
      <c r="N380" s="654"/>
      <c r="O380" s="645"/>
      <c r="P380" s="873"/>
      <c r="Q380" s="873"/>
      <c r="R380" s="645"/>
    </row>
    <row r="381" spans="3:18">
      <c r="C381" s="24"/>
      <c r="D381" s="24"/>
      <c r="E381" s="873"/>
      <c r="F381" s="873"/>
      <c r="G381" s="645"/>
      <c r="H381" s="631"/>
      <c r="I381" s="631"/>
      <c r="J381" s="740"/>
      <c r="K381" s="654"/>
      <c r="L381" s="645"/>
      <c r="M381" s="654"/>
      <c r="N381" s="654"/>
      <c r="O381" s="645"/>
      <c r="P381" s="873"/>
      <c r="Q381" s="873"/>
      <c r="R381" s="645"/>
    </row>
    <row r="382" spans="3:18">
      <c r="C382" s="24"/>
      <c r="D382" s="24"/>
      <c r="E382" s="873"/>
      <c r="F382" s="873"/>
      <c r="G382" s="645"/>
      <c r="H382" s="631"/>
      <c r="I382" s="631"/>
      <c r="J382" s="740"/>
      <c r="K382" s="654"/>
      <c r="L382" s="645"/>
      <c r="M382" s="654"/>
      <c r="N382" s="654"/>
      <c r="O382" s="645"/>
      <c r="P382" s="873"/>
      <c r="Q382" s="873"/>
      <c r="R382" s="645"/>
    </row>
    <row r="383" spans="3:18">
      <c r="C383" s="24"/>
      <c r="D383" s="24"/>
      <c r="E383" s="873"/>
      <c r="F383" s="873"/>
      <c r="G383" s="645"/>
      <c r="H383" s="631"/>
      <c r="I383" s="631"/>
      <c r="J383" s="740"/>
      <c r="K383" s="654"/>
      <c r="L383" s="645"/>
      <c r="M383" s="654"/>
      <c r="N383" s="654"/>
      <c r="O383" s="645"/>
      <c r="P383" s="873"/>
      <c r="Q383" s="873"/>
      <c r="R383" s="645"/>
    </row>
    <row r="384" spans="3:18">
      <c r="C384" s="24"/>
      <c r="D384" s="24"/>
      <c r="E384" s="873"/>
      <c r="F384" s="873"/>
      <c r="G384" s="645"/>
      <c r="H384" s="631"/>
      <c r="I384" s="631"/>
      <c r="J384" s="740"/>
      <c r="K384" s="654"/>
      <c r="L384" s="645"/>
      <c r="M384" s="654"/>
      <c r="N384" s="654"/>
      <c r="O384" s="645"/>
      <c r="P384" s="873"/>
      <c r="Q384" s="873"/>
      <c r="R384" s="645"/>
    </row>
    <row r="385" spans="3:18">
      <c r="C385" s="24"/>
      <c r="D385" s="24"/>
      <c r="E385" s="873"/>
      <c r="F385" s="873"/>
      <c r="G385" s="645"/>
      <c r="H385" s="631"/>
      <c r="I385" s="631"/>
      <c r="J385" s="740"/>
      <c r="K385" s="654"/>
      <c r="L385" s="645"/>
      <c r="M385" s="654"/>
      <c r="N385" s="654"/>
      <c r="O385" s="645"/>
      <c r="P385" s="873"/>
      <c r="Q385" s="873"/>
      <c r="R385" s="645"/>
    </row>
    <row r="386" spans="3:18">
      <c r="C386" s="24"/>
      <c r="D386" s="24"/>
      <c r="E386" s="873"/>
      <c r="F386" s="873"/>
      <c r="G386" s="645"/>
      <c r="H386" s="631"/>
      <c r="I386" s="631"/>
      <c r="J386" s="740"/>
      <c r="K386" s="654"/>
      <c r="L386" s="645"/>
      <c r="M386" s="654"/>
      <c r="N386" s="654"/>
      <c r="O386" s="645"/>
      <c r="P386" s="873"/>
      <c r="Q386" s="873"/>
      <c r="R386" s="645"/>
    </row>
    <row r="387" spans="3:18">
      <c r="C387" s="24"/>
      <c r="D387" s="24"/>
      <c r="E387" s="873"/>
      <c r="F387" s="873"/>
      <c r="G387" s="645"/>
      <c r="H387" s="631"/>
      <c r="I387" s="631"/>
      <c r="J387" s="740"/>
      <c r="K387" s="654"/>
      <c r="L387" s="645"/>
      <c r="M387" s="654"/>
      <c r="N387" s="654"/>
      <c r="O387" s="645"/>
      <c r="P387" s="873"/>
      <c r="Q387" s="873"/>
      <c r="R387" s="645"/>
    </row>
    <row r="388" spans="3:18">
      <c r="C388" s="24"/>
      <c r="D388" s="24"/>
      <c r="E388" s="873"/>
      <c r="F388" s="873"/>
      <c r="G388" s="645"/>
      <c r="H388" s="631"/>
      <c r="I388" s="631"/>
      <c r="J388" s="740"/>
      <c r="K388" s="654"/>
      <c r="L388" s="645"/>
      <c r="M388" s="654"/>
      <c r="N388" s="654"/>
      <c r="O388" s="645"/>
      <c r="P388" s="873"/>
      <c r="Q388" s="873"/>
      <c r="R388" s="645"/>
    </row>
    <row r="389" spans="3:18">
      <c r="C389" s="24"/>
      <c r="D389" s="24"/>
      <c r="E389" s="873"/>
      <c r="F389" s="873"/>
      <c r="G389" s="645"/>
      <c r="H389" s="631"/>
      <c r="I389" s="631"/>
      <c r="J389" s="740"/>
      <c r="K389" s="654"/>
      <c r="L389" s="645"/>
      <c r="M389" s="654"/>
      <c r="N389" s="654"/>
      <c r="O389" s="645"/>
      <c r="P389" s="873"/>
      <c r="Q389" s="873"/>
      <c r="R389" s="645"/>
    </row>
    <row r="390" spans="3:18">
      <c r="C390" s="24"/>
      <c r="D390" s="24"/>
      <c r="E390" s="873"/>
      <c r="F390" s="873"/>
      <c r="G390" s="645"/>
      <c r="H390" s="631"/>
      <c r="I390" s="631"/>
      <c r="J390" s="740"/>
      <c r="K390" s="654"/>
      <c r="L390" s="645"/>
      <c r="M390" s="654"/>
      <c r="N390" s="654"/>
      <c r="O390" s="645"/>
      <c r="P390" s="873"/>
      <c r="Q390" s="873"/>
      <c r="R390" s="645"/>
    </row>
    <row r="391" spans="3:18">
      <c r="C391" s="24"/>
      <c r="D391" s="24"/>
      <c r="E391" s="873"/>
      <c r="F391" s="873"/>
      <c r="G391" s="645"/>
      <c r="H391" s="631"/>
      <c r="I391" s="631"/>
      <c r="J391" s="740"/>
      <c r="K391" s="654"/>
      <c r="L391" s="645"/>
      <c r="M391" s="654"/>
      <c r="N391" s="654"/>
      <c r="O391" s="645"/>
      <c r="P391" s="873"/>
      <c r="Q391" s="873"/>
      <c r="R391" s="645"/>
    </row>
    <row r="392" spans="3:18">
      <c r="C392" s="24"/>
      <c r="D392" s="24"/>
      <c r="E392" s="873"/>
      <c r="F392" s="873"/>
      <c r="G392" s="645"/>
      <c r="H392" s="631"/>
      <c r="I392" s="631"/>
      <c r="J392" s="740"/>
      <c r="K392" s="654"/>
      <c r="L392" s="645"/>
      <c r="M392" s="654"/>
      <c r="N392" s="654"/>
      <c r="O392" s="645"/>
      <c r="P392" s="873"/>
      <c r="Q392" s="873"/>
      <c r="R392" s="645"/>
    </row>
    <row r="393" spans="3:18">
      <c r="C393" s="24"/>
      <c r="D393" s="24"/>
      <c r="E393" s="873"/>
      <c r="F393" s="873"/>
      <c r="G393" s="645"/>
      <c r="H393" s="631"/>
      <c r="I393" s="631"/>
      <c r="J393" s="740"/>
      <c r="K393" s="654"/>
      <c r="L393" s="645"/>
      <c r="M393" s="654"/>
      <c r="N393" s="654"/>
      <c r="O393" s="645"/>
      <c r="P393" s="873"/>
      <c r="Q393" s="873"/>
      <c r="R393" s="645"/>
    </row>
    <row r="394" spans="3:18">
      <c r="C394" s="24"/>
      <c r="D394" s="24"/>
      <c r="E394" s="873"/>
      <c r="F394" s="873"/>
      <c r="G394" s="645"/>
      <c r="H394" s="631"/>
      <c r="I394" s="631"/>
      <c r="J394" s="740"/>
      <c r="K394" s="654"/>
      <c r="L394" s="645"/>
      <c r="M394" s="654"/>
      <c r="N394" s="654"/>
      <c r="O394" s="645"/>
      <c r="P394" s="873"/>
      <c r="Q394" s="873"/>
      <c r="R394" s="645"/>
    </row>
    <row r="395" spans="3:18">
      <c r="C395" s="24"/>
      <c r="D395" s="24"/>
      <c r="E395" s="873"/>
      <c r="F395" s="873"/>
      <c r="G395" s="645"/>
      <c r="H395" s="631"/>
      <c r="I395" s="631"/>
      <c r="J395" s="740"/>
      <c r="K395" s="654"/>
      <c r="L395" s="645"/>
      <c r="M395" s="654"/>
      <c r="N395" s="654"/>
      <c r="O395" s="645"/>
      <c r="P395" s="873"/>
      <c r="Q395" s="873"/>
      <c r="R395" s="645"/>
    </row>
    <row r="396" spans="3:18">
      <c r="C396" s="24"/>
      <c r="D396" s="24"/>
      <c r="E396" s="873"/>
      <c r="F396" s="873"/>
      <c r="G396" s="645"/>
      <c r="H396" s="631"/>
      <c r="I396" s="631"/>
      <c r="J396" s="740"/>
      <c r="K396" s="654"/>
      <c r="L396" s="645"/>
      <c r="M396" s="654"/>
      <c r="N396" s="654"/>
      <c r="O396" s="645"/>
      <c r="P396" s="873"/>
      <c r="Q396" s="873"/>
      <c r="R396" s="645"/>
    </row>
    <row r="397" spans="3:18">
      <c r="C397" s="24"/>
      <c r="D397" s="24"/>
      <c r="E397" s="873"/>
      <c r="F397" s="873"/>
      <c r="G397" s="645"/>
      <c r="H397" s="631"/>
      <c r="I397" s="631"/>
      <c r="J397" s="740"/>
      <c r="K397" s="654"/>
      <c r="L397" s="645"/>
      <c r="M397" s="654"/>
      <c r="N397" s="654"/>
      <c r="O397" s="645"/>
      <c r="P397" s="873"/>
      <c r="Q397" s="873"/>
      <c r="R397" s="645"/>
    </row>
    <row r="398" spans="3:18">
      <c r="C398" s="24"/>
      <c r="D398" s="24"/>
      <c r="E398" s="873"/>
      <c r="F398" s="873"/>
      <c r="G398" s="645"/>
      <c r="H398" s="631"/>
      <c r="I398" s="631"/>
      <c r="J398" s="740"/>
      <c r="K398" s="654"/>
      <c r="L398" s="645"/>
      <c r="M398" s="654"/>
      <c r="N398" s="654"/>
      <c r="O398" s="645"/>
      <c r="P398" s="873"/>
      <c r="Q398" s="873"/>
      <c r="R398" s="645"/>
    </row>
    <row r="399" spans="3:18">
      <c r="C399" s="24"/>
      <c r="D399" s="24"/>
      <c r="E399" s="873"/>
      <c r="F399" s="873"/>
      <c r="G399" s="645"/>
      <c r="H399" s="631"/>
      <c r="I399" s="631"/>
      <c r="J399" s="740"/>
      <c r="K399" s="654"/>
      <c r="L399" s="645"/>
      <c r="M399" s="654"/>
      <c r="N399" s="654"/>
      <c r="O399" s="645"/>
      <c r="P399" s="873"/>
      <c r="Q399" s="873"/>
      <c r="R399" s="645"/>
    </row>
    <row r="400" spans="3:18">
      <c r="C400" s="24"/>
      <c r="D400" s="24"/>
      <c r="E400" s="873"/>
      <c r="F400" s="873"/>
      <c r="G400" s="645"/>
      <c r="H400" s="631"/>
      <c r="I400" s="631"/>
      <c r="J400" s="740"/>
      <c r="K400" s="654"/>
      <c r="L400" s="645"/>
      <c r="M400" s="654"/>
      <c r="N400" s="654"/>
      <c r="O400" s="645"/>
      <c r="P400" s="873"/>
      <c r="Q400" s="873"/>
      <c r="R400" s="645"/>
    </row>
    <row r="401" spans="3:18">
      <c r="C401" s="24"/>
      <c r="D401" s="24"/>
      <c r="E401" s="873"/>
      <c r="F401" s="873"/>
      <c r="G401" s="645"/>
      <c r="H401" s="631"/>
      <c r="I401" s="631"/>
      <c r="J401" s="740"/>
      <c r="K401" s="654"/>
      <c r="L401" s="645"/>
      <c r="M401" s="654"/>
      <c r="N401" s="654"/>
      <c r="O401" s="645"/>
      <c r="P401" s="873"/>
      <c r="Q401" s="873"/>
      <c r="R401" s="645"/>
    </row>
    <row r="402" spans="3:18">
      <c r="C402" s="24"/>
      <c r="D402" s="24"/>
      <c r="E402" s="873"/>
      <c r="F402" s="873"/>
      <c r="G402" s="645"/>
      <c r="H402" s="631"/>
      <c r="I402" s="631"/>
      <c r="J402" s="740"/>
      <c r="K402" s="654"/>
      <c r="L402" s="645"/>
      <c r="M402" s="654"/>
      <c r="N402" s="654"/>
      <c r="O402" s="645"/>
      <c r="P402" s="873"/>
      <c r="Q402" s="873"/>
      <c r="R402" s="645"/>
    </row>
    <row r="403" spans="3:18">
      <c r="C403" s="24"/>
      <c r="D403" s="24"/>
      <c r="E403" s="873"/>
      <c r="F403" s="873"/>
      <c r="G403" s="645"/>
      <c r="H403" s="631"/>
      <c r="I403" s="631"/>
      <c r="J403" s="740"/>
      <c r="K403" s="654"/>
      <c r="L403" s="645"/>
      <c r="M403" s="654"/>
      <c r="N403" s="654"/>
      <c r="O403" s="645"/>
      <c r="P403" s="873"/>
      <c r="Q403" s="873"/>
      <c r="R403" s="645"/>
    </row>
    <row r="404" spans="3:18">
      <c r="C404" s="24"/>
      <c r="D404" s="24"/>
      <c r="E404" s="873"/>
      <c r="F404" s="873"/>
      <c r="G404" s="645"/>
      <c r="H404" s="631"/>
      <c r="I404" s="631"/>
      <c r="J404" s="740"/>
      <c r="K404" s="654"/>
      <c r="L404" s="645"/>
      <c r="M404" s="654"/>
      <c r="N404" s="654"/>
      <c r="O404" s="645"/>
      <c r="P404" s="873"/>
      <c r="Q404" s="873"/>
      <c r="R404" s="645"/>
    </row>
    <row r="405" spans="3:18">
      <c r="C405" s="24"/>
      <c r="D405" s="24"/>
      <c r="E405" s="873"/>
      <c r="F405" s="873"/>
      <c r="G405" s="645"/>
      <c r="H405" s="631"/>
      <c r="I405" s="631"/>
      <c r="J405" s="740"/>
      <c r="K405" s="654"/>
      <c r="L405" s="645"/>
      <c r="M405" s="654"/>
      <c r="N405" s="654"/>
      <c r="O405" s="645"/>
      <c r="P405" s="873"/>
      <c r="Q405" s="873"/>
      <c r="R405" s="645"/>
    </row>
    <row r="406" spans="3:18">
      <c r="C406" s="24"/>
      <c r="D406" s="24"/>
      <c r="E406" s="873"/>
      <c r="F406" s="873"/>
      <c r="G406" s="645"/>
      <c r="H406" s="631"/>
      <c r="I406" s="631"/>
      <c r="J406" s="740"/>
      <c r="K406" s="654"/>
      <c r="L406" s="645"/>
      <c r="M406" s="654"/>
      <c r="N406" s="654"/>
      <c r="O406" s="645"/>
      <c r="P406" s="873"/>
      <c r="Q406" s="873"/>
      <c r="R406" s="645"/>
    </row>
    <row r="407" spans="3:18">
      <c r="C407" s="24"/>
      <c r="D407" s="24"/>
      <c r="E407" s="873"/>
      <c r="F407" s="873"/>
      <c r="G407" s="645"/>
      <c r="H407" s="631"/>
      <c r="I407" s="631"/>
      <c r="J407" s="740"/>
      <c r="K407" s="654"/>
      <c r="L407" s="645"/>
      <c r="M407" s="654"/>
      <c r="N407" s="654"/>
      <c r="O407" s="645"/>
      <c r="P407" s="873"/>
      <c r="Q407" s="873"/>
      <c r="R407" s="645"/>
    </row>
    <row r="408" spans="3:18">
      <c r="C408" s="24"/>
      <c r="D408" s="24"/>
      <c r="E408" s="873"/>
      <c r="F408" s="873"/>
      <c r="G408" s="645"/>
      <c r="H408" s="631"/>
      <c r="I408" s="631"/>
      <c r="J408" s="740"/>
      <c r="K408" s="654"/>
      <c r="L408" s="645"/>
      <c r="M408" s="654"/>
      <c r="N408" s="654"/>
      <c r="O408" s="645"/>
      <c r="P408" s="873"/>
      <c r="Q408" s="873"/>
      <c r="R408" s="645"/>
    </row>
    <row r="409" spans="3:18">
      <c r="C409" s="24"/>
      <c r="D409" s="24"/>
      <c r="E409" s="873"/>
      <c r="F409" s="873"/>
      <c r="G409" s="645"/>
      <c r="H409" s="631"/>
      <c r="I409" s="631"/>
      <c r="J409" s="740"/>
      <c r="K409" s="654"/>
      <c r="L409" s="645"/>
      <c r="M409" s="654"/>
      <c r="N409" s="654"/>
      <c r="O409" s="645"/>
      <c r="P409" s="873"/>
      <c r="Q409" s="873"/>
      <c r="R409" s="645"/>
    </row>
    <row r="410" spans="3:18">
      <c r="C410" s="24"/>
      <c r="D410" s="24"/>
      <c r="E410" s="873"/>
      <c r="F410" s="873"/>
      <c r="G410" s="645"/>
      <c r="H410" s="631"/>
      <c r="I410" s="631"/>
      <c r="J410" s="740"/>
      <c r="K410" s="654"/>
      <c r="L410" s="645"/>
      <c r="M410" s="654"/>
      <c r="N410" s="654"/>
      <c r="O410" s="645"/>
      <c r="P410" s="873"/>
      <c r="Q410" s="873"/>
      <c r="R410" s="645"/>
    </row>
    <row r="411" spans="3:18">
      <c r="C411" s="24"/>
      <c r="D411" s="24"/>
      <c r="E411" s="873"/>
      <c r="F411" s="873"/>
      <c r="G411" s="645"/>
      <c r="H411" s="631"/>
      <c r="I411" s="631"/>
      <c r="J411" s="740"/>
      <c r="K411" s="654"/>
      <c r="L411" s="645"/>
      <c r="M411" s="654"/>
      <c r="N411" s="654"/>
      <c r="O411" s="645"/>
      <c r="P411" s="873"/>
      <c r="Q411" s="873"/>
      <c r="R411" s="645"/>
    </row>
    <row r="412" spans="3:18">
      <c r="C412" s="24"/>
      <c r="D412" s="24"/>
      <c r="E412" s="873"/>
      <c r="F412" s="873"/>
      <c r="G412" s="645"/>
      <c r="H412" s="631"/>
      <c r="I412" s="631"/>
      <c r="J412" s="740"/>
      <c r="K412" s="654"/>
      <c r="L412" s="645"/>
      <c r="M412" s="654"/>
      <c r="N412" s="654"/>
      <c r="O412" s="645"/>
      <c r="P412" s="873"/>
      <c r="Q412" s="873"/>
      <c r="R412" s="645"/>
    </row>
    <row r="413" spans="3:18">
      <c r="C413" s="24"/>
      <c r="D413" s="24"/>
      <c r="E413" s="873"/>
      <c r="F413" s="873"/>
      <c r="G413" s="645"/>
      <c r="H413" s="631"/>
      <c r="I413" s="631"/>
      <c r="J413" s="740"/>
      <c r="K413" s="654"/>
      <c r="L413" s="645"/>
      <c r="M413" s="654"/>
      <c r="N413" s="654"/>
      <c r="O413" s="645"/>
      <c r="P413" s="873"/>
      <c r="Q413" s="873"/>
      <c r="R413" s="645"/>
    </row>
    <row r="414" spans="3:18">
      <c r="C414" s="24"/>
      <c r="D414" s="24"/>
      <c r="E414" s="873"/>
      <c r="F414" s="873"/>
      <c r="G414" s="645"/>
      <c r="H414" s="631"/>
      <c r="I414" s="631"/>
      <c r="J414" s="740"/>
      <c r="K414" s="654"/>
      <c r="L414" s="645"/>
      <c r="M414" s="654"/>
      <c r="N414" s="654"/>
      <c r="O414" s="645"/>
      <c r="P414" s="873"/>
      <c r="Q414" s="873"/>
      <c r="R414" s="645"/>
    </row>
    <row r="415" spans="3:18">
      <c r="C415" s="24"/>
      <c r="D415" s="24"/>
      <c r="E415" s="873"/>
      <c r="F415" s="873"/>
      <c r="G415" s="645"/>
      <c r="H415" s="631"/>
      <c r="I415" s="631"/>
      <c r="J415" s="740"/>
      <c r="K415" s="654"/>
      <c r="L415" s="645"/>
      <c r="M415" s="654"/>
      <c r="N415" s="654"/>
      <c r="O415" s="645"/>
      <c r="P415" s="873"/>
      <c r="Q415" s="873"/>
      <c r="R415" s="645"/>
    </row>
    <row r="416" spans="3:18">
      <c r="C416" s="24"/>
      <c r="D416" s="24"/>
      <c r="E416" s="873"/>
      <c r="F416" s="873"/>
      <c r="G416" s="645"/>
      <c r="H416" s="631"/>
      <c r="I416" s="631"/>
      <c r="J416" s="740"/>
      <c r="K416" s="654"/>
      <c r="L416" s="645"/>
      <c r="M416" s="654"/>
      <c r="N416" s="654"/>
      <c r="O416" s="645"/>
      <c r="P416" s="873"/>
      <c r="Q416" s="873"/>
      <c r="R416" s="645"/>
    </row>
    <row r="417" spans="3:18">
      <c r="C417" s="24"/>
      <c r="D417" s="24"/>
      <c r="E417" s="873"/>
      <c r="F417" s="873"/>
      <c r="G417" s="645"/>
      <c r="H417" s="631"/>
      <c r="I417" s="631"/>
      <c r="J417" s="740"/>
      <c r="K417" s="654"/>
      <c r="L417" s="645"/>
      <c r="M417" s="654"/>
      <c r="N417" s="654"/>
      <c r="O417" s="645"/>
      <c r="P417" s="873"/>
      <c r="Q417" s="873"/>
      <c r="R417" s="645"/>
    </row>
    <row r="418" spans="3:18">
      <c r="C418" s="24"/>
      <c r="D418" s="24"/>
      <c r="E418" s="873"/>
      <c r="F418" s="873"/>
      <c r="G418" s="645"/>
      <c r="H418" s="631"/>
      <c r="I418" s="631"/>
      <c r="J418" s="740"/>
      <c r="K418" s="654"/>
      <c r="L418" s="645"/>
      <c r="M418" s="654"/>
      <c r="N418" s="654"/>
      <c r="O418" s="645"/>
      <c r="P418" s="873"/>
      <c r="Q418" s="873"/>
      <c r="R418" s="645"/>
    </row>
    <row r="419" spans="3:18">
      <c r="C419" s="24"/>
      <c r="D419" s="24"/>
      <c r="E419" s="873"/>
      <c r="F419" s="873"/>
      <c r="G419" s="645"/>
      <c r="H419" s="631"/>
      <c r="I419" s="631"/>
      <c r="J419" s="740"/>
      <c r="K419" s="654"/>
      <c r="L419" s="645"/>
      <c r="M419" s="654"/>
      <c r="N419" s="654"/>
      <c r="O419" s="645"/>
      <c r="P419" s="873"/>
      <c r="Q419" s="873"/>
      <c r="R419" s="645"/>
    </row>
    <row r="420" spans="3:18">
      <c r="C420" s="24"/>
      <c r="D420" s="24"/>
      <c r="E420" s="873"/>
      <c r="F420" s="873"/>
      <c r="G420" s="645"/>
      <c r="H420" s="631"/>
      <c r="I420" s="631"/>
      <c r="J420" s="740"/>
      <c r="K420" s="654"/>
      <c r="L420" s="645"/>
      <c r="M420" s="654"/>
      <c r="N420" s="654"/>
      <c r="O420" s="645"/>
      <c r="P420" s="873"/>
      <c r="Q420" s="873"/>
      <c r="R420" s="645"/>
    </row>
    <row r="421" spans="3:18">
      <c r="C421" s="24"/>
      <c r="D421" s="24"/>
      <c r="E421" s="873"/>
      <c r="F421" s="873"/>
      <c r="G421" s="645"/>
      <c r="H421" s="631"/>
      <c r="I421" s="631"/>
      <c r="J421" s="740"/>
      <c r="K421" s="654"/>
      <c r="L421" s="645"/>
      <c r="M421" s="654"/>
      <c r="N421" s="654"/>
      <c r="O421" s="645"/>
      <c r="P421" s="873"/>
      <c r="Q421" s="873"/>
      <c r="R421" s="645"/>
    </row>
    <row r="422" spans="3:18">
      <c r="C422" s="24"/>
      <c r="D422" s="24"/>
      <c r="E422" s="873"/>
      <c r="F422" s="873"/>
      <c r="G422" s="645"/>
      <c r="H422" s="631"/>
      <c r="I422" s="631"/>
      <c r="J422" s="740"/>
      <c r="K422" s="654"/>
      <c r="L422" s="645"/>
      <c r="M422" s="654"/>
      <c r="N422" s="654"/>
      <c r="O422" s="645"/>
      <c r="P422" s="873"/>
      <c r="Q422" s="873"/>
      <c r="R422" s="645"/>
    </row>
    <row r="423" spans="3:18">
      <c r="C423" s="24"/>
      <c r="D423" s="24"/>
      <c r="E423" s="873"/>
      <c r="F423" s="873"/>
      <c r="G423" s="645"/>
      <c r="H423" s="631"/>
      <c r="I423" s="631"/>
      <c r="J423" s="740"/>
      <c r="K423" s="654"/>
      <c r="L423" s="645"/>
      <c r="M423" s="654"/>
      <c r="N423" s="654"/>
      <c r="O423" s="645"/>
      <c r="P423" s="873"/>
      <c r="Q423" s="873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10:D17">
    <cfRule type="cellIs" dxfId="107" priority="3" operator="lessThan">
      <formula>0</formula>
    </cfRule>
  </conditionalFormatting>
  <conditionalFormatting sqref="D110:D117">
    <cfRule type="cellIs" dxfId="106" priority="2" operator="lessThan">
      <formula>0</formula>
    </cfRule>
  </conditionalFormatting>
  <conditionalFormatting sqref="D210:D217">
    <cfRule type="cellIs" dxfId="105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10:R97 C98:R100 B98:B102 C101 E101:R101 E202:R202">
    <cfRule type="cellIs" dxfId="104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10:R197">
    <cfRule type="cellIs" dxfId="103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10:R297">
    <cfRule type="cellIs" dxfId="102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8"/>
  <sheetViews>
    <sheetView showGridLines="0" zoomScale="55" zoomScaleNormal="55" workbookViewId="0">
      <selection activeCell="M26" sqref="M26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0" bestFit="1" customWidth="1"/>
    <col min="6" max="6" width="16.33203125" style="850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735" customWidth="1"/>
    <col min="11" max="11" width="15.33203125" style="646" customWidth="1"/>
    <col min="12" max="12" width="11.5546875" style="632" bestFit="1" customWidth="1"/>
    <col min="13" max="13" width="21.88671875" style="646" bestFit="1" customWidth="1"/>
    <col min="14" max="14" width="19.6640625" style="646" bestFit="1" customWidth="1"/>
    <col min="15" max="15" width="18.77734375" style="632" bestFit="1" customWidth="1"/>
    <col min="16" max="16" width="18.77734375" style="850" bestFit="1" customWidth="1"/>
    <col min="17" max="17" width="16.33203125" style="850" bestFit="1" customWidth="1"/>
    <col min="18" max="18" width="17.6640625" style="632" bestFit="1" customWidth="1"/>
    <col min="19" max="16384" width="9.21875" style="1"/>
  </cols>
  <sheetData>
    <row r="1" spans="1:18">
      <c r="A1" s="296"/>
    </row>
    <row r="2" spans="1:18" ht="18">
      <c r="G2" s="1053" t="s">
        <v>273</v>
      </c>
      <c r="H2" s="1026"/>
      <c r="I2" s="1026"/>
      <c r="J2" s="1054"/>
      <c r="K2" s="1054"/>
      <c r="L2" s="1053"/>
    </row>
    <row r="4" spans="1:18" ht="23.4">
      <c r="C4" s="1002" t="s">
        <v>111</v>
      </c>
      <c r="D4" s="1002"/>
      <c r="E4" s="1003"/>
      <c r="F4" s="1003"/>
      <c r="G4" s="1004"/>
      <c r="H4" s="1049"/>
      <c r="I4" s="1049"/>
      <c r="J4" s="1005"/>
      <c r="K4" s="1005"/>
      <c r="L4" s="1004"/>
      <c r="M4" s="1005"/>
      <c r="N4" s="1005"/>
      <c r="O4" s="1004"/>
      <c r="P4" s="1003"/>
      <c r="Q4" s="1003"/>
      <c r="R4" s="1004"/>
    </row>
    <row r="5" spans="1:18">
      <c r="C5" s="1006" t="s">
        <v>252</v>
      </c>
      <c r="D5" s="1006"/>
      <c r="E5" s="1007"/>
      <c r="F5" s="1007"/>
      <c r="G5" s="1008"/>
      <c r="H5" s="1050"/>
      <c r="I5" s="1050"/>
      <c r="J5" s="1009"/>
      <c r="K5" s="1009"/>
      <c r="L5" s="1008"/>
      <c r="M5" s="1009"/>
      <c r="N5" s="1009"/>
      <c r="O5" s="1008"/>
      <c r="P5" s="1007"/>
      <c r="Q5" s="1007"/>
      <c r="R5" s="1008"/>
    </row>
    <row r="6" spans="1:18" ht="15" thickBot="1">
      <c r="C6" s="1010" t="str">
        <f>'HOME PAGE'!H5</f>
        <v>LATEST 4 WEEKS ENDING 05-17-2026</v>
      </c>
      <c r="D6" s="1010"/>
      <c r="E6" s="1011"/>
      <c r="F6" s="1011"/>
      <c r="G6" s="1012"/>
      <c r="H6" s="1051"/>
      <c r="I6" s="1051"/>
      <c r="J6" s="1013"/>
      <c r="K6" s="1013"/>
      <c r="L6" s="1012"/>
      <c r="M6" s="1013"/>
      <c r="N6" s="1013"/>
      <c r="O6" s="1012"/>
      <c r="P6" s="1011"/>
      <c r="Q6" s="1011"/>
      <c r="R6" s="1012"/>
    </row>
    <row r="7" spans="1:18">
      <c r="E7" s="1028" t="s">
        <v>48</v>
      </c>
      <c r="F7" s="1029"/>
      <c r="G7" s="1047"/>
      <c r="H7" s="1055" t="s">
        <v>17</v>
      </c>
      <c r="I7" s="1056"/>
      <c r="J7" s="1034" t="s">
        <v>18</v>
      </c>
      <c r="K7" s="1034"/>
      <c r="L7" s="1047"/>
      <c r="M7" s="1033" t="s">
        <v>19</v>
      </c>
      <c r="N7" s="1034"/>
      <c r="O7" s="1030"/>
      <c r="P7" s="1029" t="s">
        <v>20</v>
      </c>
      <c r="Q7" s="1029"/>
      <c r="R7" s="1030"/>
    </row>
    <row r="8" spans="1:18" s="2" customFormat="1" ht="29.4" thickBot="1">
      <c r="A8" s="1"/>
      <c r="D8" s="27"/>
      <c r="E8" s="851" t="s">
        <v>16</v>
      </c>
      <c r="F8" s="874" t="s">
        <v>22</v>
      </c>
      <c r="G8" s="669" t="s">
        <v>23</v>
      </c>
      <c r="H8" s="680" t="s">
        <v>16</v>
      </c>
      <c r="I8" s="684" t="s">
        <v>22</v>
      </c>
      <c r="J8" s="817" t="s">
        <v>16</v>
      </c>
      <c r="K8" s="647" t="s">
        <v>22</v>
      </c>
      <c r="L8" s="669" t="s">
        <v>23</v>
      </c>
      <c r="M8" s="696" t="s">
        <v>16</v>
      </c>
      <c r="N8" s="647" t="s">
        <v>22</v>
      </c>
      <c r="O8" s="633" t="s">
        <v>23</v>
      </c>
      <c r="P8" s="927" t="s">
        <v>16</v>
      </c>
      <c r="Q8" s="874" t="s">
        <v>22</v>
      </c>
      <c r="R8" s="633" t="s">
        <v>23</v>
      </c>
    </row>
    <row r="9" spans="1:18" s="2" customFormat="1" ht="15" thickBot="1">
      <c r="A9" s="1"/>
      <c r="D9" s="540" t="s">
        <v>436</v>
      </c>
      <c r="E9" s="895">
        <f>SUM(E10:E13)</f>
        <v>218147360.09704909</v>
      </c>
      <c r="F9" s="875">
        <f t="shared" ref="F9:R9" si="0">SUM(F10:F13)</f>
        <v>-2082749.5323603712</v>
      </c>
      <c r="G9" s="681">
        <f t="shared" si="0"/>
        <v>2.3136946128814229E-2</v>
      </c>
      <c r="H9" s="584">
        <f t="shared" si="0"/>
        <v>100.00376261100583</v>
      </c>
      <c r="I9" s="670">
        <f t="shared" si="0"/>
        <v>3.7488881903077198E-3</v>
      </c>
      <c r="J9" s="818">
        <f t="shared" si="0"/>
        <v>80.462508592683307</v>
      </c>
      <c r="K9" s="698">
        <f t="shared" si="0"/>
        <v>-2.0806440532702304</v>
      </c>
      <c r="L9" s="681">
        <f t="shared" si="0"/>
        <v>-4.388662612794933E-2</v>
      </c>
      <c r="M9" s="586">
        <f t="shared" si="0"/>
        <v>1435977973.8550336</v>
      </c>
      <c r="N9" s="698">
        <f t="shared" si="0"/>
        <v>-36332050.090730704</v>
      </c>
      <c r="O9" s="634">
        <f t="shared" si="0"/>
        <v>-5.0182022064934793E-2</v>
      </c>
      <c r="P9" s="895">
        <f t="shared" si="0"/>
        <v>372605186.11789054</v>
      </c>
      <c r="Q9" s="875">
        <f t="shared" si="0"/>
        <v>-2953914.4155318872</v>
      </c>
      <c r="R9" s="634">
        <f t="shared" si="0"/>
        <v>-0.15702540166433107</v>
      </c>
    </row>
    <row r="10" spans="1:18" ht="14.4" customHeight="1">
      <c r="B10" s="975" t="s">
        <v>46</v>
      </c>
      <c r="C10" s="978" t="s">
        <v>355</v>
      </c>
      <c r="D10" s="111" t="s">
        <v>281</v>
      </c>
      <c r="E10" s="896" t="s">
        <v>438</v>
      </c>
      <c r="F10" s="876">
        <f>'Segment Data'!F44</f>
        <v>47551.505059042014</v>
      </c>
      <c r="G10" s="301">
        <f>'Segment Data'!G44</f>
        <v>2.5987089194790713E-2</v>
      </c>
      <c r="H10" s="242">
        <f>'Segment Data'!H44</f>
        <v>0.85328356572286923</v>
      </c>
      <c r="I10" s="243">
        <f>'Segment Data'!I44</f>
        <v>2.9442346186299262E-2</v>
      </c>
      <c r="J10" s="615">
        <f>'Segment Data'!J44</f>
        <v>11.08632596415206</v>
      </c>
      <c r="K10" s="430">
        <f>'Segment Data'!K44</f>
        <v>-0.18246445097669728</v>
      </c>
      <c r="L10" s="301">
        <f>'Segment Data'!L44</f>
        <v>-1.619201744419101E-2</v>
      </c>
      <c r="M10" s="403">
        <f>'Segment Data'!M44</f>
        <v>20813071.195563704</v>
      </c>
      <c r="N10" s="430">
        <f>'Segment Data'!N44</f>
        <v>193295.72099098191</v>
      </c>
      <c r="O10" s="288">
        <f>'Segment Data'!O44</f>
        <v>9.3742883490338935E-3</v>
      </c>
      <c r="P10" s="896">
        <f>'Segment Data'!P44</f>
        <v>3585280.4075579876</v>
      </c>
      <c r="Q10" s="876">
        <f>'Segment Data'!Q44</f>
        <v>-238139.97891807929</v>
      </c>
      <c r="R10" s="288">
        <f>'Segment Data'!R44</f>
        <v>-6.2284539717476856E-2</v>
      </c>
    </row>
    <row r="11" spans="1:18">
      <c r="B11" s="976"/>
      <c r="C11" s="979"/>
      <c r="D11" s="105" t="s">
        <v>283</v>
      </c>
      <c r="E11" s="897">
        <f>'Segment Data'!E45</f>
        <v>9367750.9271816257</v>
      </c>
      <c r="F11" s="877">
        <f>'Segment Data'!F45</f>
        <v>-582437.98313590884</v>
      </c>
      <c r="G11" s="299">
        <f>'Segment Data'!G45</f>
        <v>-5.8535369366903997E-2</v>
      </c>
      <c r="H11" s="121">
        <f>'Segment Data'!H45</f>
        <v>4.2577503188383341</v>
      </c>
      <c r="I11" s="122">
        <f>'Segment Data'!I45</f>
        <v>-0.22214858115706537</v>
      </c>
      <c r="J11" s="621">
        <f>'Segment Data'!J45</f>
        <v>7.9980782006348523</v>
      </c>
      <c r="K11" s="428">
        <f>'Segment Data'!K45</f>
        <v>0.30220393792586453</v>
      </c>
      <c r="L11" s="299">
        <f>'Segment Data'!L45</f>
        <v>3.9268305017692323E-2</v>
      </c>
      <c r="M11" s="401">
        <f>'Segment Data'!M45</f>
        <v>74924004.479668289</v>
      </c>
      <c r="N11" s="428">
        <f>'Segment Data'!N45</f>
        <v>-1651398.2643368095</v>
      </c>
      <c r="O11" s="286">
        <f>'Segment Data'!O45</f>
        <v>-2.1565649087834454E-2</v>
      </c>
      <c r="P11" s="897">
        <f>'Segment Data'!P45</f>
        <v>29987305.291213922</v>
      </c>
      <c r="Q11" s="877">
        <f>'Segment Data'!Q45</f>
        <v>-954777.10325657576</v>
      </c>
      <c r="R11" s="286">
        <f>'Segment Data'!R45</f>
        <v>-3.085691166756117E-2</v>
      </c>
    </row>
    <row r="12" spans="1:18" ht="15" thickBot="1">
      <c r="B12" s="976"/>
      <c r="C12" s="980"/>
      <c r="D12" s="542" t="s">
        <v>286</v>
      </c>
      <c r="E12" s="898">
        <f>'Segment Data'!E46</f>
        <v>1101293.340648191</v>
      </c>
      <c r="F12" s="878">
        <f>'Segment Data'!F46</f>
        <v>-123408.38746078406</v>
      </c>
      <c r="G12" s="302">
        <f>'Segment Data'!G46</f>
        <v>-0.10076607603986582</v>
      </c>
      <c r="H12" s="398">
        <f>'Segment Data'!H46</f>
        <v>0.50055046389775304</v>
      </c>
      <c r="I12" s="247">
        <f>'Segment Data'!I46</f>
        <v>-5.0850114928320145E-2</v>
      </c>
      <c r="J12" s="616">
        <f>'Segment Data'!J46</f>
        <v>12.90437174315421</v>
      </c>
      <c r="K12" s="431">
        <f>'Segment Data'!K46</f>
        <v>0.55421070849394738</v>
      </c>
      <c r="L12" s="302">
        <f>'Segment Data'!L46</f>
        <v>4.4874775878514933E-2</v>
      </c>
      <c r="M12" s="404">
        <f>'Segment Data'!M46</f>
        <v>14211498.66598442</v>
      </c>
      <c r="N12" s="431">
        <f>'Segment Data'!N46</f>
        <v>-913764.89558813162</v>
      </c>
      <c r="O12" s="289">
        <f>'Segment Data'!O46</f>
        <v>-6.0413155239797275E-2</v>
      </c>
      <c r="P12" s="898">
        <f>'Segment Data'!P46</f>
        <v>3928951.1727169435</v>
      </c>
      <c r="Q12" s="878">
        <f>'Segment Data'!Q46</f>
        <v>-398040.55498158559</v>
      </c>
      <c r="R12" s="289">
        <f>'Segment Data'!R46</f>
        <v>-9.1990135417545207E-2</v>
      </c>
    </row>
    <row r="13" spans="1:18" ht="15" thickBot="1">
      <c r="B13" s="976"/>
      <c r="C13" s="395"/>
      <c r="D13" s="546" t="s">
        <v>437</v>
      </c>
      <c r="E13" s="899">
        <f>SUM(E14:E17)</f>
        <v>207678315.82921928</v>
      </c>
      <c r="F13" s="879">
        <f t="shared" ref="F13:R13" si="1">SUM(F14:F17)</f>
        <v>-1424454.6668227203</v>
      </c>
      <c r="G13" s="564">
        <f t="shared" si="1"/>
        <v>0.15645130234079332</v>
      </c>
      <c r="H13" s="543">
        <f t="shared" si="1"/>
        <v>94.392178262546864</v>
      </c>
      <c r="I13" s="548">
        <f t="shared" si="1"/>
        <v>0.24730523808939398</v>
      </c>
      <c r="J13" s="712">
        <f t="shared" si="1"/>
        <v>48.473732684742188</v>
      </c>
      <c r="K13" s="562">
        <f t="shared" si="1"/>
        <v>-2.754594248713345</v>
      </c>
      <c r="L13" s="564">
        <f t="shared" si="1"/>
        <v>-0.11183768957996558</v>
      </c>
      <c r="M13" s="561">
        <f t="shared" si="1"/>
        <v>1326029399.5138173</v>
      </c>
      <c r="N13" s="562">
        <f t="shared" si="1"/>
        <v>-33960182.651796743</v>
      </c>
      <c r="O13" s="558">
        <f t="shared" si="1"/>
        <v>2.2422493913663043E-2</v>
      </c>
      <c r="P13" s="899">
        <f t="shared" si="1"/>
        <v>335103649.24640167</v>
      </c>
      <c r="Q13" s="879">
        <f t="shared" si="1"/>
        <v>-1362956.7783756466</v>
      </c>
      <c r="R13" s="558">
        <f t="shared" si="1"/>
        <v>2.8106185138252165E-2</v>
      </c>
    </row>
    <row r="14" spans="1:18">
      <c r="B14" s="976"/>
      <c r="C14" s="1038" t="s">
        <v>354</v>
      </c>
      <c r="D14" s="541" t="s">
        <v>280</v>
      </c>
      <c r="E14" s="896">
        <f>'Segment Data'!E47</f>
        <v>57827.823834386261</v>
      </c>
      <c r="F14" s="876">
        <f>'Segment Data'!F47</f>
        <v>11936.089592231321</v>
      </c>
      <c r="G14" s="301">
        <f>'Segment Data'!G47</f>
        <v>0.26009236280434883</v>
      </c>
      <c r="H14" s="242">
        <f>'Segment Data'!H47</f>
        <v>2.6283409676719664E-2</v>
      </c>
      <c r="I14" s="243">
        <f>'Segment Data'!I47</f>
        <v>5.6214572652301988E-3</v>
      </c>
      <c r="J14" s="615">
        <f>'Segment Data'!J47</f>
        <v>26.974869408967411</v>
      </c>
      <c r="K14" s="430">
        <f>'Segment Data'!K47</f>
        <v>-2.5552662805373672</v>
      </c>
      <c r="L14" s="301">
        <f>'Segment Data'!L47</f>
        <v>-8.6530800515269124E-2</v>
      </c>
      <c r="M14" s="403">
        <f>'Segment Data'!M47</f>
        <v>1559897.9961373424</v>
      </c>
      <c r="N14" s="430">
        <f>'Segment Data'!N47</f>
        <v>204708.85693981429</v>
      </c>
      <c r="O14" s="288">
        <f>'Segment Data'!O47</f>
        <v>0.15105556192771152</v>
      </c>
      <c r="P14" s="896">
        <f>'Segment Data'!P47</f>
        <v>332501.69223619078</v>
      </c>
      <c r="Q14" s="876">
        <f>'Segment Data'!Q47</f>
        <v>38203.305197109701</v>
      </c>
      <c r="R14" s="288">
        <f>'Segment Data'!R47</f>
        <v>0.12981146645576597</v>
      </c>
    </row>
    <row r="15" spans="1:18">
      <c r="B15" s="976"/>
      <c r="C15" s="982"/>
      <c r="D15" s="105" t="s">
        <v>282</v>
      </c>
      <c r="E15" s="897">
        <f>'Segment Data'!E48</f>
        <v>966618.27595653431</v>
      </c>
      <c r="F15" s="877">
        <f>'Segment Data'!F48</f>
        <v>-60651.107568481937</v>
      </c>
      <c r="G15" s="299">
        <f>'Segment Data'!G48</f>
        <v>-5.9041093350179603E-2</v>
      </c>
      <c r="H15" s="121">
        <f>'Segment Data'!H48</f>
        <v>0.43933910120378455</v>
      </c>
      <c r="I15" s="122">
        <f>'Segment Data'!I48</f>
        <v>-2.3171010185227214E-2</v>
      </c>
      <c r="J15" s="621">
        <f>'Segment Data'!J48</f>
        <v>9.3999406787879867</v>
      </c>
      <c r="K15" s="428">
        <f>'Segment Data'!K48</f>
        <v>-8.6261694793988042E-2</v>
      </c>
      <c r="L15" s="299">
        <f>'Segment Data'!L48</f>
        <v>-9.0933854662659658E-3</v>
      </c>
      <c r="M15" s="401">
        <f>'Segment Data'!M48</f>
        <v>9086154.4530237392</v>
      </c>
      <c r="N15" s="428">
        <f>'Segment Data'!N48</f>
        <v>-658730.81127936207</v>
      </c>
      <c r="O15" s="286">
        <f>'Segment Data'!O48</f>
        <v>-6.7597595396262547E-2</v>
      </c>
      <c r="P15" s="897">
        <f>'Segment Data'!P48</f>
        <v>2025811.5517098403</v>
      </c>
      <c r="Q15" s="877">
        <f>'Segment Data'!Q48</f>
        <v>-138912.63220933801</v>
      </c>
      <c r="R15" s="286">
        <f>'Segment Data'!R48</f>
        <v>-6.4171053865088812E-2</v>
      </c>
    </row>
    <row r="16" spans="1:18">
      <c r="B16" s="976"/>
      <c r="C16" s="982"/>
      <c r="D16" s="105" t="s">
        <v>284</v>
      </c>
      <c r="E16" s="897">
        <f>'Segment Data'!E49</f>
        <v>181424521.44003636</v>
      </c>
      <c r="F16" s="877">
        <f>'Segment Data'!F49</f>
        <v>-233457.20789983869</v>
      </c>
      <c r="G16" s="299">
        <f>'Segment Data'!G49</f>
        <v>-1.2851470088869172E-3</v>
      </c>
      <c r="H16" s="121">
        <f>'Segment Data'!H49</f>
        <v>82.459527373323198</v>
      </c>
      <c r="I16" s="122">
        <f>'Segment Data'!I49</f>
        <v>0.67119289492718792</v>
      </c>
      <c r="J16" s="621">
        <f>'Segment Data'!J49</f>
        <v>6.4671359208049539</v>
      </c>
      <c r="K16" s="428">
        <f>'Segment Data'!K49</f>
        <v>-0.14541863121937215</v>
      </c>
      <c r="L16" s="299">
        <f>'Segment Data'!L49</f>
        <v>-2.1991293996184061E-2</v>
      </c>
      <c r="M16" s="401">
        <f>'Segment Data'!M49</f>
        <v>1173297039.5197077</v>
      </c>
      <c r="N16" s="428">
        <f>'Segment Data'!N49</f>
        <v>-27926254.100240707</v>
      </c>
      <c r="O16" s="286">
        <f>'Segment Data'!O49</f>
        <v>-2.3248178959370244E-2</v>
      </c>
      <c r="P16" s="897">
        <f>'Segment Data'!P49</f>
        <v>301762464.69600391</v>
      </c>
      <c r="Q16" s="877">
        <f>'Segment Data'!Q49</f>
        <v>-60703.273565709591</v>
      </c>
      <c r="R16" s="286">
        <f>'Segment Data'!R49</f>
        <v>-2.0112198137099205E-4</v>
      </c>
    </row>
    <row r="17" spans="2:18" ht="15" thickBot="1">
      <c r="B17" s="1037"/>
      <c r="C17" s="1039"/>
      <c r="D17" s="106" t="s">
        <v>285</v>
      </c>
      <c r="E17" s="900">
        <f>'Segment Data'!E50</f>
        <v>25229348.28939198</v>
      </c>
      <c r="F17" s="880">
        <f>'Segment Data'!F50</f>
        <v>-1142282.4409466311</v>
      </c>
      <c r="G17" s="300">
        <f>'Segment Data'!G50</f>
        <v>-4.3314820104489012E-2</v>
      </c>
      <c r="H17" s="123">
        <f>'Segment Data'!H50</f>
        <v>11.467028378343153</v>
      </c>
      <c r="I17" s="124">
        <f>'Segment Data'!I50</f>
        <v>-0.4063381039177969</v>
      </c>
      <c r="J17" s="622">
        <f>'Segment Data'!J50</f>
        <v>5.6317866761818296</v>
      </c>
      <c r="K17" s="429">
        <f>'Segment Data'!K50</f>
        <v>3.2352357837382328E-2</v>
      </c>
      <c r="L17" s="300">
        <f>'Segment Data'!L50</f>
        <v>5.777790397753565E-3</v>
      </c>
      <c r="M17" s="402">
        <f>'Segment Data'!M50</f>
        <v>142086307.54494858</v>
      </c>
      <c r="N17" s="429">
        <f>'Segment Data'!N50</f>
        <v>-5579906.5972164869</v>
      </c>
      <c r="O17" s="287">
        <f>'Segment Data'!O50</f>
        <v>-3.778729365841569E-2</v>
      </c>
      <c r="P17" s="900">
        <f>'Segment Data'!P50</f>
        <v>30982871.306451757</v>
      </c>
      <c r="Q17" s="880">
        <f>'Segment Data'!Q50</f>
        <v>-1201544.1777977087</v>
      </c>
      <c r="R17" s="287">
        <f>'Segment Data'!R50</f>
        <v>-3.7333105471053993E-2</v>
      </c>
    </row>
    <row r="18" spans="2:18">
      <c r="B18" s="984" t="s">
        <v>47</v>
      </c>
      <c r="C18" s="985"/>
      <c r="D18" s="97" t="str">
        <f>_xlfn.XLOOKUP('TOTAL U.S. FOOD'!E18,'Form Data'!E:E,'Form Data'!D:D,"NOT FOUND",0)</f>
        <v>SHREDDED</v>
      </c>
      <c r="E18" s="858">
        <f>'Form Data'!E92</f>
        <v>58356673.297503926</v>
      </c>
      <c r="F18" s="881">
        <f>'Form Data'!F92</f>
        <v>-806534.52412918955</v>
      </c>
      <c r="G18" s="290">
        <f>'Form Data'!G92</f>
        <v>-1.3632366361214765E-2</v>
      </c>
      <c r="H18" s="116">
        <f>'Form Data'!H92</f>
        <v>26.523777827806295</v>
      </c>
      <c r="I18" s="256">
        <f>'Form Data'!I92</f>
        <v>-0.11342394084587326</v>
      </c>
      <c r="J18" s="593">
        <f>'Form Data'!J92</f>
        <v>4.9718734819692427</v>
      </c>
      <c r="K18" s="432">
        <f>'Form Data'!K92</f>
        <v>-0.15444018367277668</v>
      </c>
      <c r="L18" s="290">
        <f>'Form Data'!L92</f>
        <v>-3.0126947694964077E-2</v>
      </c>
      <c r="M18" s="420">
        <f>'Form Data'!M92</f>
        <v>290141996.4638024</v>
      </c>
      <c r="N18" s="432">
        <f>'Form Data'!N92</f>
        <v>-13147164.295454264</v>
      </c>
      <c r="O18" s="303">
        <f>'Form Data'!O92</f>
        <v>-4.3348612467855895E-2</v>
      </c>
      <c r="P18" s="858">
        <f>'Form Data'!P92</f>
        <v>88989714.547765806</v>
      </c>
      <c r="Q18" s="881">
        <f>'Form Data'!Q92</f>
        <v>-840990.7332867831</v>
      </c>
      <c r="R18" s="290">
        <f>'Form Data'!R92</f>
        <v>-9.3619518031789056E-3</v>
      </c>
    </row>
    <row r="19" spans="2:18">
      <c r="B19" s="986"/>
      <c r="C19" s="987"/>
      <c r="D19" s="98" t="str">
        <f>_xlfn.XLOOKUP('TOTAL U.S. FOOD'!E19,'Form Data'!E:E,'Form Data'!D:D,"NOT FOUND",0)</f>
        <v>CHUNK</v>
      </c>
      <c r="E19" s="859">
        <f>'Form Data'!E93</f>
        <v>32638104.433456752</v>
      </c>
      <c r="F19" s="882">
        <f>'Form Data'!F93</f>
        <v>844919.19130465388</v>
      </c>
      <c r="G19" s="291">
        <f>'Form Data'!G93</f>
        <v>2.6575481030583926E-2</v>
      </c>
      <c r="H19" s="117">
        <f>'Form Data'!H93</f>
        <v>14.834393083040501</v>
      </c>
      <c r="I19" s="257">
        <f>'Form Data'!I93</f>
        <v>0.52006630217118577</v>
      </c>
      <c r="J19" s="594">
        <f>'Form Data'!J93</f>
        <v>6.6337807631491961</v>
      </c>
      <c r="K19" s="399">
        <f>'Form Data'!K93</f>
        <v>-0.14878957822582262</v>
      </c>
      <c r="L19" s="291">
        <f>'Form Data'!L93</f>
        <v>-2.1937049044397933E-2</v>
      </c>
      <c r="M19" s="421">
        <f>'Form Data'!M93</f>
        <v>216514029.33631989</v>
      </c>
      <c r="N19" s="399">
        <f>'Form Data'!N93</f>
        <v>874514.0550571382</v>
      </c>
      <c r="O19" s="304">
        <f>'Form Data'!O93</f>
        <v>4.0554443554396457E-3</v>
      </c>
      <c r="P19" s="859">
        <f>'Form Data'!P93</f>
        <v>51874913.881926939</v>
      </c>
      <c r="Q19" s="882">
        <f>'Form Data'!Q93</f>
        <v>1441343.6404475942</v>
      </c>
      <c r="R19" s="291">
        <f>'Form Data'!R93</f>
        <v>2.8579052277011987E-2</v>
      </c>
    </row>
    <row r="20" spans="2:18">
      <c r="B20" s="986"/>
      <c r="C20" s="987"/>
      <c r="D20" s="98" t="str">
        <f>_xlfn.XLOOKUP('TOTAL U.S. FOOD'!E20,'Form Data'!E:E,'Form Data'!D:D,"NOT FOUND",0)</f>
        <v>SLICED</v>
      </c>
      <c r="E20" s="859">
        <f>'Form Data'!E94</f>
        <v>27649856.495329913</v>
      </c>
      <c r="F20" s="882">
        <f>'Form Data'!F94</f>
        <v>-272418.59688122198</v>
      </c>
      <c r="G20" s="291">
        <f>'Form Data'!G94</f>
        <v>-9.7563180643977197E-3</v>
      </c>
      <c r="H20" s="117">
        <f>'Form Data'!H94</f>
        <v>12.567177140377295</v>
      </c>
      <c r="I20" s="257">
        <f>'Form Data'!I94</f>
        <v>-4.339903008540702E-3</v>
      </c>
      <c r="J20" s="594">
        <f>'Form Data'!J94</f>
        <v>6.2178373984337316</v>
      </c>
      <c r="K20" s="399">
        <f>'Form Data'!K94</f>
        <v>-0.32493362164128214</v>
      </c>
      <c r="L20" s="291">
        <f>'Form Data'!L94</f>
        <v>-4.9662997626586165E-2</v>
      </c>
      <c r="M20" s="421">
        <f>'Form Data'!M94</f>
        <v>171922311.77798817</v>
      </c>
      <c r="N20" s="399">
        <f>'Form Data'!N94</f>
        <v>-10766740.509893239</v>
      </c>
      <c r="O20" s="304">
        <f>'Form Data'!O94</f>
        <v>-5.8934787690107501E-2</v>
      </c>
      <c r="P20" s="859">
        <f>'Form Data'!P94</f>
        <v>54697930.175581619</v>
      </c>
      <c r="Q20" s="882">
        <f>'Form Data'!Q94</f>
        <v>-225309.96404859424</v>
      </c>
      <c r="R20" s="291">
        <f>'Form Data'!R94</f>
        <v>-4.1022700677489782E-3</v>
      </c>
    </row>
    <row r="21" spans="2:18">
      <c r="B21" s="986"/>
      <c r="C21" s="987"/>
      <c r="D21" s="98" t="str">
        <f>_xlfn.XLOOKUP('TOTAL U.S. FOOD'!E21,'Form Data'!E:E,'Form Data'!D:D,"NOT FOUND",0)</f>
        <v>STRING AND STICK</v>
      </c>
      <c r="E21" s="859">
        <f>'Form Data'!E95</f>
        <v>10793454.198800033</v>
      </c>
      <c r="F21" s="882">
        <f>'Form Data'!F95</f>
        <v>102757.46171053126</v>
      </c>
      <c r="G21" s="291">
        <f>'Form Data'!G95</f>
        <v>9.6118582574728009E-3</v>
      </c>
      <c r="H21" s="117">
        <f>'Form Data'!H95</f>
        <v>4.9057488199180836</v>
      </c>
      <c r="I21" s="257">
        <f>'Form Data'!I95</f>
        <v>9.244919472098978E-2</v>
      </c>
      <c r="J21" s="594">
        <f>'Form Data'!J95</f>
        <v>6.3191431942860099</v>
      </c>
      <c r="K21" s="399">
        <f>'Form Data'!K95</f>
        <v>-0.17670498900448006</v>
      </c>
      <c r="L21" s="291">
        <f>'Form Data'!L95</f>
        <v>-2.7202758441772827E-2</v>
      </c>
      <c r="M21" s="421">
        <f>'Form Data'!M95</f>
        <v>68205382.64318499</v>
      </c>
      <c r="N21" s="399">
        <f>'Form Data'!N95</f>
        <v>-1239760.3345474154</v>
      </c>
      <c r="O21" s="304">
        <f>'Form Data'!O95</f>
        <v>-1.7852369242654518E-2</v>
      </c>
      <c r="P21" s="859">
        <f>'Form Data'!P95</f>
        <v>13600547.388908429</v>
      </c>
      <c r="Q21" s="882">
        <f>'Form Data'!Q95</f>
        <v>-138073.34382347949</v>
      </c>
      <c r="R21" s="291">
        <f>'Form Data'!R95</f>
        <v>-1.0050014954887235E-2</v>
      </c>
    </row>
    <row r="22" spans="2:18">
      <c r="B22" s="986"/>
      <c r="C22" s="987"/>
      <c r="D22" s="98" t="str">
        <f>_xlfn.XLOOKUP('TOTAL U.S. FOOD'!E22,'Form Data'!E:E,'Form Data'!D:D,"NOT FOUND",0)</f>
        <v>UNKNOWN</v>
      </c>
      <c r="E22" s="859">
        <f>'Form Data'!E96</f>
        <v>6077119.0535136098</v>
      </c>
      <c r="F22" s="882">
        <f>'Form Data'!F96</f>
        <v>-451969.8033448467</v>
      </c>
      <c r="G22" s="291">
        <f>'Form Data'!G96</f>
        <v>-6.9224023941729135E-2</v>
      </c>
      <c r="H22" s="117">
        <f>'Form Data'!H96</f>
        <v>2.7621203625981523</v>
      </c>
      <c r="I22" s="257">
        <f>'Form Data'!I96</f>
        <v>-0.17748794548963787</v>
      </c>
      <c r="J22" s="594">
        <f>'Form Data'!J96</f>
        <v>11.830239072982636</v>
      </c>
      <c r="K22" s="399">
        <f>'Form Data'!K96</f>
        <v>0.55100581306925989</v>
      </c>
      <c r="L22" s="291">
        <f>'Form Data'!L96</f>
        <v>4.8851353666702305E-2</v>
      </c>
      <c r="M22" s="421">
        <f>'Form Data'!M96</f>
        <v>71893771.278043956</v>
      </c>
      <c r="N22" s="399">
        <f>'Form Data'!N96</f>
        <v>-1749344.9131637514</v>
      </c>
      <c r="O22" s="304">
        <f>'Form Data'!O96</f>
        <v>-2.3754357550836592E-2</v>
      </c>
      <c r="P22" s="859">
        <f>'Form Data'!P96</f>
        <v>11523202.750182316</v>
      </c>
      <c r="Q22" s="882">
        <f>'Form Data'!Q96</f>
        <v>-789819.00613614358</v>
      </c>
      <c r="R22" s="291">
        <f>'Form Data'!R96</f>
        <v>-6.4145018320206082E-2</v>
      </c>
    </row>
    <row r="23" spans="2:18">
      <c r="B23" s="986"/>
      <c r="C23" s="987"/>
      <c r="D23" s="98" t="str">
        <f>_xlfn.XLOOKUP('TOTAL U.S. FOOD'!E23,'Form Data'!E:E,'Form Data'!D:D,"NOT FOUND",0)</f>
        <v>RICOTTA</v>
      </c>
      <c r="E23" s="859">
        <f>'Form Data'!E97</f>
        <v>4625991.5432883073</v>
      </c>
      <c r="F23" s="882">
        <f>'Form Data'!F97</f>
        <v>75614.852608369663</v>
      </c>
      <c r="G23" s="291">
        <f>'Form Data'!G97</f>
        <v>1.6617273194820044E-2</v>
      </c>
      <c r="H23" s="117">
        <f>'Form Data'!H97</f>
        <v>2.1025662532538156</v>
      </c>
      <c r="I23" s="257">
        <f>'Form Data'!I97</f>
        <v>5.3838564274570011E-2</v>
      </c>
      <c r="J23" s="594">
        <f>'Form Data'!J97</f>
        <v>3.5100482862255564</v>
      </c>
      <c r="K23" s="399">
        <f>'Form Data'!K97</f>
        <v>3.445388962963758E-2</v>
      </c>
      <c r="L23" s="291">
        <f>'Form Data'!L97</f>
        <v>9.9130927542588256E-3</v>
      </c>
      <c r="M23" s="421">
        <f>'Form Data'!M97</f>
        <v>16237453.68861304</v>
      </c>
      <c r="N23" s="399">
        <f>'Form Data'!N97</f>
        <v>422189.96008516848</v>
      </c>
      <c r="O23" s="304">
        <f>'Form Data'!O97</f>
        <v>2.6695094519582005E-2</v>
      </c>
      <c r="P23" s="859">
        <f>'Form Data'!P97</f>
        <v>3684389.5091395476</v>
      </c>
      <c r="Q23" s="882">
        <f>'Form Data'!Q97</f>
        <v>60615.159493085463</v>
      </c>
      <c r="R23" s="291">
        <f>'Form Data'!R97</f>
        <v>1.6727078908486428E-2</v>
      </c>
    </row>
    <row r="24" spans="2:18">
      <c r="B24" s="986"/>
      <c r="C24" s="987"/>
      <c r="D24" s="98" t="str">
        <f>_xlfn.XLOOKUP('TOTAL U.S. FOOD'!E24,'Form Data'!E:E,'Form Data'!D:D,"NOT FOUND",0)</f>
        <v>GRATED</v>
      </c>
      <c r="E24" s="859">
        <f>'Form Data'!E98</f>
        <v>4351071.6535074934</v>
      </c>
      <c r="F24" s="882">
        <f>'Form Data'!F98</f>
        <v>115699.66065270919</v>
      </c>
      <c r="G24" s="291">
        <f>'Form Data'!G98</f>
        <v>2.7317473139997724E-2</v>
      </c>
      <c r="H24" s="117">
        <f>'Form Data'!H98</f>
        <v>1.9776120078358681</v>
      </c>
      <c r="I24" s="257">
        <f>'Form Data'!I98</f>
        <v>7.0709686394820892E-2</v>
      </c>
      <c r="J24" s="594">
        <f>'Form Data'!J98</f>
        <v>9.3059251070873259</v>
      </c>
      <c r="K24" s="399">
        <f>'Form Data'!K98</f>
        <v>8.5455757558277057E-2</v>
      </c>
      <c r="L24" s="291">
        <f>'Form Data'!L98</f>
        <v>9.2680485470776879E-3</v>
      </c>
      <c r="M24" s="421">
        <f>'Form Data'!M98</f>
        <v>40490746.943111345</v>
      </c>
      <c r="N24" s="399">
        <f>'Form Data'!N98</f>
        <v>1438629.2991400436</v>
      </c>
      <c r="O24" s="304">
        <f>'Form Data'!O98</f>
        <v>3.6838701354320359E-2</v>
      </c>
      <c r="P24" s="859">
        <f>'Form Data'!P98</f>
        <v>8949485.3815752864</v>
      </c>
      <c r="Q24" s="882">
        <f>'Form Data'!Q98</f>
        <v>216762.70104651526</v>
      </c>
      <c r="R24" s="291">
        <f>'Form Data'!R98</f>
        <v>2.482189220663425E-2</v>
      </c>
    </row>
    <row r="25" spans="2:18">
      <c r="B25" s="986"/>
      <c r="C25" s="987"/>
      <c r="D25" s="98" t="str">
        <f>_xlfn.XLOOKUP('TOTAL U.S. FOOD'!E25,'Form Data'!E:E,'Form Data'!D:D,"NOT FOUND",0)</f>
        <v>GRAB AND GO</v>
      </c>
      <c r="E25" s="859">
        <f>'Form Data'!E99</f>
        <v>3162111.70039686</v>
      </c>
      <c r="F25" s="882">
        <f>'Form Data'!F99</f>
        <v>-159024.61827598745</v>
      </c>
      <c r="G25" s="291">
        <f>'Form Data'!G99</f>
        <v>-4.7882592889031114E-2</v>
      </c>
      <c r="H25" s="117">
        <f>'Form Data'!H99</f>
        <v>1.4372160623422736</v>
      </c>
      <c r="I25" s="257">
        <f>'Form Data'!I99</f>
        <v>-5.8067602607003943E-2</v>
      </c>
      <c r="J25" s="594">
        <f>'Form Data'!J99</f>
        <v>9.5121065626874461</v>
      </c>
      <c r="K25" s="399">
        <f>'Form Data'!K99</f>
        <v>9.5296953347554947E-2</v>
      </c>
      <c r="L25" s="291">
        <f>'Form Data'!L99</f>
        <v>1.0119876826758438E-2</v>
      </c>
      <c r="M25" s="421">
        <f>'Form Data'!M99</f>
        <v>30078343.457295731</v>
      </c>
      <c r="N25" s="399">
        <f>'Form Data'!N99</f>
        <v>-1196164.9423104487</v>
      </c>
      <c r="O25" s="304">
        <f>'Form Data'!O99</f>
        <v>-3.8247282004455464E-2</v>
      </c>
      <c r="P25" s="859">
        <f>'Form Data'!P99</f>
        <v>5700794.8631162941</v>
      </c>
      <c r="Q25" s="882">
        <f>'Form Data'!Q99</f>
        <v>-269844.82159073558</v>
      </c>
      <c r="R25" s="291">
        <f>'Form Data'!R99</f>
        <v>-4.5195294950037913E-2</v>
      </c>
    </row>
    <row r="26" spans="2:18">
      <c r="B26" s="986"/>
      <c r="C26" s="987"/>
      <c r="D26" s="98" t="str">
        <f>_xlfn.XLOOKUP('TOTAL U.S. FOOD'!E26,'Form Data'!E:E,'Form Data'!D:D,"NOT FOUND",0)</f>
        <v>ROUND</v>
      </c>
      <c r="E26" s="859">
        <f>'Form Data'!E100</f>
        <v>2712050.5759511744</v>
      </c>
      <c r="F26" s="882">
        <f>'Form Data'!F100</f>
        <v>104701.39608137542</v>
      </c>
      <c r="G26" s="291">
        <f>'Form Data'!G100</f>
        <v>4.0156261727324075E-2</v>
      </c>
      <c r="H26" s="117">
        <f>'Form Data'!H100</f>
        <v>1.2326581155094709</v>
      </c>
      <c r="I26" s="257">
        <f>'Form Data'!I100</f>
        <v>5.8744652349919546E-2</v>
      </c>
      <c r="J26" s="594">
        <f>'Form Data'!J100</f>
        <v>10.609514563533175</v>
      </c>
      <c r="K26" s="399">
        <f>'Form Data'!K100</f>
        <v>-6.3441275149763499E-2</v>
      </c>
      <c r="L26" s="291">
        <f>'Form Data'!L100</f>
        <v>-5.9441148364755402E-3</v>
      </c>
      <c r="M26" s="421">
        <f>'Form Data'!M100</f>
        <v>28773540.082592517</v>
      </c>
      <c r="N26" s="399">
        <f>'Form Data'!N100</f>
        <v>945417.42981597409</v>
      </c>
      <c r="O26" s="304">
        <f>'Form Data'!O100</f>
        <v>3.3973453459737617E-2</v>
      </c>
      <c r="P26" s="859">
        <f>'Form Data'!P100</f>
        <v>4544054.0819316134</v>
      </c>
      <c r="Q26" s="882">
        <f>'Form Data'!Q100</f>
        <v>193505.75284264795</v>
      </c>
      <c r="R26" s="291">
        <f>'Form Data'!R100</f>
        <v>4.4478474483047377E-2</v>
      </c>
    </row>
    <row r="27" spans="2:18">
      <c r="B27" s="986"/>
      <c r="C27" s="987"/>
      <c r="D27" s="98" t="str">
        <f>_xlfn.XLOOKUP('TOTAL U.S. FOOD'!E27,'Form Data'!E:E,'Form Data'!D:D,"NOT FOUND",0)</f>
        <v>CRUMBLED</v>
      </c>
      <c r="E27" s="859">
        <f>'Form Data'!E101</f>
        <v>2638747.9552050852</v>
      </c>
      <c r="F27" s="882">
        <f>'Form Data'!F101</f>
        <v>-10330.319412570447</v>
      </c>
      <c r="G27" s="291">
        <f>'Form Data'!G101</f>
        <v>-3.8995900995267619E-3</v>
      </c>
      <c r="H27" s="117">
        <f>'Form Data'!H101</f>
        <v>1.1993412330176723</v>
      </c>
      <c r="I27" s="257">
        <f>'Form Data'!I101</f>
        <v>6.6399732299702308E-3</v>
      </c>
      <c r="J27" s="594">
        <f>'Form Data'!J101</f>
        <v>11.691235006864007</v>
      </c>
      <c r="K27" s="399">
        <f>'Form Data'!K101</f>
        <v>-0.47184303414049822</v>
      </c>
      <c r="L27" s="291">
        <f>'Form Data'!L101</f>
        <v>-3.8793061472581852E-2</v>
      </c>
      <c r="M27" s="421">
        <f>'Form Data'!M101</f>
        <v>30850222.468184508</v>
      </c>
      <c r="N27" s="399">
        <f>'Form Data'!N101</f>
        <v>-1370723.3227196001</v>
      </c>
      <c r="O27" s="304">
        <f>'Form Data'!O101</f>
        <v>-4.2541374533659769E-2</v>
      </c>
      <c r="P27" s="859">
        <f>'Form Data'!P101</f>
        <v>7193953.0247563468</v>
      </c>
      <c r="Q27" s="882">
        <f>'Form Data'!Q101</f>
        <v>-107515.30427706148</v>
      </c>
      <c r="R27" s="291">
        <f>'Form Data'!R101</f>
        <v>-1.4725162040289874E-2</v>
      </c>
    </row>
    <row r="28" spans="2:18">
      <c r="B28" s="986"/>
      <c r="C28" s="987"/>
      <c r="D28" s="98" t="str">
        <f>_xlfn.XLOOKUP('TOTAL U.S. FOOD'!E28,'Form Data'!E:E,'Form Data'!D:D,"NOT FOUND",0)</f>
        <v>SPREAD/COLD PACK</v>
      </c>
      <c r="E28" s="859">
        <f>'Form Data'!E102</f>
        <v>2467822.4418001864</v>
      </c>
      <c r="F28" s="882">
        <f>'Form Data'!F102</f>
        <v>106865.08448732318</v>
      </c>
      <c r="G28" s="291">
        <f>'Form Data'!G102</f>
        <v>4.5263453893530835E-2</v>
      </c>
      <c r="H28" s="117">
        <f>'Form Data'!H102</f>
        <v>1.1216536253032487</v>
      </c>
      <c r="I28" s="257">
        <f>'Form Data'!I102</f>
        <v>5.8673780066882397E-2</v>
      </c>
      <c r="J28" s="594">
        <f>'Form Data'!J102</f>
        <v>11.149264411843003</v>
      </c>
      <c r="K28" s="399">
        <f>'Form Data'!K102</f>
        <v>0.33939054329708895</v>
      </c>
      <c r="L28" s="291">
        <f>'Form Data'!L102</f>
        <v>3.1396346287132205E-2</v>
      </c>
      <c r="M28" s="421">
        <f>'Form Data'!M102</f>
        <v>27514404.925110318</v>
      </c>
      <c r="N28" s="399">
        <f>'Form Data'!N102</f>
        <v>1992753.6835427806</v>
      </c>
      <c r="O28" s="304">
        <f>'Form Data'!O102</f>
        <v>7.8080907253255991E-2</v>
      </c>
      <c r="P28" s="859">
        <f>'Form Data'!P102</f>
        <v>5023058.5028548464</v>
      </c>
      <c r="Q28" s="882">
        <f>'Form Data'!Q102</f>
        <v>390920.29633787088</v>
      </c>
      <c r="R28" s="291">
        <f>'Form Data'!R102</f>
        <v>8.439305541183624E-2</v>
      </c>
    </row>
    <row r="29" spans="2:18" ht="15" customHeight="1">
      <c r="B29" s="986"/>
      <c r="C29" s="987"/>
      <c r="D29" s="98" t="str">
        <f>_xlfn.XLOOKUP('TOTAL U.S. FOOD'!E29,'Form Data'!E:E,'Form Data'!D:D,"NOT FOUND",0)</f>
        <v>BALL</v>
      </c>
      <c r="E29" s="859">
        <f>'Form Data'!E103</f>
        <v>1792089.2248329057</v>
      </c>
      <c r="F29" s="882">
        <f>'Form Data'!F103</f>
        <v>40948.654226137791</v>
      </c>
      <c r="G29" s="291">
        <f>'Form Data'!G103</f>
        <v>2.3383990362320906E-2</v>
      </c>
      <c r="H29" s="117">
        <f>'Form Data'!H103</f>
        <v>0.81452512216981887</v>
      </c>
      <c r="I29" s="257">
        <f>'Form Data'!I103</f>
        <v>2.6104642246666865E-2</v>
      </c>
      <c r="J29" s="594">
        <f>'Form Data'!J103</f>
        <v>9.7425138457737877</v>
      </c>
      <c r="K29" s="399">
        <f>'Form Data'!K103</f>
        <v>-0.11855049405919971</v>
      </c>
      <c r="L29" s="291">
        <f>'Form Data'!L103</f>
        <v>-1.2022078953518677E-2</v>
      </c>
      <c r="M29" s="421">
        <f>'Form Data'!M103</f>
        <v>17459454.085796598</v>
      </c>
      <c r="N29" s="399">
        <f>'Form Data'!N103</f>
        <v>191344.25095140934</v>
      </c>
      <c r="O29" s="304">
        <f>'Form Data'!O103</f>
        <v>1.1080787230418075E-2</v>
      </c>
      <c r="P29" s="859">
        <f>'Form Data'!P103</f>
        <v>3371900.6482466697</v>
      </c>
      <c r="Q29" s="882">
        <f>'Form Data'!Q103</f>
        <v>22686.457379976287</v>
      </c>
      <c r="R29" s="291">
        <f>'Form Data'!R103</f>
        <v>6.7736657278720048E-3</v>
      </c>
    </row>
    <row r="30" spans="2:18">
      <c r="B30" s="986"/>
      <c r="C30" s="987"/>
      <c r="D30" s="98" t="str">
        <f>_xlfn.XLOOKUP('TOTAL U.S. FOOD'!E30,'Form Data'!E:E,'Form Data'!D:D,"NOT FOUND",0)</f>
        <v>CUBE</v>
      </c>
      <c r="E30" s="859">
        <f>'Form Data'!E104</f>
        <v>1198192.7288633341</v>
      </c>
      <c r="F30" s="882">
        <f>'Form Data'!F104</f>
        <v>25553.008846431039</v>
      </c>
      <c r="G30" s="291">
        <f>'Form Data'!G104</f>
        <v>2.1791014247805544E-2</v>
      </c>
      <c r="H30" s="117">
        <f>'Form Data'!H104</f>
        <v>0.54459234804639489</v>
      </c>
      <c r="I30" s="257">
        <f>'Form Data'!I104</f>
        <v>1.6631779745285957E-2</v>
      </c>
      <c r="J30" s="594">
        <f>'Form Data'!J104</f>
        <v>8.2086398045868343</v>
      </c>
      <c r="K30" s="399">
        <f>'Form Data'!K104</f>
        <v>0.33707080977781523</v>
      </c>
      <c r="L30" s="291">
        <f>'Form Data'!L104</f>
        <v>4.2821299032009978E-2</v>
      </c>
      <c r="M30" s="421">
        <f>'Form Data'!M104</f>
        <v>9835532.5277140848</v>
      </c>
      <c r="N30" s="399">
        <f>'Form Data'!N104</f>
        <v>605018.06554750167</v>
      </c>
      <c r="O30" s="304">
        <f>'Form Data'!O104</f>
        <v>6.5545432817131627E-2</v>
      </c>
      <c r="P30" s="859">
        <f>'Form Data'!P104</f>
        <v>2541257.1512446376</v>
      </c>
      <c r="Q30" s="882">
        <f>'Form Data'!Q104</f>
        <v>23673.24792592274</v>
      </c>
      <c r="R30" s="291">
        <f>'Form Data'!R104</f>
        <v>9.4031614575849198E-3</v>
      </c>
    </row>
    <row r="31" spans="2:18">
      <c r="B31" s="986"/>
      <c r="C31" s="987"/>
      <c r="D31" s="98" t="str">
        <f>_xlfn.XLOOKUP('TOTAL U.S. FOOD'!E31,'Form Data'!E:E,'Form Data'!D:D,"NOT FOUND",0)</f>
        <v>LOAF</v>
      </c>
      <c r="E31" s="859">
        <f>'Form Data'!E105</f>
        <v>1118905.9795643948</v>
      </c>
      <c r="F31" s="882">
        <f>'Form Data'!F105</f>
        <v>-15803.658081131522</v>
      </c>
      <c r="G31" s="291">
        <f>'Form Data'!G105</f>
        <v>-1.3927490837147935E-2</v>
      </c>
      <c r="H31" s="117">
        <f>'Form Data'!H105</f>
        <v>0.50855561044188868</v>
      </c>
      <c r="I31" s="257">
        <f>'Form Data'!I105</f>
        <v>-2.327600250856765E-3</v>
      </c>
      <c r="J31" s="594">
        <f>'Form Data'!J105</f>
        <v>6.2342096249060237</v>
      </c>
      <c r="K31" s="399">
        <f>'Form Data'!K105</f>
        <v>-8.962632601778342E-2</v>
      </c>
      <c r="L31" s="291">
        <f>'Form Data'!L105</f>
        <v>-1.4172778470746147E-2</v>
      </c>
      <c r="M31" s="421">
        <f>'Form Data'!M105</f>
        <v>6975494.4271652531</v>
      </c>
      <c r="N31" s="399">
        <f>'Form Data'!N105</f>
        <v>-200223.17323725205</v>
      </c>
      <c r="O31" s="304">
        <f>'Form Data'!O105</f>
        <v>-2.7902878065605732E-2</v>
      </c>
      <c r="P31" s="859">
        <f>'Form Data'!P105</f>
        <v>880634.18573694653</v>
      </c>
      <c r="Q31" s="882">
        <f>'Form Data'!Q105</f>
        <v>6895.0779329396319</v>
      </c>
      <c r="R31" s="291">
        <f>'Form Data'!R105</f>
        <v>7.8914608163405033E-3</v>
      </c>
    </row>
    <row r="32" spans="2:18" ht="15" thickBot="1">
      <c r="B32" s="988"/>
      <c r="C32" s="989"/>
      <c r="D32" s="99" t="str">
        <f>_xlfn.XLOOKUP('TOTAL U.S. FOOD'!E32,'Form Data'!E:E,'Form Data'!D:D,"NOT FOUND",0)</f>
        <v>LOG/ROLL</v>
      </c>
      <c r="E32" s="860">
        <f>'Form Data'!E106</f>
        <v>1100687.2922186828</v>
      </c>
      <c r="F32" s="883">
        <f>'Form Data'!F106</f>
        <v>-13384.910894475877</v>
      </c>
      <c r="G32" s="292">
        <f>'Form Data'!G106</f>
        <v>-1.2014401631306425E-2</v>
      </c>
      <c r="H32" s="118">
        <f>'Form Data'!H106</f>
        <v>0.50027500793035728</v>
      </c>
      <c r="I32" s="258">
        <f>'Form Data'!I106</f>
        <v>-1.3165580415110956E-3</v>
      </c>
      <c r="J32" s="595">
        <f>'Form Data'!J106</f>
        <v>11.673041358615427</v>
      </c>
      <c r="K32" s="433">
        <f>'Form Data'!K106</f>
        <v>-0.45033607566656642</v>
      </c>
      <c r="L32" s="292">
        <f>'Form Data'!L106</f>
        <v>-3.7146090526978433E-2</v>
      </c>
      <c r="M32" s="422">
        <f>'Form Data'!M106</f>
        <v>12848368.284971109</v>
      </c>
      <c r="N32" s="433">
        <f>'Form Data'!N106</f>
        <v>-657949.52241178416</v>
      </c>
      <c r="O32" s="305">
        <f>'Form Data'!O106</f>
        <v>-4.8714204107660815E-2</v>
      </c>
      <c r="P32" s="860">
        <f>'Form Data'!P106</f>
        <v>2722552.29476895</v>
      </c>
      <c r="Q32" s="883">
        <f>'Form Data'!Q106</f>
        <v>-61415.363581595942</v>
      </c>
      <c r="R32" s="292">
        <f>'Form Data'!R106</f>
        <v>-2.2060372503746511E-2</v>
      </c>
    </row>
    <row r="33" spans="2:18">
      <c r="B33" s="1023" t="s">
        <v>65</v>
      </c>
      <c r="C33" s="991"/>
      <c r="D33" s="244" t="s">
        <v>12</v>
      </c>
      <c r="E33" s="853">
        <f>'NB &amp; PL'!D15</f>
        <v>94633301.229444668</v>
      </c>
      <c r="F33" s="876">
        <f>'NB &amp; PL'!E15</f>
        <v>-3043516.1092716008</v>
      </c>
      <c r="G33" s="288">
        <f>'NB &amp; PL'!F15</f>
        <v>-3.1159042567055869E-2</v>
      </c>
      <c r="H33" s="241">
        <f>'NB &amp; PL'!G15</f>
        <v>43.011921603643231</v>
      </c>
      <c r="I33" s="262">
        <f>'NB &amp; PL'!H15</f>
        <v>-0.96536068664870811</v>
      </c>
      <c r="J33" s="589">
        <f>'NB &amp; PL'!I15</f>
        <v>8.1612358765220723</v>
      </c>
      <c r="K33" s="430">
        <f>'NB &amp; PL'!J15</f>
        <v>9.8390768473997525E-2</v>
      </c>
      <c r="L33" s="288">
        <f>'NB &amp; PL'!K15</f>
        <v>1.2202983829589757E-2</v>
      </c>
      <c r="M33" s="418">
        <f>'NB &amp; PL'!L15</f>
        <v>772324693.10746419</v>
      </c>
      <c r="N33" s="430">
        <f>'NB &amp; PL'!M15</f>
        <v>-15228355.741709709</v>
      </c>
      <c r="O33" s="301">
        <f>'NB &amp; PL'!N15</f>
        <v>-1.9336292030057427E-2</v>
      </c>
      <c r="P33" s="853">
        <f>'NB &amp; PL'!O15</f>
        <v>156875531.18068415</v>
      </c>
      <c r="Q33" s="876">
        <f>'NB &amp; PL'!P15</f>
        <v>-4958871.7711026073</v>
      </c>
      <c r="R33" s="288">
        <f>'NB &amp; PL'!Q15</f>
        <v>-3.0641641583340845E-2</v>
      </c>
    </row>
    <row r="34" spans="2:18" ht="15" thickBot="1">
      <c r="B34" s="1024"/>
      <c r="C34" s="993"/>
      <c r="D34" s="245" t="s">
        <v>11</v>
      </c>
      <c r="E34" s="855">
        <f>'NB &amp; PL'!D16</f>
        <v>112977803.85086097</v>
      </c>
      <c r="F34" s="878">
        <f>'NB &amp; PL'!E16</f>
        <v>1564494.7015276551</v>
      </c>
      <c r="G34" s="289">
        <f>'NB &amp; PL'!F16</f>
        <v>1.4042260421783881E-2</v>
      </c>
      <c r="H34" s="264">
        <f>'NB &amp; PL'!G16</f>
        <v>51.349708602081812</v>
      </c>
      <c r="I34" s="263">
        <f>'NB &amp; PL'!H16</f>
        <v>1.1878106118438083</v>
      </c>
      <c r="J34" s="591">
        <f>'NB &amp; PL'!I16</f>
        <v>4.8836835082289296</v>
      </c>
      <c r="K34" s="431">
        <f>'NB &amp; PL'!J16</f>
        <v>-0.25321937634869762</v>
      </c>
      <c r="L34" s="289">
        <f>'NB &amp; PL'!K16</f>
        <v>-4.9294172391097894E-2</v>
      </c>
      <c r="M34" s="419">
        <f>'NB &amp; PL'!L16</f>
        <v>551747837.46237254</v>
      </c>
      <c r="N34" s="431">
        <f>'NB &amp; PL'!M16</f>
        <v>-20571511.687176704</v>
      </c>
      <c r="O34" s="302">
        <f>'NB &amp; PL'!N16</f>
        <v>-3.5944113575306171E-2</v>
      </c>
      <c r="P34" s="855">
        <f>'NB &amp; PL'!O16</f>
        <v>177628548.77407447</v>
      </c>
      <c r="Q34" s="878">
        <f>'NB &amp; PL'!P16</f>
        <v>3039310.2891094685</v>
      </c>
      <c r="R34" s="289">
        <f>'NB &amp; PL'!Q16</f>
        <v>1.7408348392396494E-2</v>
      </c>
    </row>
    <row r="35" spans="2:18">
      <c r="B35" s="994" t="s">
        <v>339</v>
      </c>
      <c r="C35" s="995"/>
      <c r="D35" s="97" t="s">
        <v>83</v>
      </c>
      <c r="E35" s="861">
        <f>'Store location'!D50</f>
        <v>18839698.771082282</v>
      </c>
      <c r="F35" s="884">
        <f>'Store location'!E50</f>
        <v>-3085.7547522373497</v>
      </c>
      <c r="G35" s="293">
        <f>'Store location'!F50</f>
        <v>-1.6376320325727899E-4</v>
      </c>
      <c r="H35" s="144">
        <f>'Store location'!G50</f>
        <v>8.5628593322908806</v>
      </c>
      <c r="I35" s="259">
        <f>'Store location'!H50</f>
        <v>7.9224455509173453E-2</v>
      </c>
      <c r="J35" s="596">
        <f>'Store location'!I50</f>
        <v>6.0923157467273237</v>
      </c>
      <c r="K35" s="434">
        <f>'Store location'!J50</f>
        <v>-0.25846915898189859</v>
      </c>
      <c r="L35" s="293">
        <f>'Store location'!K50</f>
        <v>-4.0698773902662057E-2</v>
      </c>
      <c r="M35" s="423">
        <f>'Store location'!L50</f>
        <v>114777393.486664</v>
      </c>
      <c r="N35" s="434">
        <f>'Store location'!M50</f>
        <v>-4889078.0615371764</v>
      </c>
      <c r="O35" s="306">
        <f>'Store location'!N50</f>
        <v>-4.0855872144336398E-2</v>
      </c>
      <c r="P35" s="861">
        <f>'Store location'!O50</f>
        <v>32238158.282320712</v>
      </c>
      <c r="Q35" s="884">
        <f>'Store location'!P50</f>
        <v>-264411.52649984881</v>
      </c>
      <c r="R35" s="293">
        <f>'Store location'!Q50</f>
        <v>-8.1350960264099711E-3</v>
      </c>
    </row>
    <row r="36" spans="2:18">
      <c r="B36" s="996"/>
      <c r="C36" s="997"/>
      <c r="D36" s="98" t="s">
        <v>305</v>
      </c>
      <c r="E36" s="862">
        <f>'Store location'!D51</f>
        <v>121977252.70567802</v>
      </c>
      <c r="F36" s="885">
        <f>'Store location'!E51</f>
        <v>-390544.58362804353</v>
      </c>
      <c r="G36" s="294">
        <f>'Store location'!F51</f>
        <v>-3.1915634037663104E-3</v>
      </c>
      <c r="H36" s="145">
        <f>'Store location'!G51</f>
        <v>55.440061401683245</v>
      </c>
      <c r="I36" s="260">
        <f>'Store location'!H51</f>
        <v>0.34609631095130311</v>
      </c>
      <c r="J36" s="597">
        <f>'Store location'!I51</f>
        <v>5.3707398197278087</v>
      </c>
      <c r="K36" s="435">
        <f>'Store location'!J51</f>
        <v>-0.18322252931624039</v>
      </c>
      <c r="L36" s="294">
        <f>'Store location'!K51</f>
        <v>-3.2989515917005947E-2</v>
      </c>
      <c r="M36" s="424">
        <f>'Store location'!L51</f>
        <v>655108088.20738649</v>
      </c>
      <c r="N36" s="435">
        <f>'Store location'!M51</f>
        <v>-24518050.672873855</v>
      </c>
      <c r="O36" s="307">
        <f>'Store location'!N51</f>
        <v>-3.6075791189063663E-2</v>
      </c>
      <c r="P36" s="862">
        <f>'Store location'!O51</f>
        <v>195226422.18405893</v>
      </c>
      <c r="Q36" s="885">
        <f>'Store location'!P51</f>
        <v>-10009.737537413836</v>
      </c>
      <c r="R36" s="294">
        <f>'Store location'!Q51</f>
        <v>-5.1269824176225354E-5</v>
      </c>
    </row>
    <row r="37" spans="2:18">
      <c r="B37" s="996"/>
      <c r="C37" s="997"/>
      <c r="D37" s="98" t="s">
        <v>306</v>
      </c>
      <c r="E37" s="862">
        <f>'Store location'!D52</f>
        <v>3114356.3964171899</v>
      </c>
      <c r="F37" s="885">
        <f>'Store location'!E52</f>
        <v>-167947.40135712316</v>
      </c>
      <c r="G37" s="294">
        <f>'Store location'!F52</f>
        <v>-5.1167537103361999E-2</v>
      </c>
      <c r="H37" s="145">
        <f>'Store location'!G52</f>
        <v>1.4155107285512478</v>
      </c>
      <c r="I37" s="260">
        <f>'Store location'!H52</f>
        <v>-6.228927159273101E-2</v>
      </c>
      <c r="J37" s="597">
        <f>'Store location'!I52</f>
        <v>9.475646143953659</v>
      </c>
      <c r="K37" s="435">
        <f>'Store location'!J52</f>
        <v>9.0068512612763385E-2</v>
      </c>
      <c r="L37" s="294">
        <f>'Store location'!K52</f>
        <v>9.5964804885317976E-3</v>
      </c>
      <c r="M37" s="424">
        <f>'Store location'!L52</f>
        <v>29510539.178607959</v>
      </c>
      <c r="N37" s="435">
        <f>'Store location'!M52</f>
        <v>-1295777.9250479043</v>
      </c>
      <c r="O37" s="307">
        <f>'Store location'!N52</f>
        <v>-4.2062084886288827E-2</v>
      </c>
      <c r="P37" s="862">
        <f>'Store location'!O52</f>
        <v>5610295.6598017579</v>
      </c>
      <c r="Q37" s="885">
        <f>'Store location'!P52</f>
        <v>-285037.0476221554</v>
      </c>
      <c r="R37" s="294">
        <f>'Store location'!Q52</f>
        <v>-4.8349611763762214E-2</v>
      </c>
    </row>
    <row r="38" spans="2:18">
      <c r="B38" s="996"/>
      <c r="C38" s="997"/>
      <c r="D38" s="98" t="s">
        <v>307</v>
      </c>
      <c r="E38" s="862">
        <f>'Store location'!D53</f>
        <v>1560804.9881339697</v>
      </c>
      <c r="F38" s="885">
        <f>'Store location'!E53</f>
        <v>-51490.80439181067</v>
      </c>
      <c r="G38" s="294">
        <f>'Store location'!F53</f>
        <v>-3.1936326219115491E-2</v>
      </c>
      <c r="H38" s="145">
        <f>'Store location'!G53</f>
        <v>0.70940378192476494</v>
      </c>
      <c r="I38" s="260">
        <f>'Store location'!H53</f>
        <v>-1.6504259872700322E-2</v>
      </c>
      <c r="J38" s="597">
        <f>'Store location'!I53</f>
        <v>9.2509041381753452</v>
      </c>
      <c r="K38" s="435">
        <f>'Store location'!J53</f>
        <v>-0.35060576840356994</v>
      </c>
      <c r="L38" s="294">
        <f>'Store location'!K53</f>
        <v>-3.6515690950163611E-2</v>
      </c>
      <c r="M38" s="424">
        <f>'Store location'!L53</f>
        <v>14438857.32361326</v>
      </c>
      <c r="N38" s="435">
        <f>'Store location'!M53</f>
        <v>-1041616.7006585244</v>
      </c>
      <c r="O38" s="307">
        <f>'Store location'!N53</f>
        <v>-6.7285840150978382E-2</v>
      </c>
      <c r="P38" s="862">
        <f>'Store location'!O53</f>
        <v>2548919.9656121721</v>
      </c>
      <c r="Q38" s="885">
        <f>'Store location'!P53</f>
        <v>-143350.52844323637</v>
      </c>
      <c r="R38" s="294">
        <f>'Store location'!Q53</f>
        <v>-5.3245217655416656E-2</v>
      </c>
    </row>
    <row r="39" spans="2:18">
      <c r="B39" s="996"/>
      <c r="C39" s="997"/>
      <c r="D39" s="98" t="s">
        <v>308</v>
      </c>
      <c r="E39" s="862">
        <f>'Store location'!D54</f>
        <v>3561592.5729106828</v>
      </c>
      <c r="F39" s="885">
        <f>'Store location'!E54</f>
        <v>-286617.2657799786</v>
      </c>
      <c r="G39" s="294">
        <f>'Store location'!F54</f>
        <v>-7.4480674857766854E-2</v>
      </c>
      <c r="H39" s="145">
        <f>'Store location'!G54</f>
        <v>1.6187847041152104</v>
      </c>
      <c r="I39" s="260">
        <f>'Store location'!H54</f>
        <v>-0.11380461440774936</v>
      </c>
      <c r="J39" s="597">
        <f>'Store location'!I54</f>
        <v>9.8882415808321706</v>
      </c>
      <c r="K39" s="435">
        <f>'Store location'!J54</f>
        <v>0.33620828970765615</v>
      </c>
      <c r="L39" s="294">
        <f>'Store location'!K54</f>
        <v>3.5197562598536125E-2</v>
      </c>
      <c r="M39" s="424">
        <f>'Store location'!L54</f>
        <v>35217887.773438446</v>
      </c>
      <c r="N39" s="435">
        <f>'Store location'!M54</f>
        <v>-1540340.7169676498</v>
      </c>
      <c r="O39" s="307">
        <f>'Store location'!N54</f>
        <v>-4.1904650474918259E-2</v>
      </c>
      <c r="P39" s="862">
        <f>'Store location'!O54</f>
        <v>6484635.5655110292</v>
      </c>
      <c r="Q39" s="885">
        <f>'Store location'!P54</f>
        <v>-505549.65470153932</v>
      </c>
      <c r="R39" s="294">
        <f>'Store location'!Q54</f>
        <v>-7.2322783842652713E-2</v>
      </c>
    </row>
    <row r="40" spans="2:18">
      <c r="B40" s="996"/>
      <c r="C40" s="997"/>
      <c r="D40" s="98" t="s">
        <v>309</v>
      </c>
      <c r="E40" s="862">
        <f>'Store location'!D55</f>
        <v>28390409.923981465</v>
      </c>
      <c r="F40" s="885">
        <f>'Store location'!E55</f>
        <v>670518.23697780445</v>
      </c>
      <c r="G40" s="294">
        <f>'Store location'!F55</f>
        <v>2.4189064104178076E-2</v>
      </c>
      <c r="H40" s="145">
        <f>'Store location'!G55</f>
        <v>12.903767173723383</v>
      </c>
      <c r="I40" s="260">
        <f>'Store location'!H55</f>
        <v>0.42336972641136228</v>
      </c>
      <c r="J40" s="597">
        <f>'Store location'!I55</f>
        <v>10.387031506023432</v>
      </c>
      <c r="K40" s="435">
        <f>'Store location'!J55</f>
        <v>-5.552534718811053E-2</v>
      </c>
      <c r="L40" s="294">
        <f>'Store location'!K55</f>
        <v>-5.317217609500882E-3</v>
      </c>
      <c r="M40" s="424">
        <f>'Store location'!L55</f>
        <v>294892082.34931576</v>
      </c>
      <c r="N40" s="435">
        <f>'Store location'!M55</f>
        <v>5425537.4429140091</v>
      </c>
      <c r="O40" s="307">
        <f>'Store location'!N55</f>
        <v>1.8743227977064993E-2</v>
      </c>
      <c r="P40" s="862">
        <f>'Store location'!O55</f>
        <v>52143310.690587513</v>
      </c>
      <c r="Q40" s="885">
        <f>'Store location'!P55</f>
        <v>1052454.6854045838</v>
      </c>
      <c r="R40" s="294">
        <f>'Store location'!Q55</f>
        <v>2.0599668271320745E-2</v>
      </c>
    </row>
    <row r="41" spans="2:18">
      <c r="B41" s="996"/>
      <c r="C41" s="997"/>
      <c r="D41" s="98" t="s">
        <v>310</v>
      </c>
      <c r="E41" s="862">
        <f>'Store location'!D56</f>
        <v>0</v>
      </c>
      <c r="F41" s="885">
        <f>'Store location'!E56</f>
        <v>0</v>
      </c>
      <c r="G41" s="294">
        <f>'Store location'!F56</f>
        <v>0</v>
      </c>
      <c r="H41" s="145">
        <f>'Store location'!G56</f>
        <v>0</v>
      </c>
      <c r="I41" s="260">
        <f>'Store location'!H56</f>
        <v>0</v>
      </c>
      <c r="J41" s="597">
        <f>'Store location'!I56</f>
        <v>0</v>
      </c>
      <c r="K41" s="435">
        <f>'Store location'!J56</f>
        <v>0</v>
      </c>
      <c r="L41" s="294">
        <f>'Store location'!K56</f>
        <v>0</v>
      </c>
      <c r="M41" s="424">
        <f>'Store location'!L56</f>
        <v>0</v>
      </c>
      <c r="N41" s="435">
        <f>'Store location'!M56</f>
        <v>0</v>
      </c>
      <c r="O41" s="307">
        <f>'Store location'!N56</f>
        <v>0</v>
      </c>
      <c r="P41" s="862">
        <f>'Store location'!O56</f>
        <v>0</v>
      </c>
      <c r="Q41" s="885">
        <f>'Store location'!P56</f>
        <v>0</v>
      </c>
      <c r="R41" s="294">
        <f>'Store location'!Q56</f>
        <v>0</v>
      </c>
    </row>
    <row r="42" spans="2:18" ht="15" thickBot="1">
      <c r="B42" s="998"/>
      <c r="C42" s="999"/>
      <c r="D42" s="99" t="s">
        <v>311</v>
      </c>
      <c r="E42" s="863">
        <f>'Store location'!D57</f>
        <v>3159069.6607909617</v>
      </c>
      <c r="F42" s="886">
        <f>'Store location'!E57</f>
        <v>4384.58166271355</v>
      </c>
      <c r="G42" s="295">
        <f>'Store location'!F57</f>
        <v>1.3898635054644397E-3</v>
      </c>
      <c r="H42" s="146">
        <f>'Store location'!G57</f>
        <v>1.43583342042506</v>
      </c>
      <c r="I42" s="261">
        <f>'Store location'!H57</f>
        <v>1.5491521070353897E-2</v>
      </c>
      <c r="J42" s="598">
        <f>'Store location'!I57</f>
        <v>8.0728578230907448</v>
      </c>
      <c r="K42" s="436">
        <f>'Store location'!J57</f>
        <v>-6.397613996956153E-3</v>
      </c>
      <c r="L42" s="295">
        <f>'Store location'!K57</f>
        <v>-7.9185687923518321E-4</v>
      </c>
      <c r="M42" s="425">
        <f>'Store location'!L57</f>
        <v>25502720.224804942</v>
      </c>
      <c r="N42" s="436">
        <f>'Store location'!M57</f>
        <v>15213.64695860073</v>
      </c>
      <c r="O42" s="308">
        <f>'Store location'!N57</f>
        <v>5.9690605325137544E-4</v>
      </c>
      <c r="P42" s="863">
        <f>'Store location'!O57</f>
        <v>6226472.9069558969</v>
      </c>
      <c r="Q42" s="886">
        <f>'Store location'!P57</f>
        <v>9259.5108277127147</v>
      </c>
      <c r="R42" s="295">
        <f>'Store location'!Q57</f>
        <v>1.4893345680364043E-3</v>
      </c>
    </row>
    <row r="43" spans="2:18">
      <c r="B43" s="971" t="s">
        <v>64</v>
      </c>
      <c r="C43" s="972"/>
      <c r="D43" s="248" t="s">
        <v>312</v>
      </c>
      <c r="E43" s="864">
        <f>Variety!E332</f>
        <v>6767251.1239187066</v>
      </c>
      <c r="F43" s="887">
        <f>Variety!F332</f>
        <v>223210.00162506569</v>
      </c>
      <c r="G43" s="682">
        <f>Variety!G332</f>
        <v>3.4108893488559278E-2</v>
      </c>
      <c r="H43" s="683">
        <f>Variety!H332</f>
        <v>3.0757933098881702</v>
      </c>
      <c r="I43" s="685">
        <f>Variety!I332</f>
        <v>0.12945300524440917</v>
      </c>
      <c r="J43" s="741">
        <f>Variety!J332</f>
        <v>6.3790930860049491</v>
      </c>
      <c r="K43" s="699">
        <f>Variety!K332</f>
        <v>-0.19360968080340779</v>
      </c>
      <c r="L43" s="682">
        <f>Variety!L332</f>
        <v>-2.9456631110891213E-2</v>
      </c>
      <c r="M43" s="700">
        <f>Variety!M332</f>
        <v>43168924.855849043</v>
      </c>
      <c r="N43" s="699">
        <f>Variety!N332</f>
        <v>156887.66524196416</v>
      </c>
      <c r="O43" s="635">
        <f>Variety!O332</f>
        <v>3.6475292845749032E-3</v>
      </c>
      <c r="P43" s="864">
        <f>Variety!P332</f>
        <v>9317013.4277134426</v>
      </c>
      <c r="Q43" s="887">
        <f>Variety!Q332</f>
        <v>88764.7830648534</v>
      </c>
      <c r="R43" s="682">
        <f>Variety!R332</f>
        <v>9.6188113782919808E-3</v>
      </c>
    </row>
    <row r="44" spans="2:18">
      <c r="B44" s="971"/>
      <c r="C44" s="972"/>
      <c r="D44" s="98" t="s">
        <v>313</v>
      </c>
      <c r="E44" s="865">
        <f>Variety!E333</f>
        <v>19882134.912096214</v>
      </c>
      <c r="F44" s="888">
        <f>Variety!F333</f>
        <v>-150362.65585347638</v>
      </c>
      <c r="G44" s="657">
        <f>Variety!G333</f>
        <v>-7.5059365585070119E-3</v>
      </c>
      <c r="H44" s="662">
        <f>Variety!H333</f>
        <v>9.0366585233957668</v>
      </c>
      <c r="I44" s="686">
        <f>Variety!I333</f>
        <v>1.737611301242481E-2</v>
      </c>
      <c r="J44" s="742">
        <f>Variety!J333</f>
        <v>5.1224698697141289</v>
      </c>
      <c r="K44" s="650">
        <f>Variety!K333</f>
        <v>-0.17556916522097143</v>
      </c>
      <c r="L44" s="657">
        <f>Variety!L333</f>
        <v>-3.3138518622319306E-2</v>
      </c>
      <c r="M44" s="701">
        <f>Variety!M333</f>
        <v>101845637.03280422</v>
      </c>
      <c r="N44" s="650">
        <f>Variety!N333</f>
        <v>-4287317.04943569</v>
      </c>
      <c r="O44" s="636">
        <f>Variety!O333</f>
        <v>-4.0395719562404245E-2</v>
      </c>
      <c r="P44" s="865">
        <f>Variety!P333</f>
        <v>31037687.992879428</v>
      </c>
      <c r="Q44" s="888">
        <f>Variety!Q333</f>
        <v>-180637.67753623426</v>
      </c>
      <c r="R44" s="657">
        <f>Variety!R333</f>
        <v>-5.7862705208248004E-3</v>
      </c>
    </row>
    <row r="45" spans="2:18">
      <c r="B45" s="971"/>
      <c r="C45" s="972"/>
      <c r="D45" s="98" t="s">
        <v>314</v>
      </c>
      <c r="E45" s="865">
        <f>Variety!E334</f>
        <v>475544.18399618624</v>
      </c>
      <c r="F45" s="888">
        <f>Variety!F334</f>
        <v>-32220.049472551851</v>
      </c>
      <c r="G45" s="657">
        <f>Variety!G334</f>
        <v>-6.3454744050095782E-2</v>
      </c>
      <c r="H45" s="662">
        <f>Variety!H334</f>
        <v>0.21614028989140105</v>
      </c>
      <c r="I45" s="686">
        <f>Variety!I334</f>
        <v>-1.2471694411218093E-2</v>
      </c>
      <c r="J45" s="742">
        <f>Variety!J334</f>
        <v>12.079704851439754</v>
      </c>
      <c r="K45" s="650">
        <f>Variety!K334</f>
        <v>9.9536809095614132E-2</v>
      </c>
      <c r="L45" s="657">
        <f>Variety!L334</f>
        <v>8.3084651854464248E-3</v>
      </c>
      <c r="M45" s="701">
        <f>Variety!M334</f>
        <v>5744433.3864926901</v>
      </c>
      <c r="N45" s="650">
        <f>Variety!N334</f>
        <v>-338667.45635485463</v>
      </c>
      <c r="O45" s="636">
        <f>Variety!O334</f>
        <v>-5.5673490396440949E-2</v>
      </c>
      <c r="P45" s="865">
        <f>Variety!P334</f>
        <v>926183.33413489966</v>
      </c>
      <c r="Q45" s="888">
        <f>Variety!Q334</f>
        <v>-45734.907085044193</v>
      </c>
      <c r="R45" s="657">
        <f>Variety!R334</f>
        <v>-4.7056331639210837E-2</v>
      </c>
    </row>
    <row r="46" spans="2:18">
      <c r="B46" s="971"/>
      <c r="C46" s="972"/>
      <c r="D46" s="98" t="s">
        <v>315</v>
      </c>
      <c r="E46" s="865">
        <f>Variety!E335</f>
        <v>114711.5722566332</v>
      </c>
      <c r="F46" s="888">
        <f>Variety!F335</f>
        <v>-25642.117845591099</v>
      </c>
      <c r="G46" s="657">
        <f>Variety!G335</f>
        <v>-0.1826964280519813</v>
      </c>
      <c r="H46" s="662">
        <f>Variety!H335</f>
        <v>5.2137726242585981E-2</v>
      </c>
      <c r="I46" s="686">
        <f>Variety!I335</f>
        <v>-1.1054073186193329E-2</v>
      </c>
      <c r="J46" s="742">
        <f>Variety!J335</f>
        <v>6.4084370742848638</v>
      </c>
      <c r="K46" s="650">
        <f>Variety!K335</f>
        <v>-0.15051711296092041</v>
      </c>
      <c r="L46" s="657">
        <f>Variety!L335</f>
        <v>-2.294834033962434E-2</v>
      </c>
      <c r="M46" s="701">
        <f>Variety!M335</f>
        <v>735121.8924989152</v>
      </c>
      <c r="N46" s="650">
        <f>Variety!N335</f>
        <v>-185451.53089246596</v>
      </c>
      <c r="O46" s="636">
        <f>Variety!O335</f>
        <v>-0.201452188581835</v>
      </c>
      <c r="P46" s="865">
        <f>Variety!P335</f>
        <v>161336.5554690361</v>
      </c>
      <c r="Q46" s="888">
        <f>Variety!Q335</f>
        <v>-39422.073833318718</v>
      </c>
      <c r="R46" s="657">
        <f>Variety!R335</f>
        <v>-0.19636552595677795</v>
      </c>
    </row>
    <row r="47" spans="2:18">
      <c r="B47" s="971"/>
      <c r="C47" s="972"/>
      <c r="D47" s="98" t="s">
        <v>316</v>
      </c>
      <c r="E47" s="865">
        <f>Variety!E336</f>
        <v>151591.80705808281</v>
      </c>
      <c r="F47" s="888">
        <f>Variety!F336</f>
        <v>-5908.95854963889</v>
      </c>
      <c r="G47" s="657">
        <f>Variety!G336</f>
        <v>-3.7517014770302774E-2</v>
      </c>
      <c r="H47" s="662">
        <f>Variety!H336</f>
        <v>6.8900216268774975E-2</v>
      </c>
      <c r="I47" s="686">
        <f>Variety!I336</f>
        <v>-2.0117546449459622E-3</v>
      </c>
      <c r="J47" s="742">
        <f>Variety!J336</f>
        <v>18.00068115587958</v>
      </c>
      <c r="K47" s="650">
        <f>Variety!K336</f>
        <v>1.215851700341819</v>
      </c>
      <c r="L47" s="657">
        <f>Variety!L336</f>
        <v>7.2437536738907835E-2</v>
      </c>
      <c r="M47" s="701">
        <f>Variety!M336</f>
        <v>2728755.7846961641</v>
      </c>
      <c r="N47" s="650">
        <f>Variety!N336</f>
        <v>85132.294853928499</v>
      </c>
      <c r="O47" s="636">
        <f>Variety!O336</f>
        <v>3.2202881832847148E-2</v>
      </c>
      <c r="P47" s="865">
        <f>Variety!P336</f>
        <v>263678.9416435397</v>
      </c>
      <c r="Q47" s="888">
        <f>Variety!Q336</f>
        <v>-6069.1168785647023</v>
      </c>
      <c r="R47" s="657">
        <f>Variety!R336</f>
        <v>-2.2499205042720894E-2</v>
      </c>
    </row>
    <row r="48" spans="2:18">
      <c r="B48" s="971"/>
      <c r="C48" s="972"/>
      <c r="D48" s="98" t="s">
        <v>96</v>
      </c>
      <c r="E48" s="865">
        <f>Variety!E337</f>
        <v>238729.66346317373</v>
      </c>
      <c r="F48" s="888">
        <f>Variety!F337</f>
        <v>-24877.834199919133</v>
      </c>
      <c r="G48" s="657">
        <f>Variety!G337</f>
        <v>-9.4374531909993647E-2</v>
      </c>
      <c r="H48" s="662">
        <f>Variety!H337</f>
        <v>0.1085053721675225</v>
      </c>
      <c r="I48" s="686">
        <f>Variety!I337</f>
        <v>-1.0179303013558377E-2</v>
      </c>
      <c r="J48" s="742">
        <f>Variety!J337</f>
        <v>11.676393069350462</v>
      </c>
      <c r="K48" s="650">
        <f>Variety!K337</f>
        <v>0.15952879547340615</v>
      </c>
      <c r="L48" s="657">
        <f>Variety!L337</f>
        <v>1.3851756144704665E-2</v>
      </c>
      <c r="M48" s="701">
        <f>Variety!M337</f>
        <v>2787501.38790977</v>
      </c>
      <c r="N48" s="650">
        <f>Variety!N337</f>
        <v>-248430.38425243367</v>
      </c>
      <c r="O48" s="636">
        <f>Variety!O337</f>
        <v>-8.1830028767576835E-2</v>
      </c>
      <c r="P48" s="865">
        <f>Variety!P337</f>
        <v>531911.04774212709</v>
      </c>
      <c r="Q48" s="888">
        <f>Variety!Q337</f>
        <v>-54323.412851086119</v>
      </c>
      <c r="R48" s="657">
        <f>Variety!R337</f>
        <v>-9.2664994132409112E-2</v>
      </c>
    </row>
    <row r="49" spans="2:18">
      <c r="B49" s="971"/>
      <c r="C49" s="972"/>
      <c r="D49" s="98" t="s">
        <v>317</v>
      </c>
      <c r="E49" s="865">
        <f>Variety!E338</f>
        <v>528844.67013491748</v>
      </c>
      <c r="F49" s="888">
        <f>Variety!F338</f>
        <v>-32351.29401223606</v>
      </c>
      <c r="G49" s="657">
        <f>Variety!G338</f>
        <v>-5.7647053933112556E-2</v>
      </c>
      <c r="H49" s="662">
        <f>Variety!H338</f>
        <v>0.24036597262095866</v>
      </c>
      <c r="I49" s="686">
        <f>Variety!I338</f>
        <v>-1.2302715895876726E-2</v>
      </c>
      <c r="J49" s="742">
        <f>Variety!J338</f>
        <v>10.60259930712977</v>
      </c>
      <c r="K49" s="650">
        <f>Variety!K338</f>
        <v>3.9172909947691181E-2</v>
      </c>
      <c r="L49" s="657">
        <f>Variety!L338</f>
        <v>3.7083526191975954E-3</v>
      </c>
      <c r="M49" s="701">
        <f>Variety!M338</f>
        <v>5607128.1331517482</v>
      </c>
      <c r="N49" s="650">
        <f>Variety!N338</f>
        <v>-321024.12851234153</v>
      </c>
      <c r="O49" s="636">
        <f>Variety!O338</f>
        <v>-5.4152476917356869E-2</v>
      </c>
      <c r="P49" s="865">
        <f>Variety!P338</f>
        <v>974539.93246737251</v>
      </c>
      <c r="Q49" s="888">
        <f>Variety!Q338</f>
        <v>-56179.295074657188</v>
      </c>
      <c r="R49" s="657">
        <f>Variety!R338</f>
        <v>-5.450494525907771E-2</v>
      </c>
    </row>
    <row r="50" spans="2:18">
      <c r="B50" s="971"/>
      <c r="C50" s="972"/>
      <c r="D50" s="98" t="s">
        <v>95</v>
      </c>
      <c r="E50" s="865">
        <f>Variety!E339</f>
        <v>458052.3582594365</v>
      </c>
      <c r="F50" s="888">
        <f>Variety!F339</f>
        <v>-24229.114904277318</v>
      </c>
      <c r="G50" s="657">
        <f>Variety!G339</f>
        <v>-5.0238535487040312E-2</v>
      </c>
      <c r="H50" s="662">
        <f>Variety!H339</f>
        <v>0.20819005432401308</v>
      </c>
      <c r="I50" s="686">
        <f>Variety!I339</f>
        <v>-8.948761892224294E-3</v>
      </c>
      <c r="J50" s="742">
        <f>Variety!J339</f>
        <v>14.060172869222423</v>
      </c>
      <c r="K50" s="650">
        <f>Variety!K339</f>
        <v>-0.76546155972608609</v>
      </c>
      <c r="L50" s="657">
        <f>Variety!L339</f>
        <v>-5.163094796344412E-2</v>
      </c>
      <c r="M50" s="701">
        <f>Variety!M339</f>
        <v>6440295.3402826786</v>
      </c>
      <c r="N50" s="650">
        <f>Variety!N339</f>
        <v>-709833.47269728407</v>
      </c>
      <c r="O50" s="636">
        <f>Variety!O339</f>
        <v>-9.9275620238993487E-2</v>
      </c>
      <c r="P50" s="865">
        <f>Variety!P339</f>
        <v>1424078.0469835717</v>
      </c>
      <c r="Q50" s="888">
        <f>Variety!Q339</f>
        <v>-76064.436826858437</v>
      </c>
      <c r="R50" s="657">
        <f>Variety!R339</f>
        <v>-5.0704808141724851E-2</v>
      </c>
    </row>
    <row r="51" spans="2:18">
      <c r="B51" s="971"/>
      <c r="C51" s="972"/>
      <c r="D51" s="98" t="s">
        <v>92</v>
      </c>
      <c r="E51" s="865">
        <f>Variety!E340</f>
        <v>547903.53332242381</v>
      </c>
      <c r="F51" s="888">
        <f>Variety!F340</f>
        <v>-29312.020773600787</v>
      </c>
      <c r="G51" s="657">
        <f>Variety!G340</f>
        <v>-5.0781758332043299E-2</v>
      </c>
      <c r="H51" s="662">
        <f>Variety!H340</f>
        <v>0.24902844469606916</v>
      </c>
      <c r="I51" s="686">
        <f>Variety!I340</f>
        <v>-1.0852784611414867E-2</v>
      </c>
      <c r="J51" s="742">
        <f>Variety!J340</f>
        <v>15.288631154862026</v>
      </c>
      <c r="K51" s="650">
        <f>Variety!K340</f>
        <v>3.179892030249043E-2</v>
      </c>
      <c r="L51" s="657">
        <f>Variety!L340</f>
        <v>2.0842413296293591E-3</v>
      </c>
      <c r="M51" s="701">
        <f>Variety!M340</f>
        <v>8376695.0294121932</v>
      </c>
      <c r="N51" s="650">
        <f>Variety!N340</f>
        <v>-429785.84260917827</v>
      </c>
      <c r="O51" s="636">
        <f>Variety!O340</f>
        <v>-4.8803358441920804E-2</v>
      </c>
      <c r="P51" s="865">
        <f>Variety!P340</f>
        <v>1209411.2076417101</v>
      </c>
      <c r="Q51" s="888">
        <f>Variety!Q340</f>
        <v>-58971.509939632146</v>
      </c>
      <c r="R51" s="657">
        <f>Variety!R340</f>
        <v>-4.6493466934084321E-2</v>
      </c>
    </row>
    <row r="52" spans="2:18">
      <c r="B52" s="971"/>
      <c r="C52" s="972"/>
      <c r="D52" s="98" t="s">
        <v>318</v>
      </c>
      <c r="E52" s="865">
        <f>Variety!E341</f>
        <v>62266.655954917544</v>
      </c>
      <c r="F52" s="888">
        <f>Variety!F341</f>
        <v>-5674.8485717608564</v>
      </c>
      <c r="G52" s="657">
        <f>Variety!G341</f>
        <v>-8.3525506408715602E-2</v>
      </c>
      <c r="H52" s="662">
        <f>Variety!H341</f>
        <v>2.8300909824126759E-2</v>
      </c>
      <c r="I52" s="686">
        <f>Variety!I341</f>
        <v>-2.2885668316873879E-3</v>
      </c>
      <c r="J52" s="742">
        <f>Variety!J341</f>
        <v>13.423998872960919</v>
      </c>
      <c r="K52" s="650">
        <f>Variety!K341</f>
        <v>-5.5089166065537043E-2</v>
      </c>
      <c r="L52" s="657">
        <f>Variety!L341</f>
        <v>-4.0870098856862968E-3</v>
      </c>
      <c r="M52" s="701">
        <f>Variety!M341</f>
        <v>835867.51936185837</v>
      </c>
      <c r="N52" s="650">
        <f>Variety!N341</f>
        <v>-79922.001657154295</v>
      </c>
      <c r="O52" s="636">
        <f>Variety!O341</f>
        <v>-8.7271146724002574E-2</v>
      </c>
      <c r="P52" s="865">
        <f>Variety!P341</f>
        <v>135200.49128375517</v>
      </c>
      <c r="Q52" s="888">
        <f>Variety!Q341</f>
        <v>-11819.076320737251</v>
      </c>
      <c r="R52" s="657">
        <f>Variety!R341</f>
        <v>-8.0391178625504947E-2</v>
      </c>
    </row>
    <row r="53" spans="2:18">
      <c r="B53" s="971"/>
      <c r="C53" s="972"/>
      <c r="D53" s="98" t="s">
        <v>82</v>
      </c>
      <c r="E53" s="865">
        <f>Variety!E342</f>
        <v>3420866.6695076721</v>
      </c>
      <c r="F53" s="888">
        <f>Variety!F342</f>
        <v>58429.064436297398</v>
      </c>
      <c r="G53" s="657">
        <f>Variety!G342</f>
        <v>1.7376995887796443E-2</v>
      </c>
      <c r="H53" s="662">
        <f>Variety!H342</f>
        <v>1.5548231657758</v>
      </c>
      <c r="I53" s="686">
        <f>Variety!I342</f>
        <v>4.0944317441280464E-2</v>
      </c>
      <c r="J53" s="742">
        <f>Variety!J342</f>
        <v>10.579537520072721</v>
      </c>
      <c r="K53" s="650">
        <f>Variety!K342</f>
        <v>0.19821224444729957</v>
      </c>
      <c r="L53" s="657">
        <f>Variety!L342</f>
        <v>1.909315421535699E-2</v>
      </c>
      <c r="M53" s="701">
        <f>Variety!M342</f>
        <v>36191187.281222627</v>
      </c>
      <c r="N53" s="650">
        <f>Variety!N342</f>
        <v>1284628.7839817554</v>
      </c>
      <c r="O53" s="636">
        <f>Variety!O342</f>
        <v>3.6801931765438771E-2</v>
      </c>
      <c r="P53" s="865">
        <f>Variety!P342</f>
        <v>6223242.5783852926</v>
      </c>
      <c r="Q53" s="888">
        <f>Variety!Q342</f>
        <v>169914.8173974175</v>
      </c>
      <c r="R53" s="657">
        <f>Variety!R342</f>
        <v>2.8069654263969377E-2</v>
      </c>
    </row>
    <row r="54" spans="2:18">
      <c r="B54" s="971"/>
      <c r="C54" s="972"/>
      <c r="D54" s="98" t="s">
        <v>319</v>
      </c>
      <c r="E54" s="865">
        <f>Variety!E343</f>
        <v>37888030.321454696</v>
      </c>
      <c r="F54" s="888">
        <f>Variety!F343</f>
        <v>-1334228.3717131168</v>
      </c>
      <c r="G54" s="657">
        <f>Variety!G343</f>
        <v>-3.4017122322063727E-2</v>
      </c>
      <c r="H54" s="662">
        <f>Variety!H343</f>
        <v>17.220544657442566</v>
      </c>
      <c r="I54" s="686">
        <f>Variety!I343</f>
        <v>-0.43859278794389667</v>
      </c>
      <c r="J54" s="742">
        <f>Variety!J343</f>
        <v>5.2970460160058623</v>
      </c>
      <c r="K54" s="650">
        <f>Variety!K343</f>
        <v>-0.19815613240144891</v>
      </c>
      <c r="L54" s="657">
        <f>Variety!L343</f>
        <v>-3.6059844033013606E-2</v>
      </c>
      <c r="M54" s="701">
        <f>Variety!M343</f>
        <v>200694640.06857091</v>
      </c>
      <c r="N54" s="650">
        <f>Variety!N343</f>
        <v>-14839600.167512208</v>
      </c>
      <c r="O54" s="636">
        <f>Variety!O343</f>
        <v>-6.8850314229691817E-2</v>
      </c>
      <c r="P54" s="865">
        <f>Variety!P343</f>
        <v>61641433.445120804</v>
      </c>
      <c r="Q54" s="888">
        <f>Variety!Q343</f>
        <v>-1971948.0148541853</v>
      </c>
      <c r="R54" s="657">
        <f>Variety!R343</f>
        <v>-3.0998949742907764E-2</v>
      </c>
    </row>
    <row r="55" spans="2:18">
      <c r="B55" s="971"/>
      <c r="C55" s="972"/>
      <c r="D55" s="98" t="s">
        <v>91</v>
      </c>
      <c r="E55" s="865">
        <f>Variety!E344</f>
        <v>505956.40478399053</v>
      </c>
      <c r="F55" s="888">
        <f>Variety!F344</f>
        <v>-123363.23545634694</v>
      </c>
      <c r="G55" s="657">
        <f>Variety!G344</f>
        <v>-0.1960263553974487</v>
      </c>
      <c r="H55" s="662">
        <f>Variety!H344</f>
        <v>0.22996299330894515</v>
      </c>
      <c r="I55" s="686">
        <f>Variety!I344</f>
        <v>-5.3377191432152193E-2</v>
      </c>
      <c r="J55" s="742">
        <f>Variety!J344</f>
        <v>5.8372936799771393</v>
      </c>
      <c r="K55" s="650">
        <f>Variety!K344</f>
        <v>4.3113034002558948E-2</v>
      </c>
      <c r="L55" s="657">
        <f>Variety!L344</f>
        <v>7.4407473009166667E-3</v>
      </c>
      <c r="M55" s="701">
        <f>Variety!M344</f>
        <v>2953416.1239895429</v>
      </c>
      <c r="N55" s="650">
        <f>Variety!N344</f>
        <v>-692975.55562270619</v>
      </c>
      <c r="O55" s="636">
        <f>Variety!O344</f>
        <v>-0.19004419067136419</v>
      </c>
      <c r="P55" s="865">
        <f>Variety!P344</f>
        <v>871279.58408736065</v>
      </c>
      <c r="Q55" s="888">
        <f>Variety!Q344</f>
        <v>-213702.66068688105</v>
      </c>
      <c r="R55" s="657">
        <f>Variety!R344</f>
        <v>-0.19696420076565158</v>
      </c>
    </row>
    <row r="56" spans="2:18">
      <c r="B56" s="971"/>
      <c r="C56" s="972"/>
      <c r="D56" s="98" t="s">
        <v>320</v>
      </c>
      <c r="E56" s="865">
        <f>Variety!E345</f>
        <v>12903757.561474208</v>
      </c>
      <c r="F56" s="888">
        <f>Variety!F345</f>
        <v>78688.634691618383</v>
      </c>
      <c r="G56" s="657">
        <f>Variety!G345</f>
        <v>6.1355330829679141E-3</v>
      </c>
      <c r="H56" s="662">
        <f>Variety!H345</f>
        <v>5.8649059201778844</v>
      </c>
      <c r="I56" s="686">
        <f>Variety!I345</f>
        <v>9.0642466960193069E-2</v>
      </c>
      <c r="J56" s="742">
        <f>Variety!J345</f>
        <v>5.1581493999573533</v>
      </c>
      <c r="K56" s="650">
        <f>Variety!K345</f>
        <v>-0.27301754247022636</v>
      </c>
      <c r="L56" s="657">
        <f>Variety!L345</f>
        <v>-5.0268670686118726E-2</v>
      </c>
      <c r="M56" s="701">
        <f>Variety!M345</f>
        <v>66559509.322913341</v>
      </c>
      <c r="N56" s="650">
        <f>Variety!N345</f>
        <v>-3095581.0665834174</v>
      </c>
      <c r="O56" s="636">
        <f>Variety!O345</f>
        <v>-4.4441562695182402E-2</v>
      </c>
      <c r="P56" s="865">
        <f>Variety!P345</f>
        <v>20977008.484431021</v>
      </c>
      <c r="Q56" s="888">
        <f>Variety!Q345</f>
        <v>348778.18258151785</v>
      </c>
      <c r="R56" s="657">
        <f>Variety!R345</f>
        <v>1.6907809224441652E-2</v>
      </c>
    </row>
    <row r="57" spans="2:18">
      <c r="B57" s="971"/>
      <c r="C57" s="972"/>
      <c r="D57" s="98" t="s">
        <v>98</v>
      </c>
      <c r="E57" s="865">
        <f>Variety!E346</f>
        <v>351625.32647844497</v>
      </c>
      <c r="F57" s="888">
        <f>Variety!F346</f>
        <v>49204.779121971456</v>
      </c>
      <c r="G57" s="657">
        <f>Variety!G346</f>
        <v>0.16270316138265595</v>
      </c>
      <c r="H57" s="662">
        <f>Variety!H346</f>
        <v>0.1598177468170216</v>
      </c>
      <c r="I57" s="686">
        <f>Variety!I346</f>
        <v>2.3658173400938898E-2</v>
      </c>
      <c r="J57" s="742">
        <f>Variety!J346</f>
        <v>9.0230022461003614</v>
      </c>
      <c r="K57" s="650">
        <f>Variety!K346</f>
        <v>-7.1063222415695293E-2</v>
      </c>
      <c r="L57" s="657">
        <f>Variety!L346</f>
        <v>-7.8142413491214049E-3</v>
      </c>
      <c r="M57" s="701">
        <f>Variety!M346</f>
        <v>3172716.1106007816</v>
      </c>
      <c r="N57" s="650">
        <f>Variety!N346</f>
        <v>422483.85391655099</v>
      </c>
      <c r="O57" s="636">
        <f>Variety!O346</f>
        <v>0.15361751826222533</v>
      </c>
      <c r="P57" s="865">
        <f>Variety!P346</f>
        <v>594228.15393187711</v>
      </c>
      <c r="Q57" s="888">
        <f>Variety!Q346</f>
        <v>84084.189479338471</v>
      </c>
      <c r="R57" s="657">
        <f>Variety!R346</f>
        <v>0.16482443258850171</v>
      </c>
    </row>
    <row r="58" spans="2:18">
      <c r="B58" s="971"/>
      <c r="C58" s="972"/>
      <c r="D58" s="98" t="s">
        <v>321</v>
      </c>
      <c r="E58" s="865">
        <f>Variety!E347</f>
        <v>13217.499685674906</v>
      </c>
      <c r="F58" s="888">
        <f>Variety!F347</f>
        <v>345.68996680527925</v>
      </c>
      <c r="G58" s="657">
        <f>Variety!G347</f>
        <v>2.685636086575377E-2</v>
      </c>
      <c r="H58" s="662">
        <f>Variety!H347</f>
        <v>6.0075053167387435E-3</v>
      </c>
      <c r="I58" s="686">
        <f>Variety!I347</f>
        <v>2.1219763763318921E-4</v>
      </c>
      <c r="J58" s="742">
        <f>Variety!J347</f>
        <v>7.9673385072395702</v>
      </c>
      <c r="K58" s="650">
        <f>Variety!K347</f>
        <v>-0.20261980484230602</v>
      </c>
      <c r="L58" s="657">
        <f>Variety!L347</f>
        <v>-2.4800592255491478E-2</v>
      </c>
      <c r="M58" s="701">
        <f>Variety!M347</f>
        <v>105308.29421510459</v>
      </c>
      <c r="N58" s="650">
        <f>Variety!N347</f>
        <v>146.14541088939586</v>
      </c>
      <c r="O58" s="636">
        <f>Variety!O347</f>
        <v>1.3897149549642709E-3</v>
      </c>
      <c r="P58" s="865">
        <f>Variety!P347</f>
        <v>14863.344470977783</v>
      </c>
      <c r="Q58" s="888">
        <f>Variety!Q347</f>
        <v>260.59064388275146</v>
      </c>
      <c r="R58" s="657">
        <f>Variety!R347</f>
        <v>1.784530828693642E-2</v>
      </c>
    </row>
    <row r="59" spans="2:18">
      <c r="B59" s="971"/>
      <c r="C59" s="972"/>
      <c r="D59" s="98" t="s">
        <v>112</v>
      </c>
      <c r="E59" s="865">
        <f>Variety!E348</f>
        <v>78057.430167314233</v>
      </c>
      <c r="F59" s="888">
        <f>Variety!F348</f>
        <v>-3061.2919982830354</v>
      </c>
      <c r="G59" s="657">
        <f>Variety!G348</f>
        <v>-3.7738414962129915E-2</v>
      </c>
      <c r="H59" s="662">
        <f>Variety!H348</f>
        <v>3.5477997949137773E-2</v>
      </c>
      <c r="I59" s="686">
        <f>Variety!I348</f>
        <v>-1.0442909716154442E-3</v>
      </c>
      <c r="J59" s="742">
        <f>Variety!J348</f>
        <v>17.879627327360872</v>
      </c>
      <c r="K59" s="650">
        <f>Variety!K348</f>
        <v>1.1943875545343623</v>
      </c>
      <c r="L59" s="657">
        <f>Variety!L348</f>
        <v>7.1583481615861186E-2</v>
      </c>
      <c r="M59" s="701">
        <f>Variety!M348</f>
        <v>1395637.7615230745</v>
      </c>
      <c r="N59" s="650">
        <f>Variety!N348</f>
        <v>42152.432124787476</v>
      </c>
      <c r="O59" s="636">
        <f>Variety!O348</f>
        <v>3.1143619520077839E-2</v>
      </c>
      <c r="P59" s="865">
        <f>Variety!P348</f>
        <v>177770.93495148138</v>
      </c>
      <c r="Q59" s="888">
        <f>Variety!Q348</f>
        <v>-4237.0335460213537</v>
      </c>
      <c r="R59" s="657">
        <f>Variety!R348</f>
        <v>-2.3279384858798029E-2</v>
      </c>
    </row>
    <row r="60" spans="2:18">
      <c r="B60" s="971"/>
      <c r="C60" s="972"/>
      <c r="D60" s="98" t="s">
        <v>322</v>
      </c>
      <c r="E60" s="865">
        <f>Variety!E349</f>
        <v>41317.883789852807</v>
      </c>
      <c r="F60" s="888">
        <f>Variety!F349</f>
        <v>-4076.6587173226071</v>
      </c>
      <c r="G60" s="657">
        <f>Variety!G349</f>
        <v>-8.9805040257388183E-2</v>
      </c>
      <c r="H60" s="662">
        <f>Variety!H349</f>
        <v>1.8779452426463963E-2</v>
      </c>
      <c r="I60" s="686">
        <f>Variety!I349</f>
        <v>-1.6586480836498427E-3</v>
      </c>
      <c r="J60" s="742">
        <f>Variety!J349</f>
        <v>9.517443344810367</v>
      </c>
      <c r="K60" s="650">
        <f>Variety!K349</f>
        <v>-0.57247818697248576</v>
      </c>
      <c r="L60" s="657">
        <f>Variety!L349</f>
        <v>-5.6737625279760819E-2</v>
      </c>
      <c r="M60" s="701">
        <f>Variety!M349</f>
        <v>393240.61809738277</v>
      </c>
      <c r="N60" s="650">
        <f>Variety!N349</f>
        <v>-64786.75377119839</v>
      </c>
      <c r="O60" s="636">
        <f>Variety!O349</f>
        <v>-0.14144734081479138</v>
      </c>
      <c r="P60" s="865">
        <f>Variety!P349</f>
        <v>90140.059852193808</v>
      </c>
      <c r="Q60" s="888">
        <f>Variety!Q349</f>
        <v>-6873.5133291273378</v>
      </c>
      <c r="R60" s="657">
        <f>Variety!R349</f>
        <v>-7.0851047989754432E-2</v>
      </c>
    </row>
    <row r="61" spans="2:18">
      <c r="B61" s="971"/>
      <c r="C61" s="972"/>
      <c r="D61" s="98" t="s">
        <v>323</v>
      </c>
      <c r="E61" s="865">
        <f>Variety!E350</f>
        <v>5253.3736243461317</v>
      </c>
      <c r="F61" s="888">
        <f>Variety!F350</f>
        <v>743.93158993051384</v>
      </c>
      <c r="G61" s="657">
        <f>Variety!G350</f>
        <v>0.16497198195539517</v>
      </c>
      <c r="H61" s="662">
        <f>Variety!H350</f>
        <v>2.3877186101452126E-3</v>
      </c>
      <c r="I61" s="686">
        <f>Variety!I350</f>
        <v>3.5742103573193924E-4</v>
      </c>
      <c r="J61" s="742">
        <f>Variety!J350</f>
        <v>22.217232138210157</v>
      </c>
      <c r="K61" s="650">
        <f>Variety!K350</f>
        <v>0.88327240125575557</v>
      </c>
      <c r="L61" s="657">
        <f>Variety!L350</f>
        <v>4.1402178130380683E-2</v>
      </c>
      <c r="M61" s="701">
        <f>Variety!M350</f>
        <v>116715.42132084846</v>
      </c>
      <c r="N61" s="650">
        <f>Variety!N350</f>
        <v>20511.166522495929</v>
      </c>
      <c r="O61" s="636">
        <f>Variety!O350</f>
        <v>0.21320435946921526</v>
      </c>
      <c r="P61" s="865">
        <f>Variety!P350</f>
        <v>13842.489222884178</v>
      </c>
      <c r="Q61" s="888">
        <f>Variety!Q350</f>
        <v>1640.967106823502</v>
      </c>
      <c r="R61" s="657">
        <f>Variety!R350</f>
        <v>0.13448872126072881</v>
      </c>
    </row>
    <row r="62" spans="2:18">
      <c r="B62" s="971"/>
      <c r="C62" s="972"/>
      <c r="D62" s="98" t="s">
        <v>102</v>
      </c>
      <c r="E62" s="865">
        <f>Variety!E351</f>
        <v>227032.72012605853</v>
      </c>
      <c r="F62" s="888">
        <f>Variety!F351</f>
        <v>50273.09978412569</v>
      </c>
      <c r="G62" s="657">
        <f>Variety!G351</f>
        <v>0.28441506995135452</v>
      </c>
      <c r="H62" s="662">
        <f>Variety!H351</f>
        <v>0.10318897716405075</v>
      </c>
      <c r="I62" s="686">
        <f>Variety!I351</f>
        <v>2.360604302374214E-2</v>
      </c>
      <c r="J62" s="742">
        <f>Variety!J351</f>
        <v>6.457780562757697</v>
      </c>
      <c r="K62" s="650">
        <f>Variety!K351</f>
        <v>-0.18466836812580745</v>
      </c>
      <c r="L62" s="657">
        <f>Variety!L351</f>
        <v>-2.7801247709592088E-2</v>
      </c>
      <c r="M62" s="701">
        <f>Variety!M351</f>
        <v>1466127.487140069</v>
      </c>
      <c r="N62" s="650">
        <f>Variety!N351</f>
        <v>292010.73597642314</v>
      </c>
      <c r="O62" s="636">
        <f>Variety!O351</f>
        <v>0.24870672842970393</v>
      </c>
      <c r="P62" s="865">
        <f>Variety!P351</f>
        <v>279147.22250250512</v>
      </c>
      <c r="Q62" s="888">
        <f>Variety!Q351</f>
        <v>51388.63446139844</v>
      </c>
      <c r="R62" s="657">
        <f>Variety!R351</f>
        <v>0.22562764769214164</v>
      </c>
    </row>
    <row r="63" spans="2:18">
      <c r="B63" s="971"/>
      <c r="C63" s="972"/>
      <c r="D63" s="98" t="s">
        <v>90</v>
      </c>
      <c r="E63" s="865">
        <f>Variety!E352</f>
        <v>2595215.9946362311</v>
      </c>
      <c r="F63" s="888">
        <f>Variety!F352</f>
        <v>22897.921495987102</v>
      </c>
      <c r="G63" s="657">
        <f>Variety!G352</f>
        <v>8.901668007189209E-3</v>
      </c>
      <c r="H63" s="662">
        <f>Variety!H352</f>
        <v>1.1795554572821234</v>
      </c>
      <c r="I63" s="686">
        <f>Variety!I352</f>
        <v>2.1414138542928285E-2</v>
      </c>
      <c r="J63" s="742">
        <f>Variety!J352</f>
        <v>11.581436838808386</v>
      </c>
      <c r="K63" s="650">
        <f>Variety!K352</f>
        <v>-0.22113835766477408</v>
      </c>
      <c r="L63" s="657">
        <f>Variety!L352</f>
        <v>-1.8736449798757014E-2</v>
      </c>
      <c r="M63" s="701">
        <f>Variety!M352</f>
        <v>30056330.124944795</v>
      </c>
      <c r="N63" s="650">
        <f>Variety!N352</f>
        <v>-303647.3625398837</v>
      </c>
      <c r="O63" s="636">
        <f>Variety!O352</f>
        <v>-1.0001567447309753E-2</v>
      </c>
      <c r="P63" s="865">
        <f>Variety!P352</f>
        <v>6329098.7517911093</v>
      </c>
      <c r="Q63" s="888">
        <f>Variety!Q352</f>
        <v>-8998.9417984616011</v>
      </c>
      <c r="R63" s="657">
        <f>Variety!R352</f>
        <v>-1.4198174647202489E-3</v>
      </c>
    </row>
    <row r="64" spans="2:18">
      <c r="B64" s="971"/>
      <c r="C64" s="972"/>
      <c r="D64" s="98" t="s">
        <v>106</v>
      </c>
      <c r="E64" s="865">
        <f>Variety!E353</f>
        <v>119571.84081802715</v>
      </c>
      <c r="F64" s="888">
        <f>Variety!F353</f>
        <v>-2652.7873711495631</v>
      </c>
      <c r="G64" s="657">
        <f>Variety!G353</f>
        <v>-2.1704196694659887E-2</v>
      </c>
      <c r="H64" s="662">
        <f>Variety!H353</f>
        <v>5.4346774089585145E-2</v>
      </c>
      <c r="I64" s="686">
        <f>Variety!I353</f>
        <v>-6.8273161248957881E-4</v>
      </c>
      <c r="J64" s="742">
        <f>Variety!J353</f>
        <v>13.335334136021192</v>
      </c>
      <c r="K64" s="650">
        <f>Variety!K353</f>
        <v>0.13809467536024478</v>
      </c>
      <c r="L64" s="657">
        <f>Variety!L353</f>
        <v>1.0463906165519307E-2</v>
      </c>
      <c r="M64" s="701">
        <f>Variety!M353</f>
        <v>1594530.4505675295</v>
      </c>
      <c r="N64" s="650">
        <f>Variety!N353</f>
        <v>-18497.235635285731</v>
      </c>
      <c r="O64" s="636">
        <f>Variety!O353</f>
        <v>-1.1467401206751493E-2</v>
      </c>
      <c r="P64" s="865">
        <f>Variety!P353</f>
        <v>250213.30483134071</v>
      </c>
      <c r="Q64" s="888">
        <f>Variety!Q353</f>
        <v>-320.69035432860255</v>
      </c>
      <c r="R64" s="657">
        <f>Variety!R353</f>
        <v>-1.2800273036437263E-3</v>
      </c>
    </row>
    <row r="65" spans="2:18">
      <c r="B65" s="971"/>
      <c r="C65" s="972"/>
      <c r="D65" s="98" t="s">
        <v>324</v>
      </c>
      <c r="E65" s="865">
        <f>Variety!E354</f>
        <v>887751.44179240684</v>
      </c>
      <c r="F65" s="888">
        <f>Variety!F354</f>
        <v>-43089.619391101995</v>
      </c>
      <c r="G65" s="657">
        <f>Variety!G354</f>
        <v>-4.6291059975712839E-2</v>
      </c>
      <c r="H65" s="662">
        <f>Variety!H354</f>
        <v>0.40349321984780889</v>
      </c>
      <c r="I65" s="686">
        <f>Variety!I354</f>
        <v>-1.5601722333894286E-2</v>
      </c>
      <c r="J65" s="742">
        <f>Variety!J354</f>
        <v>16.565100266358783</v>
      </c>
      <c r="K65" s="650">
        <f>Variety!K354</f>
        <v>-7.6293709422284195E-2</v>
      </c>
      <c r="L65" s="657">
        <f>Variety!L354</f>
        <v>-4.584574437292795E-3</v>
      </c>
      <c r="M65" s="701">
        <f>Variety!M354</f>
        <v>14705691.644895792</v>
      </c>
      <c r="N65" s="650">
        <f>Variety!N354</f>
        <v>-784801.18309310824</v>
      </c>
      <c r="O65" s="636">
        <f>Variety!O354</f>
        <v>-5.0663409602765844E-2</v>
      </c>
      <c r="P65" s="865">
        <f>Variety!P354</f>
        <v>3070613.7400223822</v>
      </c>
      <c r="Q65" s="888">
        <f>Variety!Q354</f>
        <v>-121630.31455603894</v>
      </c>
      <c r="R65" s="657">
        <f>Variety!R354</f>
        <v>-3.8101821939833441E-2</v>
      </c>
    </row>
    <row r="66" spans="2:18">
      <c r="B66" s="971"/>
      <c r="C66" s="972"/>
      <c r="D66" s="98" t="s">
        <v>103</v>
      </c>
      <c r="E66" s="865">
        <f>Variety!E355</f>
        <v>128905.0040173731</v>
      </c>
      <c r="F66" s="888">
        <f>Variety!F355</f>
        <v>-8822.0466279981047</v>
      </c>
      <c r="G66" s="657">
        <f>Variety!G355</f>
        <v>-6.405456725210576E-2</v>
      </c>
      <c r="H66" s="662">
        <f>Variety!H355</f>
        <v>5.8588803889126483E-2</v>
      </c>
      <c r="I66" s="686">
        <f>Variety!I355</f>
        <v>-3.4203969659474323E-3</v>
      </c>
      <c r="J66" s="742">
        <f>Variety!J355</f>
        <v>14.328016223732781</v>
      </c>
      <c r="K66" s="650">
        <f>Variety!K355</f>
        <v>-0.35958836296683927</v>
      </c>
      <c r="L66" s="657">
        <f>Variety!L355</f>
        <v>-2.4482437612220645E-2</v>
      </c>
      <c r="M66" s="701">
        <f>Variety!M355</f>
        <v>1846952.9888812611</v>
      </c>
      <c r="N66" s="650">
        <f>Variety!N355</f>
        <v>-175927.471890304</v>
      </c>
      <c r="O66" s="636">
        <f>Variety!O355</f>
        <v>-8.6968792917798965E-2</v>
      </c>
      <c r="P66" s="865">
        <f>Variety!P355</f>
        <v>377282.35532655841</v>
      </c>
      <c r="Q66" s="888">
        <f>Variety!Q355</f>
        <v>-22335.042136244068</v>
      </c>
      <c r="R66" s="657">
        <f>Variety!R355</f>
        <v>-5.5891065499276915E-2</v>
      </c>
    </row>
    <row r="67" spans="2:18">
      <c r="B67" s="971"/>
      <c r="C67" s="972"/>
      <c r="D67" s="98" t="s">
        <v>93</v>
      </c>
      <c r="E67" s="865">
        <f>Variety!E356</f>
        <v>2406490.5136686815</v>
      </c>
      <c r="F67" s="888">
        <f>Variety!F356</f>
        <v>182196.51137253828</v>
      </c>
      <c r="G67" s="657">
        <f>Variety!G356</f>
        <v>8.1912063416282405E-2</v>
      </c>
      <c r="H67" s="662">
        <f>Variety!H356</f>
        <v>1.0937775600036079</v>
      </c>
      <c r="I67" s="686">
        <f>Variety!I356</f>
        <v>9.2328005229791899E-2</v>
      </c>
      <c r="J67" s="742">
        <f>Variety!J356</f>
        <v>8.876440732983756</v>
      </c>
      <c r="K67" s="650">
        <f>Variety!K356</f>
        <v>-0.4017945925041122</v>
      </c>
      <c r="L67" s="657">
        <f>Variety!L356</f>
        <v>-4.3305065932134575E-2</v>
      </c>
      <c r="M67" s="701">
        <f>Variety!M356</f>
        <v>21361070.419067688</v>
      </c>
      <c r="N67" s="650">
        <f>Variety!N356</f>
        <v>723547.23269281909</v>
      </c>
      <c r="O67" s="636">
        <f>Variety!O356</f>
        <v>3.5059790177268624E-2</v>
      </c>
      <c r="P67" s="865">
        <f>Variety!P356</f>
        <v>5034830.1737801023</v>
      </c>
      <c r="Q67" s="888">
        <f>Variety!Q356</f>
        <v>380105.00622905046</v>
      </c>
      <c r="R67" s="657">
        <f>Variety!R356</f>
        <v>8.1660032020543893E-2</v>
      </c>
    </row>
    <row r="68" spans="2:18">
      <c r="B68" s="971"/>
      <c r="C68" s="972"/>
      <c r="D68" s="98" t="s">
        <v>101</v>
      </c>
      <c r="E68" s="865">
        <f>Variety!E357</f>
        <v>340126.00739719247</v>
      </c>
      <c r="F68" s="888">
        <f>Variety!F357</f>
        <v>-6574.8574415561161</v>
      </c>
      <c r="G68" s="657">
        <f>Variety!G357</f>
        <v>-1.8964064149693132E-2</v>
      </c>
      <c r="H68" s="662">
        <f>Variety!H357</f>
        <v>0.15459117430615779</v>
      </c>
      <c r="I68" s="686">
        <f>Variety!I357</f>
        <v>-1.504839248724299E-3</v>
      </c>
      <c r="J68" s="742">
        <f>Variety!J357</f>
        <v>19.702525903059634</v>
      </c>
      <c r="K68" s="650">
        <f>Variety!K357</f>
        <v>1.1622988228694631</v>
      </c>
      <c r="L68" s="657">
        <f>Variety!L357</f>
        <v>6.2690646551538415E-2</v>
      </c>
      <c r="M68" s="701">
        <f>Variety!M357</f>
        <v>6701341.4710474368</v>
      </c>
      <c r="N68" s="650">
        <f>Variety!N357</f>
        <v>273428.70803871844</v>
      </c>
      <c r="O68" s="636">
        <f>Variety!O357</f>
        <v>4.2537712959056159E-2</v>
      </c>
      <c r="P68" s="865">
        <f>Variety!P357</f>
        <v>771026.45777427207</v>
      </c>
      <c r="Q68" s="888">
        <f>Variety!Q357</f>
        <v>-28392.562993934727</v>
      </c>
      <c r="R68" s="657">
        <f>Variety!R357</f>
        <v>-3.5516496676112001E-2</v>
      </c>
    </row>
    <row r="69" spans="2:18">
      <c r="B69" s="971"/>
      <c r="C69" s="972"/>
      <c r="D69" s="98" t="s">
        <v>94</v>
      </c>
      <c r="E69" s="865">
        <f>Variety!E358</f>
        <v>1215124.8088430639</v>
      </c>
      <c r="F69" s="888">
        <f>Variety!F358</f>
        <v>-48095.809394447599</v>
      </c>
      <c r="G69" s="657">
        <f>Variety!G358</f>
        <v>-3.8073958499468222E-2</v>
      </c>
      <c r="H69" s="662">
        <f>Variety!H358</f>
        <v>0.55228817274249198</v>
      </c>
      <c r="I69" s="686">
        <f>Variety!I358</f>
        <v>-1.6454864108367273E-2</v>
      </c>
      <c r="J69" s="742">
        <f>Variety!J358</f>
        <v>8.7530801500181052</v>
      </c>
      <c r="K69" s="650">
        <f>Variety!K358</f>
        <v>-4.9048504835926821E-2</v>
      </c>
      <c r="L69" s="657">
        <f>Variety!L358</f>
        <v>-5.5723458221527446E-3</v>
      </c>
      <c r="M69" s="701">
        <f>Variety!M358</f>
        <v>10636084.844078768</v>
      </c>
      <c r="N69" s="650">
        <f>Variety!N358</f>
        <v>-482945.55711205862</v>
      </c>
      <c r="O69" s="636">
        <f>Variety!O358</f>
        <v>-4.3434143058043627E-2</v>
      </c>
      <c r="P69" s="865">
        <f>Variety!P358</f>
        <v>2591745.9255030369</v>
      </c>
      <c r="Q69" s="888">
        <f>Variety!Q358</f>
        <v>-91638.637908057775</v>
      </c>
      <c r="R69" s="657">
        <f>Variety!R358</f>
        <v>-3.4150393185376139E-2</v>
      </c>
    </row>
    <row r="70" spans="2:18">
      <c r="B70" s="971"/>
      <c r="C70" s="972"/>
      <c r="D70" s="98" t="s">
        <v>107</v>
      </c>
      <c r="E70" s="865">
        <f>Variety!E359</f>
        <v>209242.31078186378</v>
      </c>
      <c r="F70" s="888">
        <f>Variety!F359</f>
        <v>-6378.0835102990677</v>
      </c>
      <c r="G70" s="657">
        <f>Variety!G359</f>
        <v>-2.9580149555133672E-2</v>
      </c>
      <c r="H70" s="662">
        <f>Variety!H359</f>
        <v>9.5103031919955866E-2</v>
      </c>
      <c r="I70" s="686">
        <f>Variety!I359</f>
        <v>-1.976287469087637E-3</v>
      </c>
      <c r="J70" s="742">
        <f>Variety!J359</f>
        <v>12.636597021722171</v>
      </c>
      <c r="K70" s="650">
        <f>Variety!K359</f>
        <v>0.9355387540795661</v>
      </c>
      <c r="L70" s="657">
        <f>Variety!L359</f>
        <v>7.995334547360114E-2</v>
      </c>
      <c r="M70" s="701">
        <f>Variety!M359</f>
        <v>2644110.7612443645</v>
      </c>
      <c r="N70" s="650">
        <f>Variety!N359</f>
        <v>121123.96393969422</v>
      </c>
      <c r="O70" s="636">
        <f>Variety!O359</f>
        <v>4.8008164001925042E-2</v>
      </c>
      <c r="P70" s="865">
        <f>Variety!P359</f>
        <v>357449.03890580841</v>
      </c>
      <c r="Q70" s="888">
        <f>Variety!Q359</f>
        <v>-7913.4738044491387</v>
      </c>
      <c r="R70" s="657">
        <f>Variety!R359</f>
        <v>-2.1659238507385513E-2</v>
      </c>
    </row>
    <row r="71" spans="2:18">
      <c r="B71" s="971"/>
      <c r="C71" s="972"/>
      <c r="D71" s="98" t="s">
        <v>325</v>
      </c>
      <c r="E71" s="865">
        <f>Variety!E360</f>
        <v>116162.49612382341</v>
      </c>
      <c r="F71" s="888">
        <f>Variety!F360</f>
        <v>-20076.814940975411</v>
      </c>
      <c r="G71" s="657">
        <f>Variety!G360</f>
        <v>-0.14736433107347685</v>
      </c>
      <c r="H71" s="662">
        <f>Variety!H360</f>
        <v>5.2797187793833467E-2</v>
      </c>
      <c r="I71" s="686">
        <f>Variety!I360</f>
        <v>-8.542184280042657E-3</v>
      </c>
      <c r="J71" s="742">
        <f>Variety!J360</f>
        <v>22.72344076526392</v>
      </c>
      <c r="K71" s="650">
        <f>Variety!K360</f>
        <v>1.9650623880598417</v>
      </c>
      <c r="L71" s="657">
        <f>Variety!L360</f>
        <v>9.4663578838016807E-2</v>
      </c>
      <c r="M71" s="701">
        <f>Variety!M360</f>
        <v>2639611.5998149011</v>
      </c>
      <c r="N71" s="650">
        <f>Variety!N360</f>
        <v>-188495.56911779894</v>
      </c>
      <c r="O71" s="636">
        <f>Variety!O360</f>
        <v>-6.6650787207945636E-2</v>
      </c>
      <c r="P71" s="865">
        <f>Variety!P360</f>
        <v>276311.4005865496</v>
      </c>
      <c r="Q71" s="888">
        <f>Variety!Q360</f>
        <v>-43615.838673886785</v>
      </c>
      <c r="R71" s="657">
        <f>Variety!R360</f>
        <v>-0.13633049431711991</v>
      </c>
    </row>
    <row r="72" spans="2:18">
      <c r="B72" s="971"/>
      <c r="C72" s="972"/>
      <c r="D72" s="98" t="s">
        <v>326</v>
      </c>
      <c r="E72" s="865">
        <f>Variety!E361</f>
        <v>19761.862310212946</v>
      </c>
      <c r="F72" s="888">
        <f>Variety!F361</f>
        <v>-973.84663109023313</v>
      </c>
      <c r="G72" s="657">
        <f>Variety!G361</f>
        <v>-4.696471356956796E-2</v>
      </c>
      <c r="H72" s="662">
        <f>Variety!H361</f>
        <v>8.9819932453587392E-3</v>
      </c>
      <c r="I72" s="686">
        <f>Variety!I361</f>
        <v>-3.5389781299549096E-4</v>
      </c>
      <c r="J72" s="742">
        <f>Variety!J361</f>
        <v>6.1857231567571267</v>
      </c>
      <c r="K72" s="650">
        <f>Variety!K361</f>
        <v>8.0094114269860128E-2</v>
      </c>
      <c r="L72" s="657">
        <f>Variety!L361</f>
        <v>1.3118077386049641E-2</v>
      </c>
      <c r="M72" s="701">
        <f>Variety!M361</f>
        <v>122241.4093129301</v>
      </c>
      <c r="N72" s="650">
        <f>Variety!N361</f>
        <v>-4363.137415653473</v>
      </c>
      <c r="O72" s="636">
        <f>Variety!O361</f>
        <v>-3.4462722930537572E-2</v>
      </c>
      <c r="P72" s="865">
        <f>Variety!P361</f>
        <v>23537.119273900986</v>
      </c>
      <c r="Q72" s="888">
        <f>Variety!Q361</f>
        <v>429.35965442657471</v>
      </c>
      <c r="R72" s="657">
        <f>Variety!R361</f>
        <v>1.8580756486004182E-2</v>
      </c>
    </row>
    <row r="73" spans="2:18">
      <c r="B73" s="971"/>
      <c r="C73" s="972"/>
      <c r="D73" s="98" t="s">
        <v>327</v>
      </c>
      <c r="E73" s="865">
        <f>Variety!E362</f>
        <v>3160.976116925478</v>
      </c>
      <c r="F73" s="888">
        <f>Variety!F362</f>
        <v>115.16259977221489</v>
      </c>
      <c r="G73" s="657">
        <f>Variety!G362</f>
        <v>3.7810128270705942E-2</v>
      </c>
      <c r="H73" s="662">
        <f>Variety!H362</f>
        <v>1.4366999266203773E-3</v>
      </c>
      <c r="I73" s="686">
        <f>Variety!I362</f>
        <v>6.5375547950808971E-5</v>
      </c>
      <c r="J73" s="742">
        <f>Variety!J362</f>
        <v>8.8100016266608527</v>
      </c>
      <c r="K73" s="650">
        <f>Variety!K362</f>
        <v>0.36527909293591954</v>
      </c>
      <c r="L73" s="657">
        <f>Variety!L362</f>
        <v>4.3255310222110564E-2</v>
      </c>
      <c r="M73" s="701">
        <f>Variety!M362</f>
        <v>27848.204731949569</v>
      </c>
      <c r="N73" s="650">
        <f>Variety!N362</f>
        <v>2127.1546901214133</v>
      </c>
      <c r="O73" s="636">
        <f>Variety!O362</f>
        <v>8.2700927320703707E-2</v>
      </c>
      <c r="P73" s="865">
        <f>Variety!P362</f>
        <v>4387.4300897121429</v>
      </c>
      <c r="Q73" s="888">
        <f>Variety!Q362</f>
        <v>132.1454336643219</v>
      </c>
      <c r="R73" s="657">
        <f>Variety!R362</f>
        <v>3.1054428632996449E-2</v>
      </c>
    </row>
    <row r="74" spans="2:18">
      <c r="B74" s="971"/>
      <c r="C74" s="972"/>
      <c r="D74" s="98" t="s">
        <v>85</v>
      </c>
      <c r="E74" s="865">
        <f>Variety!E363</f>
        <v>3665345.0540849161</v>
      </c>
      <c r="F74" s="888">
        <f>Variety!F363</f>
        <v>-152789.01929140324</v>
      </c>
      <c r="G74" s="657">
        <f>Variety!G363</f>
        <v>-4.0016672111331641E-2</v>
      </c>
      <c r="H74" s="662">
        <f>Variety!H363</f>
        <v>1.6659413976731137</v>
      </c>
      <c r="I74" s="686">
        <f>Variety!I363</f>
        <v>-5.3106832417994188E-2</v>
      </c>
      <c r="J74" s="742">
        <f>Variety!J363</f>
        <v>5.5970692767412924</v>
      </c>
      <c r="K74" s="650">
        <f>Variety!K363</f>
        <v>-5.3852098292159312E-2</v>
      </c>
      <c r="L74" s="657">
        <f>Variety!L363</f>
        <v>-9.5297907576780833E-3</v>
      </c>
      <c r="M74" s="701">
        <f>Variety!M363</f>
        <v>20515190.190874334</v>
      </c>
      <c r="N74" s="650">
        <f>Variety!N363</f>
        <v>-1060785.2571114488</v>
      </c>
      <c r="O74" s="636">
        <f>Variety!O363</f>
        <v>-4.9165112356970075E-2</v>
      </c>
      <c r="P74" s="865">
        <f>Variety!P363</f>
        <v>5691907.446228954</v>
      </c>
      <c r="Q74" s="888">
        <f>Variety!Q363</f>
        <v>-164171.93116838764</v>
      </c>
      <c r="R74" s="657">
        <f>Variety!R363</f>
        <v>-2.8034444307917104E-2</v>
      </c>
    </row>
    <row r="75" spans="2:18">
      <c r="B75" s="971"/>
      <c r="C75" s="972"/>
      <c r="D75" s="98" t="s">
        <v>84</v>
      </c>
      <c r="E75" s="865">
        <f>Variety!E364</f>
        <v>30803675.969186854</v>
      </c>
      <c r="F75" s="888">
        <f>Variety!F364</f>
        <v>551264.19050914794</v>
      </c>
      <c r="G75" s="657">
        <f>Variety!G364</f>
        <v>1.8222156783469612E-2</v>
      </c>
      <c r="H75" s="662">
        <f>Variety!H364</f>
        <v>14.000624290579539</v>
      </c>
      <c r="I75" s="686">
        <f>Variety!I364</f>
        <v>0.38000387110439604</v>
      </c>
      <c r="J75" s="742">
        <f>Variety!J364</f>
        <v>5.6044191995253563</v>
      </c>
      <c r="K75" s="650">
        <f>Variety!K364</f>
        <v>-0.17000822071182942</v>
      </c>
      <c r="L75" s="657">
        <f>Variety!L364</f>
        <v>-2.9441572010415241E-2</v>
      </c>
      <c r="M75" s="701">
        <f>Variety!M364</f>
        <v>172636713.01766863</v>
      </c>
      <c r="N75" s="650">
        <f>Variety!N364</f>
        <v>-2053643.0854343176</v>
      </c>
      <c r="O75" s="636">
        <f>Variety!O364</f>
        <v>-1.1755904168071242E-2</v>
      </c>
      <c r="P75" s="865">
        <f>Variety!P364</f>
        <v>40954385.581232004</v>
      </c>
      <c r="Q75" s="888">
        <f>Variety!Q364</f>
        <v>652912.75562698394</v>
      </c>
      <c r="R75" s="657">
        <f>Variety!R364</f>
        <v>1.6200716992460985E-2</v>
      </c>
    </row>
    <row r="76" spans="2:18">
      <c r="B76" s="971"/>
      <c r="C76" s="972"/>
      <c r="D76" s="98" t="s">
        <v>89</v>
      </c>
      <c r="E76" s="865">
        <f>Variety!E365</f>
        <v>2218502.6500246222</v>
      </c>
      <c r="F76" s="888">
        <f>Variety!F365</f>
        <v>-98005.3701688773</v>
      </c>
      <c r="G76" s="657">
        <f>Variety!G365</f>
        <v>-4.2307373561646829E-2</v>
      </c>
      <c r="H76" s="662">
        <f>Variety!H365</f>
        <v>1.0083349182649426</v>
      </c>
      <c r="I76" s="686">
        <f>Variety!I365</f>
        <v>-3.4632388690860827E-2</v>
      </c>
      <c r="J76" s="742">
        <f>Variety!J365</f>
        <v>6.588143830488784</v>
      </c>
      <c r="K76" s="650">
        <f>Variety!K365</f>
        <v>-0.28106055481311731</v>
      </c>
      <c r="L76" s="657">
        <f>Variety!L365</f>
        <v>-4.0916027395327632E-2</v>
      </c>
      <c r="M76" s="701">
        <f>Variety!M365</f>
        <v>14615814.546682732</v>
      </c>
      <c r="N76" s="650">
        <f>Variety!N365</f>
        <v>-1296752.5042174794</v>
      </c>
      <c r="O76" s="636">
        <f>Variety!O365</f>
        <v>-8.1492351301301766E-2</v>
      </c>
      <c r="P76" s="865">
        <f>Variety!P365</f>
        <v>4213272.1578433495</v>
      </c>
      <c r="Q76" s="888">
        <f>Variety!Q365</f>
        <v>-160447.50833140872</v>
      </c>
      <c r="R76" s="657">
        <f>Variety!R365</f>
        <v>-3.6684451811639686E-2</v>
      </c>
    </row>
    <row r="77" spans="2:18">
      <c r="B77" s="971"/>
      <c r="C77" s="972"/>
      <c r="D77" s="98" t="s">
        <v>105</v>
      </c>
      <c r="E77" s="865">
        <f>Variety!E366</f>
        <v>232474.36692439154</v>
      </c>
      <c r="F77" s="888">
        <f>Variety!F366</f>
        <v>42589.746754973894</v>
      </c>
      <c r="G77" s="657">
        <f>Variety!G366</f>
        <v>0.22429276640190629</v>
      </c>
      <c r="H77" s="662">
        <f>Variety!H366</f>
        <v>0.10566226809276021</v>
      </c>
      <c r="I77" s="686">
        <f>Variety!I366</f>
        <v>2.0170031845773054E-2</v>
      </c>
      <c r="J77" s="742">
        <f>Variety!J366</f>
        <v>7.2745279101553768</v>
      </c>
      <c r="K77" s="650">
        <f>Variety!K366</f>
        <v>-0.33069053123583902</v>
      </c>
      <c r="L77" s="657">
        <f>Variety!L366</f>
        <v>-4.3482055615400063E-2</v>
      </c>
      <c r="M77" s="701">
        <f>Variety!M366</f>
        <v>1691141.2705871882</v>
      </c>
      <c r="N77" s="650">
        <f>Variety!N366</f>
        <v>247027.25553816673</v>
      </c>
      <c r="O77" s="636">
        <f>Variety!O366</f>
        <v>0.17105800024368659</v>
      </c>
      <c r="P77" s="865">
        <f>Variety!P366</f>
        <v>325534.19188639813</v>
      </c>
      <c r="Q77" s="888">
        <f>Variety!Q366</f>
        <v>50011.95987652248</v>
      </c>
      <c r="R77" s="657">
        <f>Variety!R366</f>
        <v>0.18151696693111097</v>
      </c>
    </row>
    <row r="78" spans="2:18">
      <c r="B78" s="971"/>
      <c r="C78" s="972"/>
      <c r="D78" s="98" t="s">
        <v>100</v>
      </c>
      <c r="E78" s="865">
        <f>Variety!E367</f>
        <v>360538.5707773653</v>
      </c>
      <c r="F78" s="888">
        <f>Variety!F367</f>
        <v>25890.619545672962</v>
      </c>
      <c r="G78" s="657">
        <f>Variety!G367</f>
        <v>7.7366735551139473E-2</v>
      </c>
      <c r="H78" s="662">
        <f>Variety!H367</f>
        <v>0.16386891865651773</v>
      </c>
      <c r="I78" s="686">
        <f>Variety!I367</f>
        <v>1.3199519098280627E-2</v>
      </c>
      <c r="J78" s="742">
        <f>Variety!J367</f>
        <v>6.2119206492124182</v>
      </c>
      <c r="K78" s="650">
        <f>Variety!K367</f>
        <v>-5.0118972099580716E-2</v>
      </c>
      <c r="L78" s="657">
        <f>Variety!L367</f>
        <v>-8.0036178514437412E-3</v>
      </c>
      <c r="M78" s="701">
        <f>Variety!M367</f>
        <v>2239636.9926494486</v>
      </c>
      <c r="N78" s="650">
        <f>Variety!N367</f>
        <v>144058.2628457055</v>
      </c>
      <c r="O78" s="636">
        <f>Variety!O367</f>
        <v>6.8743903913930718E-2</v>
      </c>
      <c r="P78" s="865">
        <f>Variety!P367</f>
        <v>503796.23855434026</v>
      </c>
      <c r="Q78" s="888">
        <f>Variety!Q367</f>
        <v>21950.430883518246</v>
      </c>
      <c r="R78" s="657">
        <f>Variety!R367</f>
        <v>4.5554886094420294E-2</v>
      </c>
    </row>
    <row r="79" spans="2:18">
      <c r="B79" s="971"/>
      <c r="C79" s="972"/>
      <c r="D79" s="98" t="s">
        <v>86</v>
      </c>
      <c r="E79" s="865">
        <f>Variety!E368</f>
        <v>7789505.3229015078</v>
      </c>
      <c r="F79" s="888">
        <f>Variety!F368</f>
        <v>337699.50942247175</v>
      </c>
      <c r="G79" s="657">
        <f>Variety!G368</f>
        <v>4.5317808578912697E-2</v>
      </c>
      <c r="H79" s="662">
        <f>Variety!H368</f>
        <v>3.5404195766928894</v>
      </c>
      <c r="I79" s="686">
        <f>Variety!I368</f>
        <v>0.1853740627159377</v>
      </c>
      <c r="J79" s="742">
        <f>Variety!J368</f>
        <v>10.350404892851673</v>
      </c>
      <c r="K79" s="650">
        <f>Variety!K368</f>
        <v>0.14372556056237862</v>
      </c>
      <c r="L79" s="657">
        <f>Variety!L368</f>
        <v>1.4081520138258511E-2</v>
      </c>
      <c r="M79" s="701">
        <f>Variety!M368</f>
        <v>80624534.007053912</v>
      </c>
      <c r="N79" s="650">
        <f>Variety!N368</f>
        <v>4566341.6223842204</v>
      </c>
      <c r="O79" s="636">
        <f>Variety!O368</f>
        <v>6.0037472351296813E-2</v>
      </c>
      <c r="P79" s="865">
        <f>Variety!P368</f>
        <v>18405840.548134018</v>
      </c>
      <c r="Q79" s="888">
        <f>Variety!Q368</f>
        <v>754828.91772395745</v>
      </c>
      <c r="R79" s="657">
        <f>Variety!R368</f>
        <v>4.276405984705714E-2</v>
      </c>
    </row>
    <row r="80" spans="2:18">
      <c r="B80" s="971"/>
      <c r="C80" s="972"/>
      <c r="D80" s="98" t="s">
        <v>328</v>
      </c>
      <c r="E80" s="865">
        <f>Variety!E369</f>
        <v>86636.39164827182</v>
      </c>
      <c r="F80" s="888">
        <f>Variety!F369</f>
        <v>-5522.2238768558018</v>
      </c>
      <c r="G80" s="657">
        <f>Variety!G369</f>
        <v>-5.9920864103585984E-2</v>
      </c>
      <c r="H80" s="662">
        <f>Variety!H369</f>
        <v>3.9377234410993459E-2</v>
      </c>
      <c r="I80" s="686">
        <f>Variety!I369</f>
        <v>-2.115573819814566E-3</v>
      </c>
      <c r="J80" s="742">
        <f>Variety!J369</f>
        <v>26.886958319043917</v>
      </c>
      <c r="K80" s="650">
        <f>Variety!K369</f>
        <v>3.379698579645968</v>
      </c>
      <c r="L80" s="657">
        <f>Variety!L369</f>
        <v>0.14377254589064775</v>
      </c>
      <c r="M80" s="701">
        <f>Variety!M369</f>
        <v>2329389.0511594489</v>
      </c>
      <c r="N80" s="650">
        <f>Variety!N369</f>
        <v>162992.5387869617</v>
      </c>
      <c r="O80" s="636">
        <f>Variety!O369</f>
        <v>7.5236706602921727E-2</v>
      </c>
      <c r="P80" s="865">
        <f>Variety!P369</f>
        <v>216891.75889140152</v>
      </c>
      <c r="Q80" s="888">
        <f>Variety!Q369</f>
        <v>-17837.136487854819</v>
      </c>
      <c r="R80" s="657">
        <f>Variety!R369</f>
        <v>-7.5990373741737199E-2</v>
      </c>
    </row>
    <row r="81" spans="2:18">
      <c r="B81" s="971"/>
      <c r="C81" s="972"/>
      <c r="D81" s="98" t="s">
        <v>97</v>
      </c>
      <c r="E81" s="865">
        <f>Variety!E370</f>
        <v>159458.11041849767</v>
      </c>
      <c r="F81" s="888">
        <f>Variety!F370</f>
        <v>-2900.5172625690466</v>
      </c>
      <c r="G81" s="657">
        <f>Variety!G370</f>
        <v>-1.7864879150535511E-2</v>
      </c>
      <c r="H81" s="662">
        <f>Variety!H370</f>
        <v>7.2475541435000554E-2</v>
      </c>
      <c r="I81" s="686">
        <f>Variety!I370</f>
        <v>-6.2359709481876746E-4</v>
      </c>
      <c r="J81" s="742">
        <f>Variety!J370</f>
        <v>20.361698107185649</v>
      </c>
      <c r="K81" s="650">
        <f>Variety!K370</f>
        <v>0.84098750159173008</v>
      </c>
      <c r="L81" s="657">
        <f>Variety!L370</f>
        <v>4.3081807757076936E-2</v>
      </c>
      <c r="M81" s="701">
        <f>Variety!M370</f>
        <v>3246837.9050837243</v>
      </c>
      <c r="N81" s="650">
        <f>Variety!N370</f>
        <v>77482.119800250512</v>
      </c>
      <c r="O81" s="636">
        <f>Variety!O370</f>
        <v>2.4447277317374561E-2</v>
      </c>
      <c r="P81" s="865">
        <f>Variety!P370</f>
        <v>356165.63165638933</v>
      </c>
      <c r="Q81" s="888">
        <f>Variety!Q370</f>
        <v>-10154.729129414016</v>
      </c>
      <c r="R81" s="657">
        <f>Variety!R370</f>
        <v>-2.7720897379634707E-2</v>
      </c>
    </row>
    <row r="82" spans="2:18">
      <c r="B82" s="971"/>
      <c r="C82" s="972"/>
      <c r="D82" s="98" t="s">
        <v>88</v>
      </c>
      <c r="E82" s="865">
        <f>Variety!E371</f>
        <v>4577513.5555419894</v>
      </c>
      <c r="F82" s="888">
        <f>Variety!F371</f>
        <v>19026.071694420651</v>
      </c>
      <c r="G82" s="657">
        <f>Variety!G371</f>
        <v>4.1737685497299616E-3</v>
      </c>
      <c r="H82" s="662">
        <f>Variety!H371</f>
        <v>2.080532451395932</v>
      </c>
      <c r="I82" s="686">
        <f>Variety!I371</f>
        <v>2.8153019347559205E-2</v>
      </c>
      <c r="J82" s="742">
        <f>Variety!J371</f>
        <v>6.7618288006140785</v>
      </c>
      <c r="K82" s="650">
        <f>Variety!K371</f>
        <v>-0.25714106290231431</v>
      </c>
      <c r="L82" s="657">
        <f>Variety!L371</f>
        <v>-3.6635156996313235E-2</v>
      </c>
      <c r="M82" s="701">
        <f>Variety!M371</f>
        <v>30952362.995065175</v>
      </c>
      <c r="N82" s="650">
        <f>Variety!N371</f>
        <v>-1043523.2772775814</v>
      </c>
      <c r="O82" s="636">
        <f>Variety!O371</f>
        <v>-3.2614295112668994E-2</v>
      </c>
      <c r="P82" s="865">
        <f>Variety!P371</f>
        <v>8728220.5170854367</v>
      </c>
      <c r="Q82" s="888">
        <f>Variety!Q371</f>
        <v>52208.81930343993</v>
      </c>
      <c r="R82" s="657">
        <f>Variety!R371</f>
        <v>6.0176059141076304E-3</v>
      </c>
    </row>
    <row r="83" spans="2:18">
      <c r="B83" s="971"/>
      <c r="C83" s="972"/>
      <c r="D83" s="98" t="s">
        <v>329</v>
      </c>
      <c r="E83" s="865">
        <f>Variety!E372</f>
        <v>37820.283199335579</v>
      </c>
      <c r="F83" s="888">
        <f>Variety!F372</f>
        <v>-20837.438159284793</v>
      </c>
      <c r="G83" s="657">
        <f>Variety!G372</f>
        <v>-0.35523777052110994</v>
      </c>
      <c r="H83" s="662">
        <f>Variety!H372</f>
        <v>1.7189752812842379E-2</v>
      </c>
      <c r="I83" s="686">
        <f>Variety!I372</f>
        <v>-9.2198624979019164E-3</v>
      </c>
      <c r="J83" s="742">
        <f>Variety!J372</f>
        <v>5.6200652150248782</v>
      </c>
      <c r="K83" s="650">
        <f>Variety!K372</f>
        <v>0.44226467702279226</v>
      </c>
      <c r="L83" s="657">
        <f>Variety!L372</f>
        <v>8.5415549281364397E-2</v>
      </c>
      <c r="M83" s="701">
        <f>Variety!M372</f>
        <v>212552.45803097571</v>
      </c>
      <c r="N83" s="650">
        <f>Variety!N372</f>
        <v>-91165.523177665309</v>
      </c>
      <c r="O83" s="636">
        <f>Variety!O372</f>
        <v>-0.30016505053429343</v>
      </c>
      <c r="P83" s="865">
        <f>Variety!P372</f>
        <v>42829.169200292803</v>
      </c>
      <c r="Q83" s="888">
        <f>Variety!Q372</f>
        <v>-22014.377387020446</v>
      </c>
      <c r="R83" s="657">
        <f>Variety!R372</f>
        <v>-0.339499896992488</v>
      </c>
    </row>
    <row r="84" spans="2:18">
      <c r="B84" s="971"/>
      <c r="C84" s="972"/>
      <c r="D84" s="98" t="s">
        <v>99</v>
      </c>
      <c r="E84" s="865">
        <f>Variety!E373</f>
        <v>517274.81657021714</v>
      </c>
      <c r="F84" s="888">
        <f>Variety!F373</f>
        <v>-43336.979301916785</v>
      </c>
      <c r="G84" s="657">
        <f>Variety!G373</f>
        <v>-7.7303010070450276E-2</v>
      </c>
      <c r="H84" s="662">
        <f>Variety!H373</f>
        <v>0.23510734137777758</v>
      </c>
      <c r="I84" s="686">
        <f>Variety!I373</f>
        <v>-1.7298335568497664E-2</v>
      </c>
      <c r="J84" s="742">
        <f>Variety!J373</f>
        <v>7.7346632726314404</v>
      </c>
      <c r="K84" s="650">
        <f>Variety!K373</f>
        <v>-4.2967081125526718E-3</v>
      </c>
      <c r="L84" s="657">
        <f>Variety!L373</f>
        <v>-5.5520484964952663E-4</v>
      </c>
      <c r="M84" s="701">
        <f>Variety!M373</f>
        <v>4000946.5255828239</v>
      </c>
      <c r="N84" s="650">
        <f>Variety!N373</f>
        <v>-337605.72740464099</v>
      </c>
      <c r="O84" s="636">
        <f>Variety!O373</f>
        <v>-7.7815295914016133E-2</v>
      </c>
      <c r="P84" s="865">
        <f>Variety!P373</f>
        <v>639947.62471436732</v>
      </c>
      <c r="Q84" s="888">
        <f>Variety!Q373</f>
        <v>-57073.609832506394</v>
      </c>
      <c r="R84" s="657">
        <f>Variety!R373</f>
        <v>-8.188216800828077E-2</v>
      </c>
    </row>
    <row r="85" spans="2:18">
      <c r="B85" s="971"/>
      <c r="C85" s="972"/>
      <c r="D85" s="98" t="s">
        <v>104</v>
      </c>
      <c r="E85" s="865">
        <f>Variety!E374</f>
        <v>224571.0387295543</v>
      </c>
      <c r="F85" s="888">
        <f>Variety!F374</f>
        <v>15091.658795408381</v>
      </c>
      <c r="G85" s="657">
        <f>Variety!G374</f>
        <v>7.2043648401827184E-2</v>
      </c>
      <c r="H85" s="662">
        <f>Variety!H374</f>
        <v>0.10207011471432104</v>
      </c>
      <c r="I85" s="686">
        <f>Variety!I374</f>
        <v>7.7556798631790436E-3</v>
      </c>
      <c r="J85" s="742">
        <f>Variety!J374</f>
        <v>6.7017662760554986</v>
      </c>
      <c r="K85" s="650">
        <f>Variety!K374</f>
        <v>-0.11436265824433089</v>
      </c>
      <c r="L85" s="657">
        <f>Variety!L374</f>
        <v>-1.6778241630500866E-2</v>
      </c>
      <c r="M85" s="701">
        <f>Variety!M374</f>
        <v>1505022.6139364804</v>
      </c>
      <c r="N85" s="650">
        <f>Variety!N374</f>
        <v>77184.151228161296</v>
      </c>
      <c r="O85" s="636">
        <f>Variety!O374</f>
        <v>5.4056641030497711E-2</v>
      </c>
      <c r="P85" s="865">
        <f>Variety!P374</f>
        <v>208658.87841064628</v>
      </c>
      <c r="Q85" s="888">
        <f>Variety!Q374</f>
        <v>8895.4196382061637</v>
      </c>
      <c r="R85" s="657">
        <f>Variety!R374</f>
        <v>4.4529763816010773E-2</v>
      </c>
    </row>
    <row r="86" spans="2:18">
      <c r="B86" s="971"/>
      <c r="C86" s="972"/>
      <c r="D86" s="98" t="s">
        <v>330</v>
      </c>
      <c r="E86" s="865">
        <f>Variety!E375</f>
        <v>0</v>
      </c>
      <c r="F86" s="888">
        <f>Variety!F375</f>
        <v>0</v>
      </c>
      <c r="G86" s="657">
        <f>Variety!G375</f>
        <v>0</v>
      </c>
      <c r="H86" s="662">
        <f>Variety!H375</f>
        <v>0</v>
      </c>
      <c r="I86" s="686">
        <f>Variety!I375</f>
        <v>0</v>
      </c>
      <c r="J86" s="742">
        <f>Variety!J375</f>
        <v>0</v>
      </c>
      <c r="K86" s="650">
        <f>Variety!K375</f>
        <v>0</v>
      </c>
      <c r="L86" s="657">
        <f>Variety!L375</f>
        <v>0</v>
      </c>
      <c r="M86" s="701">
        <f>Variety!M375</f>
        <v>0</v>
      </c>
      <c r="N86" s="650">
        <f>Variety!N375</f>
        <v>0</v>
      </c>
      <c r="O86" s="636">
        <f>Variety!O375</f>
        <v>0</v>
      </c>
      <c r="P86" s="865">
        <f>Variety!P375</f>
        <v>0</v>
      </c>
      <c r="Q86" s="888">
        <f>Variety!Q375</f>
        <v>0</v>
      </c>
      <c r="R86" s="657">
        <f>Variety!R375</f>
        <v>0</v>
      </c>
    </row>
    <row r="87" spans="2:18">
      <c r="B87" s="971"/>
      <c r="C87" s="972"/>
      <c r="D87" s="98" t="s">
        <v>87</v>
      </c>
      <c r="E87" s="865">
        <f>Variety!E376</f>
        <v>2831720.378575759</v>
      </c>
      <c r="F87" s="888">
        <f>Variety!F376</f>
        <v>-58834.50670164451</v>
      </c>
      <c r="G87" s="657">
        <f>Variety!G376</f>
        <v>-2.0354052781114455E-2</v>
      </c>
      <c r="H87" s="662">
        <f>Variety!H376</f>
        <v>1.2870494143645355</v>
      </c>
      <c r="I87" s="686">
        <f>Variety!I376</f>
        <v>-1.4372474972972782E-2</v>
      </c>
      <c r="J87" s="742">
        <f>Variety!J376</f>
        <v>5.5771293372919972</v>
      </c>
      <c r="K87" s="650">
        <f>Variety!K376</f>
        <v>-0.22568585730888646</v>
      </c>
      <c r="L87" s="657">
        <f>Variety!L376</f>
        <v>-3.8892477140900758E-2</v>
      </c>
      <c r="M87" s="701">
        <f>Variety!M376</f>
        <v>15792870.798362467</v>
      </c>
      <c r="N87" s="650">
        <f>Variety!N376</f>
        <v>-980485.01075306349</v>
      </c>
      <c r="O87" s="636">
        <f>Variety!O376</f>
        <v>-5.8454910389500944E-2</v>
      </c>
      <c r="P87" s="865">
        <f>Variety!P376</f>
        <v>3869040.2993391459</v>
      </c>
      <c r="Q87" s="888">
        <f>Variety!Q376</f>
        <v>-99250.007377553266</v>
      </c>
      <c r="R87" s="657">
        <f>Variety!R376</f>
        <v>-2.501077282817828E-2</v>
      </c>
    </row>
    <row r="88" spans="2:18">
      <c r="B88" s="971"/>
      <c r="C88" s="972"/>
      <c r="D88" s="98" t="s">
        <v>109</v>
      </c>
      <c r="E88" s="865">
        <f>Variety!E377</f>
        <v>4630332.632620031</v>
      </c>
      <c r="F88" s="888">
        <f>Variety!F377</f>
        <v>75124.722039855085</v>
      </c>
      <c r="G88" s="657">
        <f>Variety!G377</f>
        <v>1.6492051189445443E-2</v>
      </c>
      <c r="H88" s="662">
        <f>Variety!H377</f>
        <v>2.1045393281818243</v>
      </c>
      <c r="I88" s="686">
        <f>Variety!I377</f>
        <v>5.3636466759945822E-2</v>
      </c>
      <c r="J88" s="742">
        <f>Variety!J377</f>
        <v>3.5163643313728032</v>
      </c>
      <c r="K88" s="650">
        <f>Variety!K377</f>
        <v>3.3787630327404727E-2</v>
      </c>
      <c r="L88" s="657">
        <f>Variety!L377</f>
        <v>9.7019055796423292E-3</v>
      </c>
      <c r="M88" s="701">
        <f>Variety!M377</f>
        <v>16281936.511736607</v>
      </c>
      <c r="N88" s="650">
        <f>Variety!N377</f>
        <v>418075.57393239625</v>
      </c>
      <c r="O88" s="636">
        <f>Variety!O377</f>
        <v>2.6353961092542455E-2</v>
      </c>
      <c r="P88" s="865">
        <f>Variety!P377</f>
        <v>3693558.2294758451</v>
      </c>
      <c r="Q88" s="888">
        <f>Variety!Q377</f>
        <v>59470.632929955143</v>
      </c>
      <c r="R88" s="657">
        <f>Variety!R377</f>
        <v>1.6364666879928956E-2</v>
      </c>
    </row>
    <row r="89" spans="2:18">
      <c r="B89" s="971"/>
      <c r="C89" s="972"/>
      <c r="D89" s="98" t="s">
        <v>110</v>
      </c>
      <c r="E89" s="865">
        <f>Variety!E378</f>
        <v>130754.91077401562</v>
      </c>
      <c r="F89" s="888">
        <f>Variety!F378</f>
        <v>9575.7260276860325</v>
      </c>
      <c r="G89" s="657">
        <f>Variety!G378</f>
        <v>7.9021211833792876E-2</v>
      </c>
      <c r="H89" s="662">
        <f>Variety!H378</f>
        <v>5.942960774312963E-2</v>
      </c>
      <c r="I89" s="686">
        <f>Variety!I378</f>
        <v>4.8707947054687298E-3</v>
      </c>
      <c r="J89" s="742">
        <f>Variety!J378</f>
        <v>13.001742495932845</v>
      </c>
      <c r="K89" s="650">
        <f>Variety!K378</f>
        <v>-0.29939280842151028</v>
      </c>
      <c r="L89" s="657">
        <f>Variety!L378</f>
        <v>-2.2508816095081666E-2</v>
      </c>
      <c r="M89" s="701">
        <f>Variety!M378</f>
        <v>1700041.6799624262</v>
      </c>
      <c r="N89" s="650">
        <f>Variety!N378</f>
        <v>88220.947580142878</v>
      </c>
      <c r="O89" s="636">
        <f>Variety!O378</f>
        <v>5.4733721813933767E-2</v>
      </c>
      <c r="P89" s="865">
        <f>Variety!P378</f>
        <v>308398.17417334212</v>
      </c>
      <c r="Q89" s="888">
        <f>Variety!Q378</f>
        <v>14622.50907390943</v>
      </c>
      <c r="R89" s="657">
        <f>Variety!R378</f>
        <v>4.9774405476914592E-2</v>
      </c>
    </row>
    <row r="90" spans="2:18">
      <c r="B90" s="971"/>
      <c r="C90" s="972"/>
      <c r="D90" s="98" t="s">
        <v>331</v>
      </c>
      <c r="E90" s="865">
        <f>Variety!E379</f>
        <v>10008.511946341541</v>
      </c>
      <c r="F90" s="888">
        <f>Variety!F379</f>
        <v>-357.42236130941819</v>
      </c>
      <c r="G90" s="657">
        <f>Variety!G379</f>
        <v>-3.4480477176631288E-2</v>
      </c>
      <c r="H90" s="662">
        <f>Variety!H379</f>
        <v>4.5489835566597109E-3</v>
      </c>
      <c r="I90" s="686">
        <f>Variety!I379</f>
        <v>-1.1809745263824736E-4</v>
      </c>
      <c r="J90" s="742">
        <f>Variety!J379</f>
        <v>28.022914485065982</v>
      </c>
      <c r="K90" s="650">
        <f>Variety!K379</f>
        <v>0.60733380890267696</v>
      </c>
      <c r="L90" s="657">
        <f>Variety!L379</f>
        <v>2.2152870518286273E-2</v>
      </c>
      <c r="M90" s="701">
        <f>Variety!M379</f>
        <v>280467.67439509032</v>
      </c>
      <c r="N90" s="650">
        <f>Variety!N379</f>
        <v>-3720.4339001235785</v>
      </c>
      <c r="O90" s="636">
        <f>Variety!O379</f>
        <v>-1.309144820464761E-2</v>
      </c>
      <c r="P90" s="865">
        <f>Variety!P379</f>
        <v>35426.445778237125</v>
      </c>
      <c r="Q90" s="888">
        <f>Variety!Q379</f>
        <v>-1417.1440580376875</v>
      </c>
      <c r="R90" s="657">
        <f>Variety!R379</f>
        <v>-3.8463788798409129E-2</v>
      </c>
    </row>
    <row r="91" spans="2:18">
      <c r="B91" s="971"/>
      <c r="C91" s="972"/>
      <c r="D91" s="98" t="s">
        <v>332</v>
      </c>
      <c r="E91" s="865">
        <f>Variety!E380</f>
        <v>19438.600999553943</v>
      </c>
      <c r="F91" s="888">
        <f>Variety!F380</f>
        <v>-3264.6178587607901</v>
      </c>
      <c r="G91" s="657">
        <f>Variety!G380</f>
        <v>-0.14379537452968569</v>
      </c>
      <c r="H91" s="662">
        <f>Variety!H380</f>
        <v>8.8350672692919779E-3</v>
      </c>
      <c r="I91" s="686">
        <f>Variety!I380</f>
        <v>-1.3866607909919781E-3</v>
      </c>
      <c r="J91" s="742">
        <f>Variety!J380</f>
        <v>21.233673609533565</v>
      </c>
      <c r="K91" s="650">
        <f>Variety!K380</f>
        <v>2.359781841846246</v>
      </c>
      <c r="L91" s="657">
        <f>Variety!L380</f>
        <v>0.12502889551831939</v>
      </c>
      <c r="M91" s="701">
        <f>Variety!M380</f>
        <v>412752.90905048134</v>
      </c>
      <c r="N91" s="650">
        <f>Variety!N380</f>
        <v>-15745.186459468561</v>
      </c>
      <c r="O91" s="636">
        <f>Variety!O380</f>
        <v>-3.6745055869455902E-2</v>
      </c>
      <c r="P91" s="865">
        <f>Variety!P380</f>
        <v>54921.796245620972</v>
      </c>
      <c r="Q91" s="888">
        <f>Variety!Q380</f>
        <v>6035.505247275978</v>
      </c>
      <c r="R91" s="657">
        <f>Variety!R380</f>
        <v>0.1234600769258667</v>
      </c>
    </row>
    <row r="92" spans="2:18">
      <c r="B92" s="971"/>
      <c r="C92" s="972"/>
      <c r="D92" s="98" t="s">
        <v>333</v>
      </c>
      <c r="E92" s="865">
        <f>Variety!E381</f>
        <v>4471.3048763148363</v>
      </c>
      <c r="F92" s="888">
        <f>Variety!F381</f>
        <v>1520.8911674963183</v>
      </c>
      <c r="G92" s="657">
        <f>Variety!G381</f>
        <v>0.51548403634056916</v>
      </c>
      <c r="H92" s="662">
        <f>Variety!H381</f>
        <v>2.0322593876308964E-3</v>
      </c>
      <c r="I92" s="686">
        <f>Variety!I381</f>
        <v>7.0388710768735691E-4</v>
      </c>
      <c r="J92" s="742">
        <f>Variety!J381</f>
        <v>6.5849542836229862</v>
      </c>
      <c r="K92" s="650">
        <f>Variety!K381</f>
        <v>-0.48076019387983937</v>
      </c>
      <c r="L92" s="657">
        <f>Variety!L381</f>
        <v>-6.8041271043512402E-2</v>
      </c>
      <c r="M92" s="701">
        <f>Variety!M381</f>
        <v>29443.338198673726</v>
      </c>
      <c r="N92" s="650">
        <f>Variety!N381</f>
        <v>8596.5573416519183</v>
      </c>
      <c r="O92" s="636">
        <f>Variety!O381</f>
        <v>0.41236857626180423</v>
      </c>
      <c r="P92" s="865">
        <f>Variety!P381</f>
        <v>3299.9996947050095</v>
      </c>
      <c r="Q92" s="888">
        <f>Variety!Q381</f>
        <v>1075.0527490377426</v>
      </c>
      <c r="R92" s="657">
        <f>Variety!R381</f>
        <v>0.48318129613438121</v>
      </c>
    </row>
    <row r="93" spans="2:18">
      <c r="B93" s="971"/>
      <c r="C93" s="972"/>
      <c r="D93" s="98" t="s">
        <v>334</v>
      </c>
      <c r="E93" s="865">
        <f>Variety!E382</f>
        <v>25465.775432229533</v>
      </c>
      <c r="F93" s="888">
        <f>Variety!F382</f>
        <v>-5216.2672000221282</v>
      </c>
      <c r="G93" s="657">
        <f>Variety!G382</f>
        <v>-0.17001042800647859</v>
      </c>
      <c r="H93" s="662">
        <f>Variety!H382</f>
        <v>1.1574487228458148E-2</v>
      </c>
      <c r="I93" s="686">
        <f>Variety!I382</f>
        <v>-2.2395669846542472E-3</v>
      </c>
      <c r="J93" s="742">
        <f>Variety!J382</f>
        <v>22.653010046194407</v>
      </c>
      <c r="K93" s="650">
        <f>Variety!K382</f>
        <v>2.5491123152528594</v>
      </c>
      <c r="L93" s="657">
        <f>Variety!L382</f>
        <v>0.12679692014795552</v>
      </c>
      <c r="M93" s="701">
        <f>Variety!M382</f>
        <v>576876.4667004263</v>
      </c>
      <c r="N93" s="650">
        <f>Variety!N382</f>
        <v>-39952.180554749677</v>
      </c>
      <c r="O93" s="636">
        <f>Variety!O382</f>
        <v>-6.4770306522780305E-2</v>
      </c>
      <c r="P93" s="865">
        <f>Variety!P382</f>
        <v>68580.945158931412</v>
      </c>
      <c r="Q93" s="888">
        <f>Variety!Q382</f>
        <v>-15813.913651731826</v>
      </c>
      <c r="R93" s="657">
        <f>Variety!R382</f>
        <v>-0.18738005933761628</v>
      </c>
    </row>
    <row r="94" spans="2:18">
      <c r="B94" s="971"/>
      <c r="C94" s="972"/>
      <c r="D94" s="98" t="s">
        <v>335</v>
      </c>
      <c r="E94" s="865">
        <f>Variety!E383</f>
        <v>12253.04882055815</v>
      </c>
      <c r="F94" s="888">
        <f>Variety!F383</f>
        <v>-1525.5084627683882</v>
      </c>
      <c r="G94" s="657">
        <f>Variety!G383</f>
        <v>-0.11071612443883434</v>
      </c>
      <c r="H94" s="662">
        <f>Variety!H383</f>
        <v>5.5691513286390383E-3</v>
      </c>
      <c r="I94" s="686">
        <f>Variety!I383</f>
        <v>-6.3440361624173339E-4</v>
      </c>
      <c r="J94" s="742">
        <f>Variety!J383</f>
        <v>9.2520334598564418</v>
      </c>
      <c r="K94" s="650">
        <f>Variety!K383</f>
        <v>-0.75074327250761108</v>
      </c>
      <c r="L94" s="657">
        <f>Variety!L383</f>
        <v>-7.5053486906148381E-2</v>
      </c>
      <c r="M94" s="701">
        <f>Variety!M383</f>
        <v>113365.61767305851</v>
      </c>
      <c r="N94" s="650">
        <f>Variety!N383</f>
        <v>-24458.214526145443</v>
      </c>
      <c r="O94" s="636">
        <f>Variety!O383</f>
        <v>-0.17745998014911321</v>
      </c>
      <c r="P94" s="865">
        <f>Variety!P383</f>
        <v>18818.03987295377</v>
      </c>
      <c r="Q94" s="888">
        <f>Variety!Q383</f>
        <v>-2877.8613910000277</v>
      </c>
      <c r="R94" s="657">
        <f>Variety!R383</f>
        <v>-0.13264539490605953</v>
      </c>
    </row>
    <row r="95" spans="2:18">
      <c r="B95" s="971"/>
      <c r="C95" s="972"/>
      <c r="D95" s="98" t="s">
        <v>336</v>
      </c>
      <c r="E95" s="865">
        <f>Variety!E384</f>
        <v>24119347.352310523</v>
      </c>
      <c r="F95" s="888">
        <f>Variety!F384</f>
        <v>239207.31735759974</v>
      </c>
      <c r="G95" s="657">
        <f>Variety!G384</f>
        <v>1.0016998099989211E-2</v>
      </c>
      <c r="H95" s="662">
        <f>Variety!H384</f>
        <v>10.962520211921257</v>
      </c>
      <c r="I95" s="686">
        <f>Variety!I384</f>
        <v>0.21090393221509807</v>
      </c>
      <c r="J95" s="742">
        <f>Variety!J384</f>
        <v>7.2460016390866073</v>
      </c>
      <c r="K95" s="650">
        <f>Variety!K384</f>
        <v>-0.1461658924939977</v>
      </c>
      <c r="L95" s="657">
        <f>Variety!L384</f>
        <v>-1.977307628236941E-2</v>
      </c>
      <c r="M95" s="701">
        <f>Variety!M384</f>
        <v>174768830.44854128</v>
      </c>
      <c r="N95" s="650">
        <f>Variety!N384</f>
        <v>-1757165.3674358428</v>
      </c>
      <c r="O95" s="636">
        <f>Variety!O384</f>
        <v>-9.9541450499315304E-3</v>
      </c>
      <c r="P95" s="865">
        <f>Variety!P384</f>
        <v>41790296.103401154</v>
      </c>
      <c r="Q95" s="888">
        <f>Variety!Q384</f>
        <v>69191.160485833883</v>
      </c>
      <c r="R95" s="657">
        <f>Variety!R384</f>
        <v>1.6584210936048871E-3</v>
      </c>
    </row>
    <row r="96" spans="2:18" ht="15" customHeight="1">
      <c r="B96" s="971"/>
      <c r="C96" s="972"/>
      <c r="D96" s="98" t="s">
        <v>337</v>
      </c>
      <c r="E96" s="865">
        <f>Variety!E385</f>
        <v>4375048.9152324218</v>
      </c>
      <c r="F96" s="888">
        <f>Variety!F385</f>
        <v>147923.48108128179</v>
      </c>
      <c r="G96" s="657">
        <f>Variety!G385</f>
        <v>3.4993870748712873E-2</v>
      </c>
      <c r="H96" s="662">
        <f>Variety!H385</f>
        <v>1.9885099484992945</v>
      </c>
      <c r="I96" s="686">
        <f>Variety!I385</f>
        <v>8.5320496190500306E-2</v>
      </c>
      <c r="J96" s="742">
        <f>Variety!J385</f>
        <v>5.5766149734614157</v>
      </c>
      <c r="K96" s="650">
        <f>Variety!K385</f>
        <v>-0.43675580455299201</v>
      </c>
      <c r="L96" s="657">
        <f>Variety!L385</f>
        <v>-7.2630779088131855E-2</v>
      </c>
      <c r="M96" s="701">
        <f>Variety!M385</f>
        <v>24397963.290311247</v>
      </c>
      <c r="N96" s="650">
        <f>Variety!N385</f>
        <v>-1021309.270414684</v>
      </c>
      <c r="O96" s="636">
        <f>Variety!O385</f>
        <v>-4.0178540435207369E-2</v>
      </c>
      <c r="P96" s="865">
        <f>Variety!P385</f>
        <v>8324520.7017663559</v>
      </c>
      <c r="Q96" s="888">
        <f>Variety!Q385</f>
        <v>367755.51853353251</v>
      </c>
      <c r="R96" s="657">
        <f>Variety!R385</f>
        <v>4.621922478100754E-2</v>
      </c>
    </row>
    <row r="97" spans="2:18" ht="15" thickBot="1">
      <c r="B97" s="973"/>
      <c r="C97" s="974"/>
      <c r="D97" s="99" t="s">
        <v>338</v>
      </c>
      <c r="E97" s="866">
        <f>Variety!E386</f>
        <v>5418296.2337757517</v>
      </c>
      <c r="F97" s="889">
        <f>Variety!F386</f>
        <v>-318506.53204654809</v>
      </c>
      <c r="G97" s="658">
        <f>Variety!G386</f>
        <v>-5.551986795573477E-2</v>
      </c>
      <c r="H97" s="662">
        <f>Variety!H386</f>
        <v>2.4626778291019313</v>
      </c>
      <c r="I97" s="686">
        <f>Variety!I386</f>
        <v>-0.12021749396563131</v>
      </c>
      <c r="J97" s="743">
        <f>Variety!J386</f>
        <v>7.2749055302991152</v>
      </c>
      <c r="K97" s="651">
        <f>Variety!K386</f>
        <v>-0.26556948940956371</v>
      </c>
      <c r="L97" s="658">
        <f>Variety!L386</f>
        <v>-3.521919888540706E-2</v>
      </c>
      <c r="M97" s="701">
        <f>Variety!M386</f>
        <v>39417593.235894084</v>
      </c>
      <c r="N97" s="650">
        <f>Variety!N386</f>
        <v>-3840624.7127846256</v>
      </c>
      <c r="O97" s="636">
        <f>Variety!O386</f>
        <v>-8.8783701569517259E-2</v>
      </c>
      <c r="P97" s="866">
        <f>Variety!P386</f>
        <v>11130231.567671366</v>
      </c>
      <c r="Q97" s="889">
        <f>Variety!Q386</f>
        <v>-625964.25448860601</v>
      </c>
      <c r="R97" s="658">
        <f>Variety!R386</f>
        <v>-5.3245477019759041E-2</v>
      </c>
    </row>
    <row r="98" spans="2:18">
      <c r="B98" s="137"/>
      <c r="C98" s="137"/>
      <c r="D98" s="137"/>
      <c r="E98" s="867"/>
      <c r="F98" s="867"/>
      <c r="G98" s="637"/>
      <c r="H98" s="627"/>
      <c r="I98" s="627"/>
      <c r="J98" s="738"/>
      <c r="K98" s="652"/>
      <c r="L98" s="637"/>
      <c r="M98" s="652"/>
      <c r="N98" s="652"/>
      <c r="O98" s="637"/>
      <c r="P98" s="867"/>
      <c r="Q98" s="867"/>
      <c r="R98" s="637"/>
    </row>
    <row r="99" spans="2:18">
      <c r="B99" s="137"/>
      <c r="C99" s="137"/>
      <c r="D99" s="137"/>
      <c r="E99" s="867"/>
      <c r="F99" s="867"/>
      <c r="G99" s="637"/>
      <c r="H99" s="627"/>
      <c r="I99" s="627"/>
      <c r="J99" s="738"/>
      <c r="K99" s="652"/>
      <c r="L99" s="637"/>
      <c r="M99" s="652"/>
      <c r="N99" s="652"/>
      <c r="O99" s="637"/>
      <c r="P99" s="867"/>
      <c r="Q99" s="867"/>
      <c r="R99" s="637"/>
    </row>
    <row r="100" spans="2:18">
      <c r="B100" s="137"/>
      <c r="C100" s="137"/>
      <c r="D100" s="137"/>
      <c r="E100" s="867"/>
      <c r="F100" s="867"/>
      <c r="G100" s="637"/>
      <c r="H100" s="627"/>
      <c r="I100" s="627"/>
      <c r="J100" s="738"/>
      <c r="K100" s="652"/>
      <c r="L100" s="637"/>
      <c r="M100" s="652"/>
      <c r="N100" s="652"/>
      <c r="O100" s="637"/>
      <c r="P100" s="867"/>
      <c r="Q100" s="867"/>
      <c r="R100" s="637"/>
    </row>
    <row r="101" spans="2:18">
      <c r="B101" s="137"/>
      <c r="C101" s="96"/>
      <c r="D101" s="95"/>
      <c r="E101" s="867"/>
      <c r="F101" s="867"/>
      <c r="G101" s="668"/>
      <c r="H101" s="628"/>
      <c r="I101" s="628"/>
      <c r="J101" s="739"/>
      <c r="K101" s="653"/>
      <c r="L101" s="668"/>
      <c r="M101" s="653"/>
      <c r="N101" s="653"/>
      <c r="O101" s="668"/>
      <c r="P101" s="867"/>
      <c r="Q101" s="867"/>
      <c r="R101" s="668"/>
    </row>
    <row r="102" spans="2:18" ht="23.4">
      <c r="B102" s="137"/>
      <c r="C102" s="1002" t="s">
        <v>111</v>
      </c>
      <c r="D102" s="1002"/>
      <c r="E102" s="1003"/>
      <c r="F102" s="1003"/>
      <c r="G102" s="1004"/>
      <c r="H102" s="1049"/>
      <c r="I102" s="1049"/>
      <c r="J102" s="1005"/>
      <c r="K102" s="1005"/>
      <c r="L102" s="1004"/>
      <c r="M102" s="1005"/>
      <c r="N102" s="1005"/>
      <c r="O102" s="1004"/>
      <c r="P102" s="1003"/>
      <c r="Q102" s="1003"/>
      <c r="R102" s="1004"/>
    </row>
    <row r="103" spans="2:18">
      <c r="C103" s="1006" t="s">
        <v>252</v>
      </c>
      <c r="D103" s="1006"/>
      <c r="E103" s="1007"/>
      <c r="F103" s="1007"/>
      <c r="G103" s="1008"/>
      <c r="H103" s="1050"/>
      <c r="I103" s="1050"/>
      <c r="J103" s="1009"/>
      <c r="K103" s="1009"/>
      <c r="L103" s="1008"/>
      <c r="M103" s="1009"/>
      <c r="N103" s="1009"/>
      <c r="O103" s="1008"/>
      <c r="P103" s="1007"/>
      <c r="Q103" s="1007"/>
      <c r="R103" s="1008"/>
    </row>
    <row r="104" spans="2:18">
      <c r="C104" s="1010" t="str">
        <f>'HOME PAGE'!H6</f>
        <v>LATEST 52 WEEKS ENDING 05-17-2026</v>
      </c>
      <c r="D104" s="1010"/>
      <c r="E104" s="1011"/>
      <c r="F104" s="1011"/>
      <c r="G104" s="1012"/>
      <c r="H104" s="1051"/>
      <c r="I104" s="1051"/>
      <c r="J104" s="1013"/>
      <c r="K104" s="1013"/>
      <c r="L104" s="1012"/>
      <c r="M104" s="1013"/>
      <c r="N104" s="1013"/>
      <c r="O104" s="1012"/>
      <c r="P104" s="1011"/>
      <c r="Q104" s="1011"/>
      <c r="R104" s="1012"/>
    </row>
    <row r="105" spans="2:18">
      <c r="D105" s="1"/>
      <c r="H105" s="629"/>
      <c r="I105" s="629"/>
    </row>
    <row r="106" spans="2:18" ht="15" thickBot="1">
      <c r="D106" s="1"/>
      <c r="H106" s="629"/>
      <c r="I106" s="629"/>
    </row>
    <row r="107" spans="2:18">
      <c r="E107" s="1028" t="s">
        <v>48</v>
      </c>
      <c r="F107" s="1029"/>
      <c r="G107" s="1030"/>
      <c r="H107" s="1052" t="s">
        <v>17</v>
      </c>
      <c r="I107" s="1052"/>
      <c r="J107" s="1033" t="s">
        <v>18</v>
      </c>
      <c r="K107" s="1034"/>
      <c r="L107" s="1030"/>
      <c r="M107" s="1034" t="s">
        <v>19</v>
      </c>
      <c r="N107" s="1034"/>
      <c r="O107" s="1047"/>
      <c r="P107" s="1028" t="s">
        <v>20</v>
      </c>
      <c r="Q107" s="1029"/>
      <c r="R107" s="1030"/>
    </row>
    <row r="108" spans="2:18" ht="29.4" thickBot="1">
      <c r="B108" s="2"/>
      <c r="C108" s="2"/>
      <c r="D108" s="27"/>
      <c r="E108" s="851" t="s">
        <v>16</v>
      </c>
      <c r="F108" s="874" t="s">
        <v>22</v>
      </c>
      <c r="G108" s="633" t="s">
        <v>23</v>
      </c>
      <c r="H108" s="679" t="s">
        <v>16</v>
      </c>
      <c r="I108" s="687" t="s">
        <v>22</v>
      </c>
      <c r="J108" s="736" t="s">
        <v>16</v>
      </c>
      <c r="K108" s="647" t="s">
        <v>22</v>
      </c>
      <c r="L108" s="633" t="s">
        <v>23</v>
      </c>
      <c r="M108" s="691" t="s">
        <v>16</v>
      </c>
      <c r="N108" s="647" t="s">
        <v>22</v>
      </c>
      <c r="O108" s="669" t="s">
        <v>23</v>
      </c>
      <c r="P108" s="851" t="s">
        <v>16</v>
      </c>
      <c r="Q108" s="874" t="s">
        <v>22</v>
      </c>
      <c r="R108" s="633" t="s">
        <v>23</v>
      </c>
    </row>
    <row r="109" spans="2:18" ht="15" thickBot="1">
      <c r="B109" s="2"/>
      <c r="C109" s="2"/>
      <c r="D109" s="545" t="s">
        <v>436</v>
      </c>
      <c r="E109" s="852">
        <f>SUM(E110:E113)</f>
        <v>3103560331.9231195</v>
      </c>
      <c r="F109" s="875">
        <f t="shared" ref="F109:R109" si="2">SUM(F110:F113)</f>
        <v>-40606056.517142057</v>
      </c>
      <c r="G109" s="634">
        <f t="shared" si="2"/>
        <v>-0.35994253045470215</v>
      </c>
      <c r="H109" s="648">
        <f t="shared" si="2"/>
        <v>100.00239353480811</v>
      </c>
      <c r="I109" s="688">
        <f t="shared" si="2"/>
        <v>2.3870607937959698E-3</v>
      </c>
      <c r="J109" s="588">
        <f t="shared" si="2"/>
        <v>81.924613652374092</v>
      </c>
      <c r="K109" s="698">
        <f t="shared" si="2"/>
        <v>-0.3204310115152218</v>
      </c>
      <c r="L109" s="634">
        <f t="shared" si="2"/>
        <v>2.6886369729590253E-3</v>
      </c>
      <c r="M109" s="692">
        <f t="shared" si="2"/>
        <v>20280660931.064869</v>
      </c>
      <c r="N109" s="698">
        <f t="shared" si="2"/>
        <v>-291936580.70725971</v>
      </c>
      <c r="O109" s="681">
        <f t="shared" si="2"/>
        <v>-0.3531630584011578</v>
      </c>
      <c r="P109" s="852">
        <f t="shared" si="2"/>
        <v>5207856169.8048601</v>
      </c>
      <c r="Q109" s="875">
        <f t="shared" si="2"/>
        <v>-55801199.077060007</v>
      </c>
      <c r="R109" s="634">
        <f t="shared" si="2"/>
        <v>-0.4066532510751969</v>
      </c>
    </row>
    <row r="110" spans="2:18">
      <c r="B110" s="975" t="s">
        <v>46</v>
      </c>
      <c r="C110" s="978" t="s">
        <v>355</v>
      </c>
      <c r="D110" s="249" t="s">
        <v>281</v>
      </c>
      <c r="E110" s="853">
        <f>'Segment Data'!E51</f>
        <v>27591362.860065501</v>
      </c>
      <c r="F110" s="876">
        <f>'Segment Data'!F51</f>
        <v>2284816.4908346534</v>
      </c>
      <c r="G110" s="288">
        <f>'Segment Data'!G51</f>
        <v>9.0285590830863613E-2</v>
      </c>
      <c r="H110" s="241">
        <f>'Segment Data'!H51</f>
        <v>0.88904420465518086</v>
      </c>
      <c r="I110" s="262">
        <f>'Segment Data'!I51</f>
        <v>8.4171151478939943E-2</v>
      </c>
      <c r="J110" s="589">
        <f>'Segment Data'!J51</f>
        <v>10.91597661694081</v>
      </c>
      <c r="K110" s="430">
        <f>'Segment Data'!K51</f>
        <v>0.12761287518872777</v>
      </c>
      <c r="L110" s="288">
        <f>'Segment Data'!L51</f>
        <v>1.1828751629392394E-2</v>
      </c>
      <c r="M110" s="418">
        <f>'Segment Data'!M51</f>
        <v>301186671.81000412</v>
      </c>
      <c r="N110" s="430">
        <f>'Segment Data'!N51</f>
        <v>28170444.531226218</v>
      </c>
      <c r="O110" s="301">
        <f>'Segment Data'!O51</f>
        <v>0.10318230828990714</v>
      </c>
      <c r="P110" s="853">
        <f>'Segment Data'!P51</f>
        <v>50457522.411270931</v>
      </c>
      <c r="Q110" s="876">
        <f>'Segment Data'!Q51</f>
        <v>3318405.3716684729</v>
      </c>
      <c r="R110" s="288">
        <f>'Segment Data'!R51</f>
        <v>7.0396001878453046E-2</v>
      </c>
    </row>
    <row r="111" spans="2:18">
      <c r="B111" s="976"/>
      <c r="C111" s="979"/>
      <c r="D111" s="132" t="s">
        <v>283</v>
      </c>
      <c r="E111" s="854">
        <f>'Segment Data'!E52</f>
        <v>116498770.36583297</v>
      </c>
      <c r="F111" s="877">
        <f>'Segment Data'!F52</f>
        <v>-2764183.8408910185</v>
      </c>
      <c r="G111" s="286">
        <f>'Segment Data'!G52</f>
        <v>-2.3177220950771779E-2</v>
      </c>
      <c r="H111" s="114">
        <f>'Segment Data'!H52</f>
        <v>3.7538035786229607</v>
      </c>
      <c r="I111" s="254">
        <f>'Segment Data'!I52</f>
        <v>-3.9346884606434429E-2</v>
      </c>
      <c r="J111" s="590">
        <f>'Segment Data'!J52</f>
        <v>7.8663637695171769</v>
      </c>
      <c r="K111" s="428">
        <f>'Segment Data'!K52</f>
        <v>3.6082787575974606E-2</v>
      </c>
      <c r="L111" s="286">
        <f>'Segment Data'!L52</f>
        <v>4.6081089119523952E-3</v>
      </c>
      <c r="M111" s="416">
        <f>'Segment Data'!M52</f>
        <v>916421706.39908981</v>
      </c>
      <c r="N111" s="428">
        <f>'Segment Data'!N52</f>
        <v>-17440735.775945544</v>
      </c>
      <c r="O111" s="299">
        <f>'Segment Data'!O52</f>
        <v>-1.867591519723694E-2</v>
      </c>
      <c r="P111" s="854">
        <f>'Segment Data'!P52</f>
        <v>369443169.4502877</v>
      </c>
      <c r="Q111" s="877">
        <f>'Segment Data'!Q52</f>
        <v>-5830840.6102671623</v>
      </c>
      <c r="R111" s="286">
        <f>'Segment Data'!R52</f>
        <v>-1.5537555103606264E-2</v>
      </c>
    </row>
    <row r="112" spans="2:18" ht="15" thickBot="1">
      <c r="B112" s="976"/>
      <c r="C112" s="980"/>
      <c r="D112" s="279" t="s">
        <v>286</v>
      </c>
      <c r="E112" s="855">
        <f>'Segment Data'!E53</f>
        <v>13851493.902730981</v>
      </c>
      <c r="F112" s="878">
        <f>'Segment Data'!F53</f>
        <v>-786781.93671714701</v>
      </c>
      <c r="G112" s="289">
        <f>'Segment Data'!G53</f>
        <v>-5.3748265529802254E-2</v>
      </c>
      <c r="H112" s="264">
        <f>'Segment Data'!H53</f>
        <v>0.44632048233699739</v>
      </c>
      <c r="I112" s="263">
        <f>'Segment Data'!I53</f>
        <v>-1.9248923943497365E-2</v>
      </c>
      <c r="J112" s="591">
        <f>'Segment Data'!J53</f>
        <v>12.617344200528523</v>
      </c>
      <c r="K112" s="431">
        <f>'Segment Data'!K53</f>
        <v>-9.5895824293505072E-2</v>
      </c>
      <c r="L112" s="289">
        <f>'Segment Data'!L53</f>
        <v>-7.5429885777561663E-3</v>
      </c>
      <c r="M112" s="419">
        <f>'Segment Data'!M53</f>
        <v>174769066.26227894</v>
      </c>
      <c r="N112" s="431">
        <f>'Segment Data'!N53</f>
        <v>-11330848.034178257</v>
      </c>
      <c r="O112" s="302">
        <f>'Segment Data'!O53</f>
        <v>-6.0885831554592838E-2</v>
      </c>
      <c r="P112" s="855">
        <f>'Segment Data'!P53</f>
        <v>48198244.972582676</v>
      </c>
      <c r="Q112" s="878">
        <f>'Segment Data'!Q53</f>
        <v>-2996900.3744628951</v>
      </c>
      <c r="R112" s="289">
        <f>'Segment Data'!R53</f>
        <v>-5.853876093421119E-2</v>
      </c>
    </row>
    <row r="113" spans="2:18" ht="15" thickBot="1">
      <c r="B113" s="976"/>
      <c r="C113" s="395"/>
      <c r="D113" s="552" t="s">
        <v>437</v>
      </c>
      <c r="E113" s="856">
        <f>SUM(E114:E117)</f>
        <v>2945618704.7944899</v>
      </c>
      <c r="F113" s="879">
        <f t="shared" ref="F113:R113" si="3">SUM(F114:F117)</f>
        <v>-39339907.230368547</v>
      </c>
      <c r="G113" s="558">
        <f t="shared" si="3"/>
        <v>-0.37330263480499171</v>
      </c>
      <c r="H113" s="549">
        <f t="shared" si="3"/>
        <v>94.913225269192964</v>
      </c>
      <c r="I113" s="554">
        <f t="shared" si="3"/>
        <v>-2.3188282135212179E-2</v>
      </c>
      <c r="J113" s="608">
        <f t="shared" si="3"/>
        <v>50.524929065387589</v>
      </c>
      <c r="K113" s="562">
        <f t="shared" si="3"/>
        <v>-0.3882308499864191</v>
      </c>
      <c r="L113" s="558">
        <f t="shared" si="3"/>
        <v>-6.2052349906295979E-3</v>
      </c>
      <c r="M113" s="563">
        <f t="shared" si="3"/>
        <v>18888283486.593494</v>
      </c>
      <c r="N113" s="562">
        <f t="shared" si="3"/>
        <v>-291335441.42836213</v>
      </c>
      <c r="O113" s="564">
        <f t="shared" si="3"/>
        <v>-0.37678361993923515</v>
      </c>
      <c r="P113" s="856">
        <f t="shared" si="3"/>
        <v>4739757232.9707184</v>
      </c>
      <c r="Q113" s="879">
        <f t="shared" si="3"/>
        <v>-50291863.463998422</v>
      </c>
      <c r="R113" s="558">
        <f t="shared" si="3"/>
        <v>-0.40297293691583247</v>
      </c>
    </row>
    <row r="114" spans="2:18">
      <c r="B114" s="976"/>
      <c r="C114" s="1038" t="s">
        <v>354</v>
      </c>
      <c r="D114" s="249" t="s">
        <v>280</v>
      </c>
      <c r="E114" s="853">
        <f>'Segment Data'!E54</f>
        <v>603701.94138639898</v>
      </c>
      <c r="F114" s="876">
        <f>'Segment Data'!F54</f>
        <v>-184177.81102943991</v>
      </c>
      <c r="G114" s="288">
        <f>'Segment Data'!G54</f>
        <v>-0.23376385858972018</v>
      </c>
      <c r="H114" s="241">
        <f>'Segment Data'!H54</f>
        <v>1.9452381350305852E-2</v>
      </c>
      <c r="I114" s="262">
        <f>'Segment Data'!I54</f>
        <v>-5.6060826775515687E-3</v>
      </c>
      <c r="J114" s="589">
        <f>'Segment Data'!J54</f>
        <v>29.190667206783235</v>
      </c>
      <c r="K114" s="430">
        <f>'Segment Data'!K54</f>
        <v>-0.48763233176522292</v>
      </c>
      <c r="L114" s="288">
        <f>'Segment Data'!L54</f>
        <v>-1.6430602135134073E-2</v>
      </c>
      <c r="M114" s="418">
        <f>'Segment Data'!M54</f>
        <v>17622462.463099331</v>
      </c>
      <c r="N114" s="430">
        <f>'Segment Data'!N54</f>
        <v>-5760468.8294553347</v>
      </c>
      <c r="O114" s="301">
        <f>'Segment Data'!O54</f>
        <v>-0.24635357977079286</v>
      </c>
      <c r="P114" s="853">
        <f>'Segment Data'!P54</f>
        <v>3671876.002354525</v>
      </c>
      <c r="Q114" s="876">
        <f>'Segment Data'!Q54</f>
        <v>-1426134.9707685253</v>
      </c>
      <c r="R114" s="288">
        <f>'Segment Data'!R54</f>
        <v>-0.27974340939773862</v>
      </c>
    </row>
    <row r="115" spans="2:18">
      <c r="B115" s="976"/>
      <c r="C115" s="982"/>
      <c r="D115" s="132" t="s">
        <v>282</v>
      </c>
      <c r="E115" s="854">
        <f>'Segment Data'!E55</f>
        <v>14094422.432273328</v>
      </c>
      <c r="F115" s="877">
        <f>'Segment Data'!F55</f>
        <v>-1388567.6318908799</v>
      </c>
      <c r="G115" s="286">
        <f>'Segment Data'!G55</f>
        <v>-8.9683428468042267E-2</v>
      </c>
      <c r="H115" s="114">
        <f>'Segment Data'!H55</f>
        <v>0.45414808412783247</v>
      </c>
      <c r="I115" s="254">
        <f>'Segment Data'!I55</f>
        <v>-3.8287402857190234E-2</v>
      </c>
      <c r="J115" s="590">
        <f>'Segment Data'!J55</f>
        <v>9.2475087262812998</v>
      </c>
      <c r="K115" s="428">
        <f>'Segment Data'!K55</f>
        <v>0.11512557669601442</v>
      </c>
      <c r="L115" s="286">
        <f>'Segment Data'!L55</f>
        <v>1.2606301642221662E-2</v>
      </c>
      <c r="M115" s="416">
        <f>'Segment Data'!M55</f>
        <v>130338294.4343425</v>
      </c>
      <c r="N115" s="428">
        <f>'Segment Data'!N55</f>
        <v>-11058303.132827103</v>
      </c>
      <c r="O115" s="299">
        <f>'Segment Data'!O55</f>
        <v>-7.8207703177397336E-2</v>
      </c>
      <c r="P115" s="854">
        <f>'Segment Data'!P55</f>
        <v>29611564.063298263</v>
      </c>
      <c r="Q115" s="877">
        <f>'Segment Data'!Q55</f>
        <v>-2554962.6771322191</v>
      </c>
      <c r="R115" s="286">
        <f>'Segment Data'!R55</f>
        <v>-7.9429237037297429E-2</v>
      </c>
    </row>
    <row r="116" spans="2:18">
      <c r="B116" s="976"/>
      <c r="C116" s="982"/>
      <c r="D116" s="132" t="s">
        <v>284</v>
      </c>
      <c r="E116" s="854">
        <f>'Segment Data'!E56</f>
        <v>2569495104.5799584</v>
      </c>
      <c r="F116" s="877">
        <f>'Segment Data'!F56</f>
        <v>-22201614.156692982</v>
      </c>
      <c r="G116" s="286">
        <f>'Segment Data'!G56</f>
        <v>-8.5664398909743502E-3</v>
      </c>
      <c r="H116" s="114">
        <f>'Segment Data'!H56</f>
        <v>82.793834548963147</v>
      </c>
      <c r="I116" s="254">
        <f>'Segment Data'!I56</f>
        <v>0.36508980911683864</v>
      </c>
      <c r="J116" s="590">
        <f>'Segment Data'!J56</f>
        <v>6.5087903209293572</v>
      </c>
      <c r="K116" s="428">
        <f>'Segment Data'!K56</f>
        <v>-1.6823512828053389E-2</v>
      </c>
      <c r="L116" s="286">
        <f>'Segment Data'!L56</f>
        <v>-2.5780736121748882E-3</v>
      </c>
      <c r="M116" s="416">
        <f>'Segment Data'!M56</f>
        <v>16724304866.3654</v>
      </c>
      <c r="N116" s="428">
        <f>'Segment Data'!N56</f>
        <v>-188107094.32618141</v>
      </c>
      <c r="O116" s="299">
        <f>'Segment Data'!O56</f>
        <v>-1.1122428590516036E-2</v>
      </c>
      <c r="P116" s="854">
        <f>'Segment Data'!P56</f>
        <v>4272895274.6499143</v>
      </c>
      <c r="Q116" s="877">
        <f>'Segment Data'!Q56</f>
        <v>-29699901.926944256</v>
      </c>
      <c r="R116" s="286">
        <f>'Segment Data'!R56</f>
        <v>-6.9027879008067578E-3</v>
      </c>
    </row>
    <row r="117" spans="2:18" ht="15" thickBot="1">
      <c r="B117" s="977"/>
      <c r="C117" s="1039"/>
      <c r="D117" s="133" t="s">
        <v>285</v>
      </c>
      <c r="E117" s="857">
        <f>'Segment Data'!E57</f>
        <v>361425475.84087175</v>
      </c>
      <c r="F117" s="880">
        <f>'Segment Data'!F57</f>
        <v>-15565547.630755246</v>
      </c>
      <c r="G117" s="287">
        <f>'Segment Data'!G57</f>
        <v>-4.1288907856254928E-2</v>
      </c>
      <c r="H117" s="115">
        <f>'Segment Data'!H57</f>
        <v>11.645790254751674</v>
      </c>
      <c r="I117" s="255">
        <f>'Segment Data'!I57</f>
        <v>-0.344384605717309</v>
      </c>
      <c r="J117" s="592">
        <f>'Segment Data'!J57</f>
        <v>5.5779628113936957</v>
      </c>
      <c r="K117" s="429">
        <f>'Segment Data'!K57</f>
        <v>1.0994179108427815E-3</v>
      </c>
      <c r="L117" s="287">
        <f>'Segment Data'!L57</f>
        <v>1.9713911445770147E-4</v>
      </c>
      <c r="M117" s="417">
        <f>'Segment Data'!M57</f>
        <v>2016017863.3306532</v>
      </c>
      <c r="N117" s="429">
        <f>'Segment Data'!N57</f>
        <v>-86409575.1398983</v>
      </c>
      <c r="O117" s="300">
        <f>'Segment Data'!O57</f>
        <v>-4.1099908400528913E-2</v>
      </c>
      <c r="P117" s="857">
        <f>'Segment Data'!P57</f>
        <v>433578518.25515145</v>
      </c>
      <c r="Q117" s="880">
        <f>'Segment Data'!Q57</f>
        <v>-16610863.889153421</v>
      </c>
      <c r="R117" s="287">
        <f>'Segment Data'!R57</f>
        <v>-3.6897502579989618E-2</v>
      </c>
    </row>
    <row r="118" spans="2:18">
      <c r="B118" s="984" t="s">
        <v>47</v>
      </c>
      <c r="C118" s="985"/>
      <c r="D118" s="102" t="str">
        <f>_xlfn.XLOOKUP('TOTAL U.S. FOOD'!E118,'Form Data'!E:E,'Form Data'!D:D,"NOT FOUND",0)</f>
        <v>SHREDDED</v>
      </c>
      <c r="E118" s="858">
        <f>'Form Data'!E107</f>
        <v>822428205.42283273</v>
      </c>
      <c r="F118" s="881">
        <f>'Form Data'!F107</f>
        <v>-22843097.707527518</v>
      </c>
      <c r="G118" s="290">
        <f>'Form Data'!G107</f>
        <v>-2.7024574977206565E-2</v>
      </c>
      <c r="H118" s="116">
        <f>'Form Data'!H107</f>
        <v>26.500141855420992</v>
      </c>
      <c r="I118" s="256">
        <f>'Form Data'!I107</f>
        <v>-0.38365669166106287</v>
      </c>
      <c r="J118" s="593">
        <f>'Form Data'!J107</f>
        <v>5.035874020233992</v>
      </c>
      <c r="K118" s="432">
        <f>'Form Data'!K107</f>
        <v>-9.1291824903514396E-2</v>
      </c>
      <c r="L118" s="290">
        <f>'Form Data'!L107</f>
        <v>-1.7805514325247272E-2</v>
      </c>
      <c r="M118" s="420">
        <f>'Form Data'!M107</f>
        <v>4141644833.1965084</v>
      </c>
      <c r="N118" s="432">
        <f>'Form Data'!N107</f>
        <v>-192201322.08834648</v>
      </c>
      <c r="O118" s="303">
        <f>'Form Data'!O107</f>
        <v>-4.4348902845563393E-2</v>
      </c>
      <c r="P118" s="858">
        <f>'Form Data'!P107</f>
        <v>1259172421.5561638</v>
      </c>
      <c r="Q118" s="881">
        <f>'Form Data'!Q107</f>
        <v>-28941924.848731279</v>
      </c>
      <c r="R118" s="290">
        <f>'Form Data'!R107</f>
        <v>-2.2468443837697867E-2</v>
      </c>
    </row>
    <row r="119" spans="2:18">
      <c r="B119" s="986"/>
      <c r="C119" s="987"/>
      <c r="D119" s="103" t="str">
        <f>_xlfn.XLOOKUP('TOTAL U.S. FOOD'!E119,'Form Data'!E:E,'Form Data'!D:D,"NOT FOUND",0)</f>
        <v>CHUNK</v>
      </c>
      <c r="E119" s="859">
        <f>'Form Data'!E108</f>
        <v>469534672.93278342</v>
      </c>
      <c r="F119" s="882">
        <f>'Form Data'!F108</f>
        <v>12618733.156216502</v>
      </c>
      <c r="G119" s="291">
        <f>'Form Data'!G108</f>
        <v>2.7617187446748074E-2</v>
      </c>
      <c r="H119" s="117">
        <f>'Form Data'!H108</f>
        <v>15.129266429232336</v>
      </c>
      <c r="I119" s="257">
        <f>'Form Data'!I108</f>
        <v>0.59708482977079136</v>
      </c>
      <c r="J119" s="594">
        <f>'Form Data'!J108</f>
        <v>6.6953749779514995</v>
      </c>
      <c r="K119" s="399">
        <f>'Form Data'!K108</f>
        <v>-2.6193345035530058E-4</v>
      </c>
      <c r="L119" s="291">
        <f>'Form Data'!L108</f>
        <v>-3.9120020069974191E-5</v>
      </c>
      <c r="M119" s="421">
        <f>'Form Data'!M108</f>
        <v>3143710700.4347992</v>
      </c>
      <c r="N119" s="399">
        <f>'Form Data'!N108</f>
        <v>84367468.658950806</v>
      </c>
      <c r="O119" s="304">
        <f>'Form Data'!O108</f>
        <v>2.7576987041750871E-2</v>
      </c>
      <c r="P119" s="859">
        <f>'Form Data'!P108</f>
        <v>753747029.13893759</v>
      </c>
      <c r="Q119" s="882">
        <f>'Form Data'!Q108</f>
        <v>16700239.85722518</v>
      </c>
      <c r="R119" s="291">
        <f>'Form Data'!R108</f>
        <v>2.2658317083913176E-2</v>
      </c>
    </row>
    <row r="120" spans="2:18">
      <c r="B120" s="986"/>
      <c r="C120" s="987"/>
      <c r="D120" s="103" t="str">
        <f>_xlfn.XLOOKUP('TOTAL U.S. FOOD'!E120,'Form Data'!E:E,'Form Data'!D:D,"NOT FOUND",0)</f>
        <v>SLICED</v>
      </c>
      <c r="E120" s="859">
        <f>'Form Data'!E109</f>
        <v>370315118.7240414</v>
      </c>
      <c r="F120" s="882">
        <f>'Form Data'!F109</f>
        <v>-3273327.7289210558</v>
      </c>
      <c r="G120" s="291">
        <f>'Form Data'!G109</f>
        <v>-8.7618548164422206E-3</v>
      </c>
      <c r="H120" s="117">
        <f>'Form Data'!H109</f>
        <v>11.932230816851453</v>
      </c>
      <c r="I120" s="257">
        <f>'Form Data'!I109</f>
        <v>5.0274696060421675E-2</v>
      </c>
      <c r="J120" s="594">
        <f>'Form Data'!J109</f>
        <v>6.4133235974130063</v>
      </c>
      <c r="K120" s="399">
        <f>'Form Data'!K109</f>
        <v>-7.8395733610401308E-2</v>
      </c>
      <c r="L120" s="291">
        <f>'Form Data'!L109</f>
        <v>-1.207626664260643E-2</v>
      </c>
      <c r="M120" s="421">
        <f>'Form Data'!M109</f>
        <v>2374950689.3916936</v>
      </c>
      <c r="N120" s="399">
        <f>'Form Data'!N109</f>
        <v>-50280650.294005871</v>
      </c>
      <c r="O120" s="304">
        <f>'Form Data'!O109</f>
        <v>-2.07323109640015E-2</v>
      </c>
      <c r="P120" s="859">
        <f>'Form Data'!P109</f>
        <v>728985793.58864415</v>
      </c>
      <c r="Q120" s="882">
        <f>'Form Data'!Q109</f>
        <v>-1034312.5592782497</v>
      </c>
      <c r="R120" s="291">
        <f>'Form Data'!R109</f>
        <v>-1.416827496349353E-3</v>
      </c>
    </row>
    <row r="121" spans="2:18">
      <c r="B121" s="986"/>
      <c r="C121" s="987"/>
      <c r="D121" s="103" t="str">
        <f>_xlfn.XLOOKUP('TOTAL U.S. FOOD'!E121,'Form Data'!E:E,'Form Data'!D:D,"NOT FOUND",0)</f>
        <v>STRING AND STICK</v>
      </c>
      <c r="E121" s="859">
        <f>'Form Data'!E110</f>
        <v>138661969.85645735</v>
      </c>
      <c r="F121" s="882">
        <f>'Form Data'!F110</f>
        <v>-185523.32825285196</v>
      </c>
      <c r="G121" s="291">
        <f>'Form Data'!G110</f>
        <v>-1.3361662065158673E-3</v>
      </c>
      <c r="H121" s="117">
        <f>'Form Data'!H110</f>
        <v>4.4679424257574389</v>
      </c>
      <c r="I121" s="257">
        <f>'Form Data'!I110</f>
        <v>5.1906980426080551E-2</v>
      </c>
      <c r="J121" s="594">
        <f>'Form Data'!J110</f>
        <v>6.4121992323943049</v>
      </c>
      <c r="K121" s="399">
        <f>'Form Data'!K110</f>
        <v>5.2968182328622326E-2</v>
      </c>
      <c r="L121" s="291">
        <f>'Form Data'!L110</f>
        <v>8.3293376056960897E-3</v>
      </c>
      <c r="M121" s="421">
        <f>'Form Data'!M110</f>
        <v>889128176.67585802</v>
      </c>
      <c r="N121" s="399">
        <f>'Form Data'!N110</f>
        <v>6164886.7918655872</v>
      </c>
      <c r="O121" s="304">
        <f>'Form Data'!O110</f>
        <v>6.9820420197487E-3</v>
      </c>
      <c r="P121" s="859">
        <f>'Form Data'!P110</f>
        <v>175503698.9886044</v>
      </c>
      <c r="Q121" s="882">
        <f>'Form Data'!Q110</f>
        <v>-2562479.1341374516</v>
      </c>
      <c r="R121" s="291">
        <f>'Form Data'!R110</f>
        <v>-1.4390599950829083E-2</v>
      </c>
    </row>
    <row r="122" spans="2:18">
      <c r="B122" s="986"/>
      <c r="C122" s="987"/>
      <c r="D122" s="103" t="str">
        <f>_xlfn.XLOOKUP('TOTAL U.S. FOOD'!E122,'Form Data'!E:E,'Form Data'!D:D,"NOT FOUND",0)</f>
        <v>UNKNOWN</v>
      </c>
      <c r="E122" s="859">
        <f>'Form Data'!E111</f>
        <v>88638159.841481894</v>
      </c>
      <c r="F122" s="882">
        <f>'Form Data'!F111</f>
        <v>-5044100.296501264</v>
      </c>
      <c r="G122" s="291">
        <f>'Form Data'!G111</f>
        <v>-5.3842640955415536E-2</v>
      </c>
      <c r="H122" s="117">
        <f>'Form Data'!H111</f>
        <v>2.8560837214904424</v>
      </c>
      <c r="I122" s="257">
        <f>'Form Data'!I111</f>
        <v>-0.12347443889875365</v>
      </c>
      <c r="J122" s="594">
        <f>'Form Data'!J111</f>
        <v>11.785169952672796</v>
      </c>
      <c r="K122" s="399">
        <f>'Form Data'!K111</f>
        <v>0.44436969992371544</v>
      </c>
      <c r="L122" s="291">
        <f>'Form Data'!L111</f>
        <v>3.9183275432084032E-2</v>
      </c>
      <c r="M122" s="421">
        <f>'Form Data'!M111</f>
        <v>1044615778.0240409</v>
      </c>
      <c r="N122" s="399">
        <f>'Form Data'!N111</f>
        <v>-17816021.426903486</v>
      </c>
      <c r="O122" s="304">
        <f>'Form Data'!O111</f>
        <v>-1.6769096553878236E-2</v>
      </c>
      <c r="P122" s="859">
        <f>'Form Data'!P111</f>
        <v>167334906.45662624</v>
      </c>
      <c r="Q122" s="882">
        <f>'Form Data'!Q111</f>
        <v>-9182701.8113024533</v>
      </c>
      <c r="R122" s="291">
        <f>'Form Data'!R111</f>
        <v>-5.2021449312662421E-2</v>
      </c>
    </row>
    <row r="123" spans="2:18">
      <c r="B123" s="986"/>
      <c r="C123" s="987"/>
      <c r="D123" s="103" t="str">
        <f>_xlfn.XLOOKUP('TOTAL U.S. FOOD'!E123,'Form Data'!E:E,'Form Data'!D:D,"NOT FOUND",0)</f>
        <v>RICOTTA</v>
      </c>
      <c r="E123" s="859">
        <f>'Form Data'!E112</f>
        <v>74973607.175634518</v>
      </c>
      <c r="F123" s="882">
        <f>'Form Data'!F112</f>
        <v>-177470.03038842976</v>
      </c>
      <c r="G123" s="291">
        <f>'Form Data'!G112</f>
        <v>-2.3615101338055936E-3</v>
      </c>
      <c r="H123" s="117">
        <f>'Form Data'!H112</f>
        <v>2.4157868279158179</v>
      </c>
      <c r="I123" s="257">
        <f>'Form Data'!I112</f>
        <v>2.5611729434629638E-2</v>
      </c>
      <c r="J123" s="594">
        <f>'Form Data'!J112</f>
        <v>3.4161813858606087</v>
      </c>
      <c r="K123" s="399">
        <f>'Form Data'!K112</f>
        <v>7.7392280657793133E-2</v>
      </c>
      <c r="L123" s="291">
        <f>'Form Data'!L112</f>
        <v>2.3179745176834677E-2</v>
      </c>
      <c r="M123" s="421">
        <f>'Form Data'!M112</f>
        <v>256123441.26422802</v>
      </c>
      <c r="N123" s="399">
        <f>'Form Data'!N112</f>
        <v>5209843.4445029497</v>
      </c>
      <c r="O123" s="304">
        <f>'Form Data'!O112</f>
        <v>2.0763495839895004E-2</v>
      </c>
      <c r="P123" s="859">
        <f>'Form Data'!P112</f>
        <v>58777568.472260527</v>
      </c>
      <c r="Q123" s="882">
        <f>'Form Data'!Q112</f>
        <v>276965.13895665109</v>
      </c>
      <c r="R123" s="291">
        <f>'Form Data'!R112</f>
        <v>4.7343979920798059E-3</v>
      </c>
    </row>
    <row r="124" spans="2:18">
      <c r="B124" s="986"/>
      <c r="C124" s="987"/>
      <c r="D124" s="103" t="str">
        <f>_xlfn.XLOOKUP('TOTAL U.S. FOOD'!E124,'Form Data'!E:E,'Form Data'!D:D,"NOT FOUND",0)</f>
        <v>GRATED</v>
      </c>
      <c r="E124" s="859">
        <f>'Form Data'!E113</f>
        <v>60021957.831918217</v>
      </c>
      <c r="F124" s="882">
        <f>'Form Data'!F113</f>
        <v>-948449.6860011071</v>
      </c>
      <c r="G124" s="291">
        <f>'Form Data'!G113</f>
        <v>-1.5555902028740022E-2</v>
      </c>
      <c r="H124" s="117">
        <f>'Form Data'!H113</f>
        <v>1.9340173239415639</v>
      </c>
      <c r="I124" s="257">
        <f>'Form Data'!I113</f>
        <v>-5.1425019923954096E-3</v>
      </c>
      <c r="J124" s="594">
        <f>'Form Data'!J113</f>
        <v>9.3915379444500111</v>
      </c>
      <c r="K124" s="399">
        <f>'Form Data'!K113</f>
        <v>0.18307877695250596</v>
      </c>
      <c r="L124" s="291">
        <f>'Form Data'!L113</f>
        <v>1.9881586443767609E-2</v>
      </c>
      <c r="M124" s="421">
        <f>'Form Data'!M113</f>
        <v>563698494.47863841</v>
      </c>
      <c r="N124" s="399">
        <f>'Form Data'!N113</f>
        <v>2254986.4241954088</v>
      </c>
      <c r="O124" s="304">
        <f>'Form Data'!O113</f>
        <v>4.0164084041323413E-3</v>
      </c>
      <c r="P124" s="859">
        <f>'Form Data'!P113</f>
        <v>123640651.32615691</v>
      </c>
      <c r="Q124" s="882">
        <f>'Form Data'!Q113</f>
        <v>-2024299.8155823052</v>
      </c>
      <c r="R124" s="291">
        <f>'Form Data'!R113</f>
        <v>-1.6108706502412671E-2</v>
      </c>
    </row>
    <row r="125" spans="2:18">
      <c r="B125" s="986"/>
      <c r="C125" s="987"/>
      <c r="D125" s="103" t="str">
        <f>_xlfn.XLOOKUP('TOTAL U.S. FOOD'!E125,'Form Data'!E:E,'Form Data'!D:D,"NOT FOUND",0)</f>
        <v>GRAB AND GO</v>
      </c>
      <c r="E125" s="859">
        <f>'Form Data'!E114</f>
        <v>43485045.484380946</v>
      </c>
      <c r="F125" s="882">
        <f>'Form Data'!F114</f>
        <v>-1601804.8722195178</v>
      </c>
      <c r="G125" s="291">
        <f>'Form Data'!G114</f>
        <v>-3.5527096249805407E-2</v>
      </c>
      <c r="H125" s="117">
        <f>'Form Data'!H114</f>
        <v>1.4011677448891351</v>
      </c>
      <c r="I125" s="257">
        <f>'Form Data'!I114</f>
        <v>-3.281658371683327E-2</v>
      </c>
      <c r="J125" s="594">
        <f>'Form Data'!J114</f>
        <v>9.5950889423601691</v>
      </c>
      <c r="K125" s="399">
        <f>'Form Data'!K114</f>
        <v>0.20999784543013789</v>
      </c>
      <c r="L125" s="291">
        <f>'Form Data'!L114</f>
        <v>2.2375685356834794E-2</v>
      </c>
      <c r="M125" s="421">
        <f>'Form Data'!M114</f>
        <v>417242879.08521265</v>
      </c>
      <c r="N125" s="399">
        <f>'Form Data'!N114</f>
        <v>-5901318.7851349711</v>
      </c>
      <c r="O125" s="304">
        <f>'Form Data'!O114</f>
        <v>-1.3946354020298181E-2</v>
      </c>
      <c r="P125" s="859">
        <f>'Form Data'!P114</f>
        <v>78041316.641195923</v>
      </c>
      <c r="Q125" s="882">
        <f>'Form Data'!Q114</f>
        <v>-2819832.2657006979</v>
      </c>
      <c r="R125" s="291">
        <f>'Form Data'!R114</f>
        <v>-3.4872522884227722E-2</v>
      </c>
    </row>
    <row r="126" spans="2:18">
      <c r="B126" s="986"/>
      <c r="C126" s="987"/>
      <c r="D126" s="103" t="str">
        <f>_xlfn.XLOOKUP('TOTAL U.S. FOOD'!E126,'Form Data'!E:E,'Form Data'!D:D,"NOT FOUND",0)</f>
        <v>ROUND</v>
      </c>
      <c r="E126" s="859">
        <f>'Form Data'!E115</f>
        <v>37003849.523758762</v>
      </c>
      <c r="F126" s="882">
        <f>'Form Data'!F115</f>
        <v>1817730.1365421489</v>
      </c>
      <c r="G126" s="291">
        <f>'Form Data'!G115</f>
        <v>5.1660432244271422E-2</v>
      </c>
      <c r="H126" s="117">
        <f>'Form Data'!H115</f>
        <v>1.1923317501885804</v>
      </c>
      <c r="I126" s="257">
        <f>'Form Data'!I115</f>
        <v>7.3239522928116418E-2</v>
      </c>
      <c r="J126" s="594">
        <f>'Form Data'!J115</f>
        <v>10.758560663565266</v>
      </c>
      <c r="K126" s="399">
        <f>'Form Data'!K115</f>
        <v>8.2493713662938006E-2</v>
      </c>
      <c r="L126" s="291">
        <f>'Form Data'!L115</f>
        <v>7.7269760530766169E-3</v>
      </c>
      <c r="M126" s="421">
        <f>'Form Data'!M115</f>
        <v>398108159.88679934</v>
      </c>
      <c r="N126" s="399">
        <f>'Form Data'!N115</f>
        <v>22458793.601618528</v>
      </c>
      <c r="O126" s="304">
        <f>'Form Data'!O115</f>
        <v>5.9786587220191235E-2</v>
      </c>
      <c r="P126" s="859">
        <f>'Form Data'!P115</f>
        <v>62144298.70736593</v>
      </c>
      <c r="Q126" s="882">
        <f>'Form Data'!Q115</f>
        <v>2945955.7523801923</v>
      </c>
      <c r="R126" s="291">
        <f>'Form Data'!R115</f>
        <v>4.9764159017428734E-2</v>
      </c>
    </row>
    <row r="127" spans="2:18">
      <c r="B127" s="986"/>
      <c r="C127" s="987"/>
      <c r="D127" s="103" t="str">
        <f>_xlfn.XLOOKUP('TOTAL U.S. FOOD'!E127,'Form Data'!E:E,'Form Data'!D:D,"NOT FOUND",0)</f>
        <v>SPREAD/COLD PACK</v>
      </c>
      <c r="E127" s="859">
        <f>'Form Data'!E116</f>
        <v>34629397.912565276</v>
      </c>
      <c r="F127" s="882">
        <f>'Form Data'!F116</f>
        <v>5363.5186553522944</v>
      </c>
      <c r="G127" s="291">
        <f>'Form Data'!G116</f>
        <v>1.5490738584454769E-4</v>
      </c>
      <c r="H127" s="117">
        <f>'Form Data'!H116</f>
        <v>1.1158225739339678</v>
      </c>
      <c r="I127" s="257">
        <f>'Form Data'!I116</f>
        <v>1.4607423146386855E-2</v>
      </c>
      <c r="J127" s="594">
        <f>'Form Data'!J116</f>
        <v>11.09159979283875</v>
      </c>
      <c r="K127" s="399">
        <f>'Form Data'!K116</f>
        <v>0.57108692275755857</v>
      </c>
      <c r="L127" s="291">
        <f>'Form Data'!L116</f>
        <v>5.4283182750685735E-2</v>
      </c>
      <c r="M127" s="421">
        <f>'Form Data'!M116</f>
        <v>384095422.71313965</v>
      </c>
      <c r="N127" s="399">
        <f>'Form Data'!N116</f>
        <v>19832823.257876515</v>
      </c>
      <c r="O127" s="304">
        <f>'Form Data'!O116</f>
        <v>5.4446499002465613E-2</v>
      </c>
      <c r="P127" s="859">
        <f>'Form Data'!P116</f>
        <v>71209647.504025638</v>
      </c>
      <c r="Q127" s="882">
        <f>'Form Data'!Q116</f>
        <v>1719990.1386686862</v>
      </c>
      <c r="R127" s="291">
        <f>'Form Data'!R116</f>
        <v>2.4751742977022678E-2</v>
      </c>
    </row>
    <row r="128" spans="2:18">
      <c r="B128" s="986"/>
      <c r="C128" s="987"/>
      <c r="D128" s="103" t="str">
        <f>_xlfn.XLOOKUP('TOTAL U.S. FOOD'!E128,'Form Data'!E:E,'Form Data'!D:D,"NOT FOUND",0)</f>
        <v>CRUMBLED</v>
      </c>
      <c r="E128" s="859">
        <f>'Form Data'!E117</f>
        <v>33377709.436621964</v>
      </c>
      <c r="F128" s="882">
        <f>'Form Data'!F117</f>
        <v>-219577.18397159874</v>
      </c>
      <c r="G128" s="291">
        <f>'Form Data'!G117</f>
        <v>-6.5355630188602262E-3</v>
      </c>
      <c r="H128" s="117">
        <f>'Form Data'!H117</f>
        <v>1.0754908805988153</v>
      </c>
      <c r="I128" s="257">
        <f>'Form Data'!I117</f>
        <v>6.9313756308406749E-3</v>
      </c>
      <c r="J128" s="594">
        <f>'Form Data'!J117</f>
        <v>12.049458822208285</v>
      </c>
      <c r="K128" s="399">
        <f>'Form Data'!K117</f>
        <v>-0.17521837802559048</v>
      </c>
      <c r="L128" s="291">
        <f>'Form Data'!L117</f>
        <v>-1.4333170124298932E-2</v>
      </c>
      <c r="M128" s="421">
        <f>'Form Data'!M117</f>
        <v>402183335.43620926</v>
      </c>
      <c r="N128" s="399">
        <f>'Form Data'!N117</f>
        <v>-8532648.3042834997</v>
      </c>
      <c r="O128" s="304">
        <f>'Form Data'!O117</f>
        <v>-2.0775057806551735E-2</v>
      </c>
      <c r="P128" s="859">
        <f>'Form Data'!P117</f>
        <v>92066186.65476352</v>
      </c>
      <c r="Q128" s="882">
        <f>'Form Data'!Q117</f>
        <v>-691143.85569183528</v>
      </c>
      <c r="R128" s="291">
        <f>'Form Data'!R117</f>
        <v>-7.4510968770703399E-3</v>
      </c>
    </row>
    <row r="129" spans="2:18">
      <c r="B129" s="986"/>
      <c r="C129" s="987"/>
      <c r="D129" s="103" t="str">
        <f>_xlfn.XLOOKUP('TOTAL U.S. FOOD'!E129,'Form Data'!E:E,'Form Data'!D:D,"NOT FOUND",0)</f>
        <v>BALL</v>
      </c>
      <c r="E129" s="859">
        <f>'Form Data'!E118</f>
        <v>24636581.392804507</v>
      </c>
      <c r="F129" s="882">
        <f>'Form Data'!F118</f>
        <v>649613.05056815594</v>
      </c>
      <c r="G129" s="291">
        <f>'Form Data'!G118</f>
        <v>2.7081915534290953E-2</v>
      </c>
      <c r="H129" s="117">
        <f>'Form Data'!H118</f>
        <v>0.79383573841109323</v>
      </c>
      <c r="I129" s="257">
        <f>'Form Data'!I118</f>
        <v>3.0931778132597176E-2</v>
      </c>
      <c r="J129" s="594">
        <f>'Form Data'!J118</f>
        <v>9.7863725080989585</v>
      </c>
      <c r="K129" s="399">
        <f>'Form Data'!K118</f>
        <v>5.7673936842354223E-2</v>
      </c>
      <c r="L129" s="291">
        <f>'Form Data'!L118</f>
        <v>5.9282273389322194E-3</v>
      </c>
      <c r="M129" s="421">
        <f>'Form Data'!M118</f>
        <v>241102762.8360844</v>
      </c>
      <c r="N129" s="399">
        <f>'Form Data'!N118</f>
        <v>7740778.196192205</v>
      </c>
      <c r="O129" s="304">
        <f>'Form Data'!O118</f>
        <v>3.3170690625284278E-2</v>
      </c>
      <c r="P129" s="859">
        <f>'Form Data'!P118</f>
        <v>46245815.55153127</v>
      </c>
      <c r="Q129" s="882">
        <f>'Form Data'!Q118</f>
        <v>1067835.6966554374</v>
      </c>
      <c r="R129" s="291">
        <f>'Form Data'!R118</f>
        <v>2.3636198433077817E-2</v>
      </c>
    </row>
    <row r="130" spans="2:18">
      <c r="B130" s="986"/>
      <c r="C130" s="987"/>
      <c r="D130" s="103" t="str">
        <f>_xlfn.XLOOKUP('TOTAL U.S. FOOD'!E130,'Form Data'!E:E,'Form Data'!D:D,"NOT FOUND",0)</f>
        <v>LOG/ROLL</v>
      </c>
      <c r="E130" s="859">
        <f>'Form Data'!E119</f>
        <v>16800075.726729672</v>
      </c>
      <c r="F130" s="882">
        <f>'Form Data'!F119</f>
        <v>-361971.29516010731</v>
      </c>
      <c r="G130" s="291">
        <f>'Form Data'!G119</f>
        <v>-2.1091382321608933E-2</v>
      </c>
      <c r="H130" s="117">
        <f>'Form Data'!H119</f>
        <v>0.54132918472957703</v>
      </c>
      <c r="I130" s="257">
        <f>'Form Data'!I119</f>
        <v>-4.5085990486790628E-3</v>
      </c>
      <c r="J130" s="594">
        <f>'Form Data'!J119</f>
        <v>11.752869899310408</v>
      </c>
      <c r="K130" s="399">
        <f>'Form Data'!K119</f>
        <v>-2.1679930790821089E-2</v>
      </c>
      <c r="L130" s="291">
        <f>'Form Data'!L119</f>
        <v>-1.8412534749648855E-3</v>
      </c>
      <c r="M130" s="421">
        <f>'Form Data'!M119</f>
        <v>197449104.31481659</v>
      </c>
      <c r="N130" s="399">
        <f>'Form Data'!N119</f>
        <v>-4626273.5309650302</v>
      </c>
      <c r="O130" s="304">
        <f>'Form Data'!O119</f>
        <v>-2.2893801215582411E-2</v>
      </c>
      <c r="P130" s="859">
        <f>'Form Data'!P119</f>
        <v>41495945.799113788</v>
      </c>
      <c r="Q130" s="882">
        <f>'Form Data'!Q119</f>
        <v>-393278.77199678868</v>
      </c>
      <c r="R130" s="291">
        <f>'Form Data'!R119</f>
        <v>-9.3885426627834563E-3</v>
      </c>
    </row>
    <row r="131" spans="2:18" ht="15.75" customHeight="1">
      <c r="B131" s="986"/>
      <c r="C131" s="987"/>
      <c r="D131" s="103" t="str">
        <f>_xlfn.XLOOKUP('TOTAL U.S. FOOD'!E131,'Form Data'!E:E,'Form Data'!D:D,"NOT FOUND",0)</f>
        <v>CUBE</v>
      </c>
      <c r="E131" s="859">
        <f>'Form Data'!E120</f>
        <v>16526988.000744462</v>
      </c>
      <c r="F131" s="882">
        <f>'Form Data'!F120</f>
        <v>961580.8454902675</v>
      </c>
      <c r="G131" s="291">
        <f>'Form Data'!G120</f>
        <v>6.1776787198636191E-2</v>
      </c>
      <c r="H131" s="117">
        <f>'Form Data'!H120</f>
        <v>0.53252979843681036</v>
      </c>
      <c r="I131" s="257">
        <f>'Form Data'!I120</f>
        <v>3.7473041256651296E-2</v>
      </c>
      <c r="J131" s="594">
        <f>'Form Data'!J120</f>
        <v>7.9508044020604949</v>
      </c>
      <c r="K131" s="399">
        <f>'Form Data'!K120</f>
        <v>0.25190958499800953</v>
      </c>
      <c r="L131" s="291">
        <f>'Form Data'!L120</f>
        <v>3.27202268616167E-2</v>
      </c>
      <c r="M131" s="421">
        <f>'Form Data'!M120</f>
        <v>131402848.94912004</v>
      </c>
      <c r="N131" s="399">
        <f>'Form Data'!N120</f>
        <v>11566416.476066202</v>
      </c>
      <c r="O131" s="304">
        <f>'Form Data'!O120</f>
        <v>9.6518364552174066E-2</v>
      </c>
      <c r="P131" s="859">
        <f>'Form Data'!P120</f>
        <v>35122527.471087866</v>
      </c>
      <c r="Q131" s="882">
        <f>'Form Data'!Q120</f>
        <v>2190632.4876952358</v>
      </c>
      <c r="R131" s="291">
        <f>'Form Data'!R120</f>
        <v>6.6520086038169363E-2</v>
      </c>
    </row>
    <row r="132" spans="2:18" ht="15" thickBot="1">
      <c r="B132" s="988"/>
      <c r="C132" s="989"/>
      <c r="D132" s="104" t="str">
        <f>_xlfn.XLOOKUP('TOTAL U.S. FOOD'!E132,'Form Data'!E:E,'Form Data'!D:D,"NOT FOUND",0)</f>
        <v>LOAF</v>
      </c>
      <c r="E132" s="860">
        <f>'Form Data'!E121</f>
        <v>16339250.717118604</v>
      </c>
      <c r="F132" s="883">
        <f>'Form Data'!F121</f>
        <v>-141561.25072188117</v>
      </c>
      <c r="G132" s="292">
        <f>'Form Data'!G121</f>
        <v>-8.5894585168566923E-3</v>
      </c>
      <c r="H132" s="118">
        <f>'Form Data'!H121</f>
        <v>0.52648055959160456</v>
      </c>
      <c r="I132" s="258">
        <f>'Form Data'!I121</f>
        <v>2.3094121802136325E-3</v>
      </c>
      <c r="J132" s="595">
        <f>'Form Data'!J121</f>
        <v>6.2095010029945206</v>
      </c>
      <c r="K132" s="433">
        <f>'Form Data'!K121</f>
        <v>0.18261360550345529</v>
      </c>
      <c r="L132" s="292">
        <f>'Form Data'!L121</f>
        <v>3.0299820364899394E-2</v>
      </c>
      <c r="M132" s="422">
        <f>'Form Data'!M121</f>
        <v>101458593.71612692</v>
      </c>
      <c r="N132" s="433">
        <f>'Form Data'!N121</f>
        <v>2130595.766729176</v>
      </c>
      <c r="O132" s="305">
        <f>'Form Data'!O121</f>
        <v>2.1450102797950277E-2</v>
      </c>
      <c r="P132" s="860">
        <f>'Form Data'!P121</f>
        <v>12536677.532006472</v>
      </c>
      <c r="Q132" s="883">
        <f>'Form Data'!Q121</f>
        <v>268410.40978269838</v>
      </c>
      <c r="R132" s="292">
        <f>'Form Data'!R121</f>
        <v>2.1878428885565845E-2</v>
      </c>
    </row>
    <row r="133" spans="2:18">
      <c r="B133" s="984" t="s">
        <v>65</v>
      </c>
      <c r="C133" s="985"/>
      <c r="D133" s="100" t="s">
        <v>12</v>
      </c>
      <c r="E133" s="870">
        <f>'NB &amp; PL'!D17</f>
        <v>1362715884.7521362</v>
      </c>
      <c r="F133" s="892">
        <f>'NB &amp; PL'!E17</f>
        <v>-41253312.827532291</v>
      </c>
      <c r="G133" s="285">
        <f>'NB &amp; PL'!F17</f>
        <v>-2.9383346086687464E-2</v>
      </c>
      <c r="H133" s="113">
        <f>'NB &amp; PL'!G17</f>
        <v>43.909199631596877</v>
      </c>
      <c r="I133" s="253">
        <f>'NB &amp; PL'!H17</f>
        <v>-0.74394893059825051</v>
      </c>
      <c r="J133" s="605">
        <f>'NB &amp; PL'!I17</f>
        <v>8.0585819748409371</v>
      </c>
      <c r="K133" s="427">
        <f>'NB &amp; PL'!J17</f>
        <v>0.14234523107801778</v>
      </c>
      <c r="L133" s="285">
        <f>'NB &amp; PL'!K17</f>
        <v>1.7981426741711506E-2</v>
      </c>
      <c r="M133" s="415">
        <f>'NB &amp; PL'!L17</f>
        <v>10981557665.692984</v>
      </c>
      <c r="N133" s="427">
        <f>'NB &amp; PL'!M17</f>
        <v>-132594883.29853058</v>
      </c>
      <c r="O133" s="298">
        <f>'NB &amp; PL'!N17</f>
        <v>-1.1930273830060222E-2</v>
      </c>
      <c r="P133" s="870">
        <f>'NB &amp; PL'!O17</f>
        <v>2248682358.3578424</v>
      </c>
      <c r="Q133" s="892">
        <f>'NB &amp; PL'!P17</f>
        <v>-68243978.682615757</v>
      </c>
      <c r="R133" s="285">
        <f>'NB &amp; PL'!Q17</f>
        <v>-2.9454531027424753E-2</v>
      </c>
    </row>
    <row r="134" spans="2:18" ht="15" thickBot="1">
      <c r="B134" s="988"/>
      <c r="C134" s="989"/>
      <c r="D134" s="101" t="s">
        <v>11</v>
      </c>
      <c r="E134" s="857">
        <f>'NB &amp; PL'!D18</f>
        <v>1582246455.2954283</v>
      </c>
      <c r="F134" s="880">
        <f>'NB &amp; PL'!E18</f>
        <v>1316493.8867928982</v>
      </c>
      <c r="G134" s="287">
        <f>'NB &amp; PL'!F18</f>
        <v>8.3273384585606802E-4</v>
      </c>
      <c r="H134" s="115">
        <f>'NB &amp; PL'!G18</f>
        <v>50.982876364276251</v>
      </c>
      <c r="I134" s="255">
        <f>'NB &amp; PL'!H18</f>
        <v>0.70150227508484164</v>
      </c>
      <c r="J134" s="592">
        <f>'NB &amp; PL'!I18</f>
        <v>4.9855416401506201</v>
      </c>
      <c r="K134" s="429">
        <f>'NB &amp; PL'!J18</f>
        <v>-0.11578348382840531</v>
      </c>
      <c r="L134" s="287">
        <f>'NB &amp; PL'!K18</f>
        <v>-2.2696746632391542E-2</v>
      </c>
      <c r="M134" s="417">
        <f>'NB &amp; PL'!L18</f>
        <v>7888355587.8560743</v>
      </c>
      <c r="N134" s="429">
        <f>'NB &amp; PL'!M18</f>
        <v>-176482143.52898788</v>
      </c>
      <c r="O134" s="300">
        <f>'NB &amp; PL'!N18</f>
        <v>-2.1882913135647018E-2</v>
      </c>
      <c r="P134" s="857">
        <f>'NB &amp; PL'!O18</f>
        <v>2485349090.8505816</v>
      </c>
      <c r="Q134" s="880">
        <f>'NB &amp; PL'!P18</f>
        <v>12426353.120423317</v>
      </c>
      <c r="R134" s="287">
        <f>'NB &amp; PL'!Q18</f>
        <v>5.0249661790198888E-3</v>
      </c>
    </row>
    <row r="135" spans="2:18">
      <c r="B135" s="1040" t="s">
        <v>339</v>
      </c>
      <c r="C135" s="1041"/>
      <c r="D135" s="252" t="s">
        <v>83</v>
      </c>
      <c r="E135" s="930">
        <f>'Store location'!D58</f>
        <v>296456045.17111611</v>
      </c>
      <c r="F135" s="925">
        <f>'Store location'!E58</f>
        <v>-3324474.2045067549</v>
      </c>
      <c r="G135" s="317">
        <f>'Store location'!F58</f>
        <v>-1.1089693924845104E-2</v>
      </c>
      <c r="H135" s="271">
        <f>'Store location'!G58</f>
        <v>9.5523563019006836</v>
      </c>
      <c r="I135" s="272">
        <f>'Store location'!H58</f>
        <v>1.7856477539615057E-2</v>
      </c>
      <c r="J135" s="708">
        <f>'Store location'!I58</f>
        <v>6.0281978618984828</v>
      </c>
      <c r="K135" s="451">
        <f>'Store location'!J58</f>
        <v>-0.18191859918912634</v>
      </c>
      <c r="L135" s="317">
        <f>'Store location'!K58</f>
        <v>-2.9293911044828619E-2</v>
      </c>
      <c r="M135" s="443">
        <f>'Store location'!L58</f>
        <v>1787095697.6474023</v>
      </c>
      <c r="N135" s="451">
        <f>'Store location'!M58</f>
        <v>-74576240.440546274</v>
      </c>
      <c r="O135" s="313">
        <f>'Store location'!N58</f>
        <v>-4.0058744462324901E-2</v>
      </c>
      <c r="P135" s="930">
        <f>'Store location'!O58</f>
        <v>510678531.60702604</v>
      </c>
      <c r="Q135" s="925">
        <f>'Store location'!P58</f>
        <v>-8412087.1483311653</v>
      </c>
      <c r="R135" s="317">
        <f>'Store location'!Q58</f>
        <v>-1.6205430890855122E-2</v>
      </c>
    </row>
    <row r="136" spans="2:18">
      <c r="B136" s="996"/>
      <c r="C136" s="997"/>
      <c r="D136" s="103" t="s">
        <v>305</v>
      </c>
      <c r="E136" s="862">
        <f>'Store location'!D59</f>
        <v>1707693241.3024216</v>
      </c>
      <c r="F136" s="885">
        <f>'Store location'!E59</f>
        <v>-21969960.051674604</v>
      </c>
      <c r="G136" s="294">
        <f>'Store location'!F59</f>
        <v>-1.270187169067079E-2</v>
      </c>
      <c r="H136" s="145">
        <f>'Store location'!G59</f>
        <v>55.025001382085932</v>
      </c>
      <c r="I136" s="260">
        <f>'Store location'!H59</f>
        <v>1.3176317993845998E-2</v>
      </c>
      <c r="J136" s="597">
        <f>'Store location'!I59</f>
        <v>5.4241583548086751</v>
      </c>
      <c r="K136" s="435">
        <f>'Store location'!J59</f>
        <v>-4.8588374177479743E-2</v>
      </c>
      <c r="L136" s="294">
        <f>'Store location'!K59</f>
        <v>-8.8782427880562467E-3</v>
      </c>
      <c r="M136" s="424">
        <f>'Store location'!L59</f>
        <v>9262798562.2608376</v>
      </c>
      <c r="N136" s="435">
        <f>'Store location'!M59</f>
        <v>-203210065.19751358</v>
      </c>
      <c r="O136" s="307">
        <f>'Store location'!N59</f>
        <v>-2.1467344177994483E-2</v>
      </c>
      <c r="P136" s="862">
        <f>'Store location'!O59</f>
        <v>2727237750.2497368</v>
      </c>
      <c r="Q136" s="885">
        <f>'Store location'!P59</f>
        <v>-25595807.831280708</v>
      </c>
      <c r="R136" s="294">
        <f>'Store location'!Q59</f>
        <v>-9.2979859810788483E-3</v>
      </c>
    </row>
    <row r="137" spans="2:18">
      <c r="B137" s="996"/>
      <c r="C137" s="997"/>
      <c r="D137" s="103" t="s">
        <v>306</v>
      </c>
      <c r="E137" s="862">
        <f>'Store location'!D60</f>
        <v>42866124.602605119</v>
      </c>
      <c r="F137" s="885">
        <f>'Store location'!E60</f>
        <v>-1695952.6012213156</v>
      </c>
      <c r="G137" s="294">
        <f>'Store location'!F60</f>
        <v>-3.8058203468928249E-2</v>
      </c>
      <c r="H137" s="145">
        <f>'Store location'!G60</f>
        <v>1.3812249814282085</v>
      </c>
      <c r="I137" s="260">
        <f>'Store location'!H60</f>
        <v>-3.6068971354225488E-2</v>
      </c>
      <c r="J137" s="597">
        <f>'Store location'!I60</f>
        <v>9.5599862787572256</v>
      </c>
      <c r="K137" s="435">
        <f>'Store location'!J60</f>
        <v>0.19497925911562142</v>
      </c>
      <c r="L137" s="294">
        <f>'Store location'!K60</f>
        <v>2.0819980028491555E-2</v>
      </c>
      <c r="M137" s="424">
        <f>'Store location'!L60</f>
        <v>409799563.02440244</v>
      </c>
      <c r="N137" s="435">
        <f>'Store location'!M60</f>
        <v>-7524602.7992432714</v>
      </c>
      <c r="O137" s="307">
        <f>'Store location'!N60</f>
        <v>-1.8030594476580213E-2</v>
      </c>
      <c r="P137" s="862">
        <f>'Store location'!O60</f>
        <v>76859701.004685536</v>
      </c>
      <c r="Q137" s="885">
        <f>'Store location'!P60</f>
        <v>-3004383.3804864138</v>
      </c>
      <c r="R137" s="294">
        <f>'Store location'!Q60</f>
        <v>-3.7618704372753393E-2</v>
      </c>
    </row>
    <row r="138" spans="2:18">
      <c r="B138" s="996"/>
      <c r="C138" s="997"/>
      <c r="D138" s="103" t="s">
        <v>307</v>
      </c>
      <c r="E138" s="862">
        <f>'Store location'!D61</f>
        <v>22021720.944324911</v>
      </c>
      <c r="F138" s="885">
        <f>'Store location'!E61</f>
        <v>69597.12937643379</v>
      </c>
      <c r="G138" s="294">
        <f>'Store location'!F61</f>
        <v>3.1704052857537664E-3</v>
      </c>
      <c r="H138" s="145">
        <f>'Store location'!G61</f>
        <v>0.70958014946127945</v>
      </c>
      <c r="I138" s="260">
        <f>'Store location'!H61</f>
        <v>1.1394286370809192E-2</v>
      </c>
      <c r="J138" s="597">
        <f>'Store location'!I61</f>
        <v>9.4753927872852621</v>
      </c>
      <c r="K138" s="435">
        <f>'Store location'!J61</f>
        <v>-0.21815754089323924</v>
      </c>
      <c r="L138" s="294">
        <f>'Store location'!K61</f>
        <v>-2.2505432324322894E-2</v>
      </c>
      <c r="M138" s="424">
        <f>'Store location'!L61</f>
        <v>208664455.79946503</v>
      </c>
      <c r="N138" s="435">
        <f>'Store location'!M61</f>
        <v>-4129561.2111438811</v>
      </c>
      <c r="O138" s="307">
        <f>'Store location'!N61</f>
        <v>-1.9406378380168465E-2</v>
      </c>
      <c r="P138" s="862">
        <f>'Store location'!O61</f>
        <v>36121951.86142315</v>
      </c>
      <c r="Q138" s="885">
        <f>'Store location'!P61</f>
        <v>-218866.54176200181</v>
      </c>
      <c r="R138" s="294">
        <f>'Store location'!Q61</f>
        <v>-6.0226090489700936E-3</v>
      </c>
    </row>
    <row r="139" spans="2:18">
      <c r="B139" s="996"/>
      <c r="C139" s="997"/>
      <c r="D139" s="103" t="s">
        <v>308</v>
      </c>
      <c r="E139" s="862">
        <f>'Store location'!D62</f>
        <v>50836390.709037028</v>
      </c>
      <c r="F139" s="885">
        <f>'Store location'!E62</f>
        <v>-2290713.8225198612</v>
      </c>
      <c r="G139" s="294">
        <f>'Store location'!F62</f>
        <v>-4.3117610920414523E-2</v>
      </c>
      <c r="H139" s="145">
        <f>'Store location'!G62</f>
        <v>1.6380415412850156</v>
      </c>
      <c r="I139" s="260">
        <f>'Store location'!H62</f>
        <v>-5.166254582496066E-2</v>
      </c>
      <c r="J139" s="597">
        <f>'Store location'!I62</f>
        <v>9.782076032445282</v>
      </c>
      <c r="K139" s="435">
        <f>'Store location'!J62</f>
        <v>0.21858771618938988</v>
      </c>
      <c r="L139" s="294">
        <f>'Store location'!K62</f>
        <v>2.2856483843644932E-2</v>
      </c>
      <c r="M139" s="424">
        <f>'Store location'!L62</f>
        <v>497285439.13089514</v>
      </c>
      <c r="N139" s="435">
        <f>'Store location'!M62</f>
        <v>-10795004.333154678</v>
      </c>
      <c r="O139" s="307">
        <f>'Store location'!N62</f>
        <v>-2.1246644054148681E-2</v>
      </c>
      <c r="P139" s="862">
        <f>'Store location'!O62</f>
        <v>92116859.001358718</v>
      </c>
      <c r="Q139" s="885">
        <f>'Store location'!P62</f>
        <v>-3927523.7794649899</v>
      </c>
      <c r="R139" s="294">
        <f>'Store location'!Q62</f>
        <v>-4.0892800450680417E-2</v>
      </c>
    </row>
    <row r="140" spans="2:18" s="24" customFormat="1">
      <c r="B140" s="996"/>
      <c r="C140" s="997"/>
      <c r="D140" s="103" t="s">
        <v>309</v>
      </c>
      <c r="E140" s="862">
        <f>'Store location'!D63</f>
        <v>394716320.18378687</v>
      </c>
      <c r="F140" s="885">
        <f>'Store location'!E63</f>
        <v>9860655.4553098679</v>
      </c>
      <c r="G140" s="294">
        <f>'Store location'!F63</f>
        <v>2.562169758438335E-2</v>
      </c>
      <c r="H140" s="145">
        <f>'Store location'!G63</f>
        <v>12.718482183064634</v>
      </c>
      <c r="I140" s="260">
        <f>'Store location'!H63</f>
        <v>0.47817292147353463</v>
      </c>
      <c r="J140" s="597">
        <f>'Store location'!I63</f>
        <v>10.509140085048825</v>
      </c>
      <c r="K140" s="435">
        <f>'Store location'!J63</f>
        <v>6.2521876037836321E-2</v>
      </c>
      <c r="L140" s="294">
        <f>'Store location'!K63</f>
        <v>5.9848914535716958E-3</v>
      </c>
      <c r="M140" s="424">
        <f>'Store location'!L63</f>
        <v>4148129102.6664014</v>
      </c>
      <c r="N140" s="435">
        <f>'Store location'!M63</f>
        <v>127688907.67286539</v>
      </c>
      <c r="O140" s="307">
        <f>'Store location'!N63</f>
        <v>3.1759932116853858E-2</v>
      </c>
      <c r="P140" s="862">
        <f>'Store location'!O63</f>
        <v>726940752.80516303</v>
      </c>
      <c r="Q140" s="885">
        <f>'Store location'!P63</f>
        <v>15460490.18149519</v>
      </c>
      <c r="R140" s="294">
        <f>'Store location'!Q63</f>
        <v>2.1730033837457134E-2</v>
      </c>
    </row>
    <row r="141" spans="2:18" s="24" customFormat="1">
      <c r="B141" s="996"/>
      <c r="C141" s="997"/>
      <c r="D141" s="103" t="s">
        <v>310</v>
      </c>
      <c r="E141" s="862">
        <f>'Store location'!D64</f>
        <v>0</v>
      </c>
      <c r="F141" s="885">
        <f>'Store location'!E64</f>
        <v>0</v>
      </c>
      <c r="G141" s="294">
        <f>'Store location'!F64</f>
        <v>0</v>
      </c>
      <c r="H141" s="145">
        <f>'Store location'!G64</f>
        <v>0</v>
      </c>
      <c r="I141" s="260">
        <f>'Store location'!H64</f>
        <v>0</v>
      </c>
      <c r="J141" s="597">
        <f>'Store location'!I64</f>
        <v>0</v>
      </c>
      <c r="K141" s="435">
        <f>'Store location'!J64</f>
        <v>0</v>
      </c>
      <c r="L141" s="294">
        <f>'Store location'!K64</f>
        <v>0</v>
      </c>
      <c r="M141" s="424">
        <f>'Store location'!L64</f>
        <v>0</v>
      </c>
      <c r="N141" s="435">
        <f>'Store location'!M64</f>
        <v>0</v>
      </c>
      <c r="O141" s="307">
        <f>'Store location'!N64</f>
        <v>0</v>
      </c>
      <c r="P141" s="862">
        <f>'Store location'!O64</f>
        <v>0</v>
      </c>
      <c r="Q141" s="885">
        <f>'Store location'!P64</f>
        <v>0</v>
      </c>
      <c r="R141" s="294">
        <f>'Store location'!Q64</f>
        <v>0</v>
      </c>
    </row>
    <row r="142" spans="2:18" s="24" customFormat="1" ht="15" thickBot="1">
      <c r="B142" s="1042"/>
      <c r="C142" s="1043"/>
      <c r="D142" s="280" t="s">
        <v>311</v>
      </c>
      <c r="E142" s="931">
        <f>'Store location'!D65</f>
        <v>43708349.541087389</v>
      </c>
      <c r="F142" s="926">
        <f>'Store location'!E65</f>
        <v>-2244477.6715997383</v>
      </c>
      <c r="G142" s="318">
        <f>'Store location'!F65</f>
        <v>-4.8843081214817181E-2</v>
      </c>
      <c r="H142" s="275">
        <f>'Store location'!G65</f>
        <v>1.4083630102516222</v>
      </c>
      <c r="I142" s="276">
        <f>'Store location'!H65</f>
        <v>-5.3163655659838049E-2</v>
      </c>
      <c r="J142" s="709">
        <f>'Store location'!I65</f>
        <v>8.1756034050841997</v>
      </c>
      <c r="K142" s="452">
        <f>'Store location'!J65</f>
        <v>6.5103923777368067E-2</v>
      </c>
      <c r="L142" s="318">
        <f>'Store location'!K65</f>
        <v>8.027116446702242E-3</v>
      </c>
      <c r="M142" s="444">
        <f>'Store location'!L65</f>
        <v>357342131.33872449</v>
      </c>
      <c r="N142" s="452">
        <f>'Store location'!M65</f>
        <v>-15358249.934356928</v>
      </c>
      <c r="O142" s="314">
        <f>'Store location'!N65</f>
        <v>-4.1208033868642004E-2</v>
      </c>
      <c r="P142" s="931">
        <f>'Store location'!O65</f>
        <v>85884929.602019325</v>
      </c>
      <c r="Q142" s="926">
        <f>'Store location'!P65</f>
        <v>-4312025.858303085</v>
      </c>
      <c r="R142" s="318">
        <f>'Store location'!Q65</f>
        <v>-4.7806778358499502E-2</v>
      </c>
    </row>
    <row r="143" spans="2:18" s="24" customFormat="1">
      <c r="B143" s="1000" t="s">
        <v>64</v>
      </c>
      <c r="C143" s="1001"/>
      <c r="D143" s="102" t="s">
        <v>312</v>
      </c>
      <c r="E143" s="871">
        <f>Variety!E387</f>
        <v>85503861.331299528</v>
      </c>
      <c r="F143" s="893">
        <f>Variety!F387</f>
        <v>6686251.235419929</v>
      </c>
      <c r="G143" s="656">
        <f>Variety!G387</f>
        <v>8.4831945897449523E-2</v>
      </c>
      <c r="H143" s="661">
        <f>Variety!H387</f>
        <v>2.7550908876000189</v>
      </c>
      <c r="I143" s="689">
        <f>Variety!I387</f>
        <v>0.24830195021040735</v>
      </c>
      <c r="J143" s="819">
        <f>Variety!J387</f>
        <v>6.5802167480996401</v>
      </c>
      <c r="K143" s="649">
        <f>Variety!K387</f>
        <v>-4.787551796069156E-2</v>
      </c>
      <c r="L143" s="656">
        <f>Variety!L387</f>
        <v>-7.2231218333881561E-3</v>
      </c>
      <c r="M143" s="702">
        <f>Variety!M387</f>
        <v>562633940.35940635</v>
      </c>
      <c r="N143" s="649">
        <f>Variety!N387</f>
        <v>40223548.453548074</v>
      </c>
      <c r="O143" s="641">
        <f>Variety!O387</f>
        <v>7.6996072583480721E-2</v>
      </c>
      <c r="P143" s="871">
        <f>Variety!P387</f>
        <v>118472913.68452317</v>
      </c>
      <c r="Q143" s="893">
        <f>Variety!Q387</f>
        <v>7989007.3589406013</v>
      </c>
      <c r="R143" s="656">
        <f>Variety!R387</f>
        <v>7.2309240545839981E-2</v>
      </c>
    </row>
    <row r="144" spans="2:18" s="24" customFormat="1">
      <c r="B144" s="971"/>
      <c r="C144" s="972"/>
      <c r="D144" s="103" t="s">
        <v>313</v>
      </c>
      <c r="E144" s="865">
        <f>Variety!E388</f>
        <v>267123530.16135564</v>
      </c>
      <c r="F144" s="888">
        <f>Variety!F388</f>
        <v>-6144712.8174122274</v>
      </c>
      <c r="G144" s="657">
        <f>Variety!G388</f>
        <v>-2.2486011365358882E-2</v>
      </c>
      <c r="H144" s="662">
        <f>Variety!H388</f>
        <v>8.6072089886038636</v>
      </c>
      <c r="I144" s="686">
        <f>Variety!I388</f>
        <v>-8.406961786181455E-2</v>
      </c>
      <c r="J144" s="742">
        <f>Variety!J388</f>
        <v>5.2196231176815271</v>
      </c>
      <c r="K144" s="650">
        <f>Variety!K388</f>
        <v>-8.4257551438288836E-2</v>
      </c>
      <c r="L144" s="657">
        <f>Variety!L388</f>
        <v>-1.5886019443999193E-2</v>
      </c>
      <c r="M144" s="701">
        <f>Variety!M388</f>
        <v>1394284153.3069105</v>
      </c>
      <c r="N144" s="650">
        <f>Variety!N388</f>
        <v>-55097998.112513304</v>
      </c>
      <c r="O144" s="636">
        <f>Variety!O388</f>
        <v>-3.801481759559007E-2</v>
      </c>
      <c r="P144" s="865">
        <f>Variety!P388</f>
        <v>418495868.9484964</v>
      </c>
      <c r="Q144" s="888">
        <f>Variety!Q388</f>
        <v>-8221611.9375196099</v>
      </c>
      <c r="R144" s="657">
        <f>Variety!R388</f>
        <v>-1.9267108346366885E-2</v>
      </c>
    </row>
    <row r="145" spans="2:18" s="24" customFormat="1">
      <c r="B145" s="971"/>
      <c r="C145" s="972"/>
      <c r="D145" s="103" t="s">
        <v>314</v>
      </c>
      <c r="E145" s="865">
        <f>Variety!E389</f>
        <v>7340798.2939022304</v>
      </c>
      <c r="F145" s="888">
        <f>Variety!F389</f>
        <v>-770446.51239849627</v>
      </c>
      <c r="G145" s="657">
        <f>Variety!G389</f>
        <v>-9.4984990688484927E-2</v>
      </c>
      <c r="H145" s="662">
        <f>Variety!H389</f>
        <v>0.23653395498568436</v>
      </c>
      <c r="I145" s="686">
        <f>Variety!I389</f>
        <v>-2.144365590810976E-2</v>
      </c>
      <c r="J145" s="742">
        <f>Variety!J389</f>
        <v>12.077844666161731</v>
      </c>
      <c r="K145" s="650">
        <f>Variety!K389</f>
        <v>0.46313880095828708</v>
      </c>
      <c r="L145" s="657">
        <f>Variety!L389</f>
        <v>3.9875207029203122E-2</v>
      </c>
      <c r="M145" s="701">
        <f>Variety!M389</f>
        <v>88661021.519376189</v>
      </c>
      <c r="N145" s="650">
        <f>Variety!N389</f>
        <v>-5548701.1064658314</v>
      </c>
      <c r="O145" s="636">
        <f>Variety!O389</f>
        <v>-5.8897329827652049E-2</v>
      </c>
      <c r="P145" s="865">
        <f>Variety!P389</f>
        <v>14510611.51511202</v>
      </c>
      <c r="Q145" s="888">
        <f>Variety!Q389</f>
        <v>-1126700.2252950873</v>
      </c>
      <c r="R145" s="657">
        <f>Variety!R389</f>
        <v>-7.2052040913379814E-2</v>
      </c>
    </row>
    <row r="146" spans="2:18" s="24" customFormat="1">
      <c r="B146" s="971"/>
      <c r="C146" s="972"/>
      <c r="D146" s="103" t="s">
        <v>315</v>
      </c>
      <c r="E146" s="865">
        <f>Variety!E390</f>
        <v>1686554.8263955307</v>
      </c>
      <c r="F146" s="888">
        <f>Variety!F390</f>
        <v>-23860.199416855816</v>
      </c>
      <c r="G146" s="657">
        <f>Variety!G390</f>
        <v>-1.3949947268221095E-2</v>
      </c>
      <c r="H146" s="662">
        <f>Variety!H390</f>
        <v>5.4343882969636374E-2</v>
      </c>
      <c r="I146" s="686">
        <f>Variety!I390</f>
        <v>-5.5755129459017505E-5</v>
      </c>
      <c r="J146" s="742">
        <f>Variety!J390</f>
        <v>6.4647262742957476</v>
      </c>
      <c r="K146" s="650">
        <f>Variety!K390</f>
        <v>-0.32149292502612159</v>
      </c>
      <c r="L146" s="657">
        <f>Variety!L390</f>
        <v>-4.7374379692634687E-2</v>
      </c>
      <c r="M146" s="701">
        <f>Variety!M390</f>
        <v>10903115.29923949</v>
      </c>
      <c r="N146" s="650">
        <f>Variety!N390</f>
        <v>-704135.98773713782</v>
      </c>
      <c r="O146" s="636">
        <f>Variety!O390</f>
        <v>-6.0663456862278892E-2</v>
      </c>
      <c r="P146" s="865">
        <f>Variety!P390</f>
        <v>2322839.605771339</v>
      </c>
      <c r="Q146" s="888">
        <f>Variety!Q390</f>
        <v>-67240.914754564408</v>
      </c>
      <c r="R146" s="657">
        <f>Variety!R390</f>
        <v>-2.8133326127342772E-2</v>
      </c>
    </row>
    <row r="147" spans="2:18" s="24" customFormat="1">
      <c r="B147" s="971"/>
      <c r="C147" s="972"/>
      <c r="D147" s="103" t="s">
        <v>316</v>
      </c>
      <c r="E147" s="865">
        <f>Variety!E391</f>
        <v>2185534.6388116302</v>
      </c>
      <c r="F147" s="888">
        <f>Variety!F391</f>
        <v>-447837.46790430928</v>
      </c>
      <c r="G147" s="657">
        <f>Variety!G391</f>
        <v>-0.17006235721954402</v>
      </c>
      <c r="H147" s="662">
        <f>Variety!H391</f>
        <v>7.0421925678810809E-2</v>
      </c>
      <c r="I147" s="686">
        <f>Variety!I391</f>
        <v>-1.3332302051712486E-2</v>
      </c>
      <c r="J147" s="742">
        <f>Variety!J391</f>
        <v>17.192936350933614</v>
      </c>
      <c r="K147" s="650">
        <f>Variety!K391</f>
        <v>0.9900962729904208</v>
      </c>
      <c r="L147" s="657">
        <f>Variety!L391</f>
        <v>6.1106341124617498E-2</v>
      </c>
      <c r="M147" s="701">
        <f>Variety!M391</f>
        <v>37575757.937849045</v>
      </c>
      <c r="N147" s="650">
        <f>Variety!N391</f>
        <v>-5092349.1729856804</v>
      </c>
      <c r="O147" s="636">
        <f>Variety!O391</f>
        <v>-0.11934790450764052</v>
      </c>
      <c r="P147" s="865">
        <f>Variety!P391</f>
        <v>3676742.7754033022</v>
      </c>
      <c r="Q147" s="888">
        <f>Variety!Q391</f>
        <v>-789333.03445320856</v>
      </c>
      <c r="R147" s="657">
        <f>Variety!R391</f>
        <v>-0.17673973037160978</v>
      </c>
    </row>
    <row r="148" spans="2:18" s="24" customFormat="1">
      <c r="B148" s="971"/>
      <c r="C148" s="972"/>
      <c r="D148" s="103" t="s">
        <v>96</v>
      </c>
      <c r="E148" s="865">
        <f>Variety!E392</f>
        <v>3895708.8702669404</v>
      </c>
      <c r="F148" s="888">
        <f>Variety!F392</f>
        <v>43921.371381064877</v>
      </c>
      <c r="G148" s="657">
        <f>Variety!G392</f>
        <v>1.1402854231644159E-2</v>
      </c>
      <c r="H148" s="662">
        <f>Variety!H392</f>
        <v>0.1255268691039346</v>
      </c>
      <c r="I148" s="686">
        <f>Variety!I392</f>
        <v>3.0210194640266919E-3</v>
      </c>
      <c r="J148" s="742">
        <f>Variety!J392</f>
        <v>11.254468210960718</v>
      </c>
      <c r="K148" s="650">
        <f>Variety!K392</f>
        <v>-9.7311599794618786E-2</v>
      </c>
      <c r="L148" s="657">
        <f>Variety!L392</f>
        <v>-8.5723649874198671E-3</v>
      </c>
      <c r="M148" s="701">
        <f>Variety!M392</f>
        <v>43844131.639576972</v>
      </c>
      <c r="N148" s="650">
        <f>Variety!N392</f>
        <v>119488.07440449297</v>
      </c>
      <c r="O148" s="636">
        <f>Variety!O392</f>
        <v>2.7327398158522105E-3</v>
      </c>
      <c r="P148" s="865">
        <f>Variety!P392</f>
        <v>8647253.7532457337</v>
      </c>
      <c r="Q148" s="888">
        <f>Variety!Q392</f>
        <v>57000.926691861823</v>
      </c>
      <c r="R148" s="657">
        <f>Variety!R392</f>
        <v>6.6355353960785256E-3</v>
      </c>
    </row>
    <row r="149" spans="2:18" s="24" customFormat="1">
      <c r="B149" s="971"/>
      <c r="C149" s="972"/>
      <c r="D149" s="103" t="s">
        <v>317</v>
      </c>
      <c r="E149" s="865">
        <f>Variety!E393</f>
        <v>8212338.8347331882</v>
      </c>
      <c r="F149" s="888">
        <f>Variety!F393</f>
        <v>351995.99477536418</v>
      </c>
      <c r="G149" s="657">
        <f>Variety!G393</f>
        <v>4.4781252159384548E-2</v>
      </c>
      <c r="H149" s="662">
        <f>Variety!H393</f>
        <v>0.26461658616550443</v>
      </c>
      <c r="I149" s="686">
        <f>Variety!I393</f>
        <v>1.461889591168633E-2</v>
      </c>
      <c r="J149" s="742">
        <f>Variety!J393</f>
        <v>10.864488956552261</v>
      </c>
      <c r="K149" s="650">
        <f>Variety!K393</f>
        <v>0.38656653498764193</v>
      </c>
      <c r="L149" s="657">
        <f>Variety!L393</f>
        <v>3.689343358680048E-2</v>
      </c>
      <c r="M149" s="701">
        <f>Variety!M393</f>
        <v>89222864.57742399</v>
      </c>
      <c r="N149" s="650">
        <f>Variety!N393</f>
        <v>6862802.0934449881</v>
      </c>
      <c r="O149" s="636">
        <f>Variety!O393</f>
        <v>8.3326819898661045E-2</v>
      </c>
      <c r="P149" s="865">
        <f>Variety!P393</f>
        <v>15094862.777379749</v>
      </c>
      <c r="Q149" s="888">
        <f>Variety!Q393</f>
        <v>696664.4350665044</v>
      </c>
      <c r="R149" s="657">
        <f>Variety!R393</f>
        <v>4.8385528418451888E-2</v>
      </c>
    </row>
    <row r="150" spans="2:18" s="24" customFormat="1">
      <c r="B150" s="971"/>
      <c r="C150" s="972"/>
      <c r="D150" s="103" t="s">
        <v>95</v>
      </c>
      <c r="E150" s="865">
        <f>Variety!E394</f>
        <v>6373463.4044044483</v>
      </c>
      <c r="F150" s="888">
        <f>Variety!F394</f>
        <v>-434018.87280478049</v>
      </c>
      <c r="G150" s="657">
        <f>Variety!G394</f>
        <v>-6.3756151706458694E-2</v>
      </c>
      <c r="H150" s="662">
        <f>Variety!H394</f>
        <v>0.20536465458430792</v>
      </c>
      <c r="I150" s="686">
        <f>Variety!I394</f>
        <v>-1.1146874288806813E-2</v>
      </c>
      <c r="J150" s="742">
        <f>Variety!J394</f>
        <v>14.516180035262261</v>
      </c>
      <c r="K150" s="650">
        <f>Variety!K394</f>
        <v>9.500773246709926E-2</v>
      </c>
      <c r="L150" s="657">
        <f>Variety!L394</f>
        <v>6.5880727635911074E-3</v>
      </c>
      <c r="M150" s="701">
        <f>Variety!M394</f>
        <v>92518342.226490498</v>
      </c>
      <c r="N150" s="650">
        <f>Variety!N394</f>
        <v>-5653532.6413681656</v>
      </c>
      <c r="O150" s="636">
        <f>Variety!O394</f>
        <v>-5.7588109109436236E-2</v>
      </c>
      <c r="P150" s="865">
        <f>Variety!P394</f>
        <v>19798989.571878809</v>
      </c>
      <c r="Q150" s="888">
        <f>Variety!Q394</f>
        <v>-1323018.4196032993</v>
      </c>
      <c r="R150" s="657">
        <f>Variety!R394</f>
        <v>-6.2636962363466303E-2</v>
      </c>
    </row>
    <row r="151" spans="2:18" s="24" customFormat="1">
      <c r="B151" s="971"/>
      <c r="C151" s="972"/>
      <c r="D151" s="103" t="s">
        <v>92</v>
      </c>
      <c r="E151" s="865">
        <f>Variety!E395</f>
        <v>9210731.6267371234</v>
      </c>
      <c r="F151" s="888">
        <f>Variety!F395</f>
        <v>-108365.85076695494</v>
      </c>
      <c r="G151" s="657">
        <f>Variety!G395</f>
        <v>-1.1628363264634338E-2</v>
      </c>
      <c r="H151" s="662">
        <f>Variety!H395</f>
        <v>0.29678662902283998</v>
      </c>
      <c r="I151" s="686">
        <f>Variety!I395</f>
        <v>3.9334286959846754E-4</v>
      </c>
      <c r="J151" s="742">
        <f>Variety!J395</f>
        <v>15.074319675061552</v>
      </c>
      <c r="K151" s="650">
        <f>Variety!K395</f>
        <v>0.23905900984998318</v>
      </c>
      <c r="L151" s="657">
        <f>Variety!L395</f>
        <v>1.6114243978912514E-2</v>
      </c>
      <c r="M151" s="701">
        <f>Variety!M395</f>
        <v>138845512.98263511</v>
      </c>
      <c r="N151" s="650">
        <f>Variety!N395</f>
        <v>594272.73934650421</v>
      </c>
      <c r="O151" s="636">
        <f>Variety!O395</f>
        <v>4.2984984315564082E-3</v>
      </c>
      <c r="P151" s="865">
        <f>Variety!P395</f>
        <v>19893305.640492707</v>
      </c>
      <c r="Q151" s="888">
        <f>Variety!Q395</f>
        <v>-179128.83527540416</v>
      </c>
      <c r="R151" s="657">
        <f>Variety!R395</f>
        <v>-8.9241210622285228E-3</v>
      </c>
    </row>
    <row r="152" spans="2:18" s="24" customFormat="1">
      <c r="B152" s="971"/>
      <c r="C152" s="972"/>
      <c r="D152" s="103" t="s">
        <v>318</v>
      </c>
      <c r="E152" s="865">
        <f>Variety!E396</f>
        <v>945143.07883559156</v>
      </c>
      <c r="F152" s="888">
        <f>Variety!F396</f>
        <v>-218364.10789551947</v>
      </c>
      <c r="G152" s="657">
        <f>Variety!G396</f>
        <v>-0.18767748956413097</v>
      </c>
      <c r="H152" s="662">
        <f>Variety!H396</f>
        <v>3.045423964993451E-2</v>
      </c>
      <c r="I152" s="686">
        <f>Variety!I396</f>
        <v>-6.5510303744015161E-3</v>
      </c>
      <c r="J152" s="742">
        <f>Variety!J396</f>
        <v>13.702225571391786</v>
      </c>
      <c r="K152" s="650">
        <f>Variety!K396</f>
        <v>0.75832759243020043</v>
      </c>
      <c r="L152" s="657">
        <f>Variety!L396</f>
        <v>5.8585720751411288E-2</v>
      </c>
      <c r="M152" s="701">
        <f>Variety!M396</f>
        <v>12950563.663445005</v>
      </c>
      <c r="N152" s="650">
        <f>Variety!N396</f>
        <v>-2109754.6593911033</v>
      </c>
      <c r="O152" s="636">
        <f>Variety!O396</f>
        <v>-0.1400869898076498</v>
      </c>
      <c r="P152" s="865">
        <f>Variety!P396</f>
        <v>2039561.5539398249</v>
      </c>
      <c r="Q152" s="888">
        <f>Variety!Q396</f>
        <v>-464115.29238302074</v>
      </c>
      <c r="R152" s="657">
        <f>Variety!R396</f>
        <v>-0.1853734810323735</v>
      </c>
    </row>
    <row r="153" spans="2:18" s="24" customFormat="1">
      <c r="B153" s="971"/>
      <c r="C153" s="972"/>
      <c r="D153" s="103" t="s">
        <v>82</v>
      </c>
      <c r="E153" s="865">
        <f>Variety!E397</f>
        <v>47848473.00154192</v>
      </c>
      <c r="F153" s="888">
        <f>Variety!F397</f>
        <v>-459447.22346503288</v>
      </c>
      <c r="G153" s="657">
        <f>Variety!G397</f>
        <v>-9.5108052949710014E-3</v>
      </c>
      <c r="H153" s="662">
        <f>Variety!H397</f>
        <v>1.541765364739933</v>
      </c>
      <c r="I153" s="686">
        <f>Variety!I397</f>
        <v>5.3351195062221191E-3</v>
      </c>
      <c r="J153" s="742">
        <f>Variety!J397</f>
        <v>10.595870328712166</v>
      </c>
      <c r="K153" s="650">
        <f>Variety!K397</f>
        <v>0.33631146302242598</v>
      </c>
      <c r="L153" s="657">
        <f>Variety!L397</f>
        <v>3.278030443853943E-2</v>
      </c>
      <c r="M153" s="701">
        <f>Variety!M397</f>
        <v>506996215.35122317</v>
      </c>
      <c r="N153" s="650">
        <f>Variety!N397</f>
        <v>11378264.123720348</v>
      </c>
      <c r="O153" s="636">
        <f>Variety!O397</f>
        <v>2.2957732050543501E-2</v>
      </c>
      <c r="P153" s="865">
        <f>Variety!P397</f>
        <v>87228122.006020337</v>
      </c>
      <c r="Q153" s="888">
        <f>Variety!Q397</f>
        <v>-52299.063790246844</v>
      </c>
      <c r="R153" s="657">
        <f>Variety!R397</f>
        <v>-5.9920728095956175E-4</v>
      </c>
    </row>
    <row r="154" spans="2:18" s="24" customFormat="1">
      <c r="B154" s="971"/>
      <c r="C154" s="972"/>
      <c r="D154" s="103" t="s">
        <v>319</v>
      </c>
      <c r="E154" s="865">
        <f>Variety!E398</f>
        <v>554014774.18184149</v>
      </c>
      <c r="F154" s="888">
        <f>Variety!F398</f>
        <v>-19633214.550518632</v>
      </c>
      <c r="G154" s="657">
        <f>Variety!G398</f>
        <v>-3.4225195479032106E-2</v>
      </c>
      <c r="H154" s="662">
        <f>Variety!H398</f>
        <v>17.851369893460404</v>
      </c>
      <c r="I154" s="686">
        <f>Variety!I398</f>
        <v>-0.39346689315077654</v>
      </c>
      <c r="J154" s="742">
        <f>Variety!J398</f>
        <v>5.3574988037052966</v>
      </c>
      <c r="K154" s="650">
        <f>Variety!K398</f>
        <v>-6.8771462305873499E-2</v>
      </c>
      <c r="L154" s="657">
        <f>Variety!L398</f>
        <v>-1.2673799669847099E-2</v>
      </c>
      <c r="M154" s="701">
        <f>Variety!M398</f>
        <v>2968133489.9142756</v>
      </c>
      <c r="N154" s="650">
        <f>Variety!N398</f>
        <v>-144635534.50124073</v>
      </c>
      <c r="O154" s="636">
        <f>Variety!O398</f>
        <v>-4.6465231877716624E-2</v>
      </c>
      <c r="P154" s="865">
        <f>Variety!P398</f>
        <v>901467096.40483212</v>
      </c>
      <c r="Q154" s="888">
        <f>Variety!Q398</f>
        <v>-29232601.058418632</v>
      </c>
      <c r="R154" s="657">
        <f>Variety!R398</f>
        <v>-3.1409273193164326E-2</v>
      </c>
    </row>
    <row r="155" spans="2:18" s="24" customFormat="1">
      <c r="B155" s="971"/>
      <c r="C155" s="972"/>
      <c r="D155" s="103" t="s">
        <v>91</v>
      </c>
      <c r="E155" s="865">
        <f>Variety!E399</f>
        <v>8353221.9482409051</v>
      </c>
      <c r="F155" s="888">
        <f>Variety!F399</f>
        <v>-1071026.7793611465</v>
      </c>
      <c r="G155" s="657">
        <f>Variety!G399</f>
        <v>-0.11364585234516231</v>
      </c>
      <c r="H155" s="662">
        <f>Variety!H399</f>
        <v>0.26915609790448763</v>
      </c>
      <c r="I155" s="686">
        <f>Variety!I399</f>
        <v>-3.0581516885179572E-2</v>
      </c>
      <c r="J155" s="742">
        <f>Variety!J399</f>
        <v>5.6080744565420915</v>
      </c>
      <c r="K155" s="650">
        <f>Variety!K399</f>
        <v>-8.8448651187123417E-2</v>
      </c>
      <c r="L155" s="657">
        <f>Variety!L399</f>
        <v>-1.5526778267100087E-2</v>
      </c>
      <c r="M155" s="701">
        <f>Variety!M399</f>
        <v>46845490.637756586</v>
      </c>
      <c r="N155" s="650">
        <f>Variety!N399</f>
        <v>-6839960.0120161548</v>
      </c>
      <c r="O155" s="636">
        <f>Variety!O399</f>
        <v>-0.12740807666192347</v>
      </c>
      <c r="P155" s="865">
        <f>Variety!P399</f>
        <v>14442570.950194603</v>
      </c>
      <c r="Q155" s="888">
        <f>Variety!Q399</f>
        <v>-1952651.1253803894</v>
      </c>
      <c r="R155" s="657">
        <f>Variety!R399</f>
        <v>-0.11909879087818995</v>
      </c>
    </row>
    <row r="156" spans="2:18" s="24" customFormat="1">
      <c r="B156" s="971"/>
      <c r="C156" s="972"/>
      <c r="D156" s="103" t="s">
        <v>320</v>
      </c>
      <c r="E156" s="865">
        <f>Variety!E400</f>
        <v>177781319.92553726</v>
      </c>
      <c r="F156" s="888">
        <f>Variety!F400</f>
        <v>1949511.6743803024</v>
      </c>
      <c r="G156" s="657">
        <f>Variety!G400</f>
        <v>1.1087366351801565E-2</v>
      </c>
      <c r="H156" s="662">
        <f>Variety!H400</f>
        <v>5.7284394749673595</v>
      </c>
      <c r="I156" s="686">
        <f>Variety!I400</f>
        <v>0.13612030633204597</v>
      </c>
      <c r="J156" s="742">
        <f>Variety!J400</f>
        <v>5.2400075276134199</v>
      </c>
      <c r="K156" s="650">
        <f>Variety!K400</f>
        <v>-0.14763672730437705</v>
      </c>
      <c r="L156" s="657">
        <f>Variety!L400</f>
        <v>-2.7402835138867133E-2</v>
      </c>
      <c r="M156" s="701">
        <f>Variety!M400</f>
        <v>931575454.67886496</v>
      </c>
      <c r="N156" s="650">
        <f>Variety!N400</f>
        <v>-15743776.877288461</v>
      </c>
      <c r="O156" s="636">
        <f>Variety!O400</f>
        <v>-1.6619294059328122E-2</v>
      </c>
      <c r="P156" s="865">
        <f>Variety!P400</f>
        <v>287629688.58521092</v>
      </c>
      <c r="Q156" s="888">
        <f>Variety!Q400</f>
        <v>4355391.4055909514</v>
      </c>
      <c r="R156" s="657">
        <f>Variety!R400</f>
        <v>1.5375173282414899E-2</v>
      </c>
    </row>
    <row r="157" spans="2:18" s="24" customFormat="1">
      <c r="B157" s="971"/>
      <c r="C157" s="972"/>
      <c r="D157" s="103" t="s">
        <v>98</v>
      </c>
      <c r="E157" s="865">
        <f>Variety!E401</f>
        <v>3929820.8331767921</v>
      </c>
      <c r="F157" s="888">
        <f>Variety!F401</f>
        <v>1064286.9360536467</v>
      </c>
      <c r="G157" s="657">
        <f>Variety!G401</f>
        <v>0.37140964799688403</v>
      </c>
      <c r="H157" s="662">
        <f>Variety!H401</f>
        <v>0.12662601897515427</v>
      </c>
      <c r="I157" s="686">
        <f>Variety!I401</f>
        <v>3.5487900675386541E-2</v>
      </c>
      <c r="J157" s="742">
        <f>Variety!J401</f>
        <v>9.1384584010043799</v>
      </c>
      <c r="K157" s="650">
        <f>Variety!K401</f>
        <v>0.1323483502811662</v>
      </c>
      <c r="L157" s="657">
        <f>Variety!L401</f>
        <v>1.4695395629830028E-2</v>
      </c>
      <c r="M157" s="701">
        <f>Variety!M401</f>
        <v>35912504.207386486</v>
      </c>
      <c r="N157" s="650">
        <f>Variety!N401</f>
        <v>10105190.575817667</v>
      </c>
      <c r="O157" s="636">
        <f>Variety!O401</f>
        <v>0.3915630553447641</v>
      </c>
      <c r="P157" s="865">
        <f>Variety!P401</f>
        <v>6512180.9862354137</v>
      </c>
      <c r="Q157" s="888">
        <f>Variety!Q401</f>
        <v>1718830.7813802073</v>
      </c>
      <c r="R157" s="657">
        <f>Variety!R401</f>
        <v>0.35858652256185991</v>
      </c>
    </row>
    <row r="158" spans="2:18" s="24" customFormat="1">
      <c r="B158" s="971"/>
      <c r="C158" s="972"/>
      <c r="D158" s="103" t="s">
        <v>321</v>
      </c>
      <c r="E158" s="865">
        <f>Variety!E402</f>
        <v>178223.38029526174</v>
      </c>
      <c r="F158" s="888">
        <f>Variety!F402</f>
        <v>11236.130892641464</v>
      </c>
      <c r="G158" s="657">
        <f>Variety!G402</f>
        <v>6.728735836321377E-2</v>
      </c>
      <c r="H158" s="662">
        <f>Variety!H402</f>
        <v>5.7426834690681404E-3</v>
      </c>
      <c r="I158" s="686">
        <f>Variety!I402</f>
        <v>4.3166491650875431E-4</v>
      </c>
      <c r="J158" s="742">
        <f>Variety!J402</f>
        <v>7.9427288419981723</v>
      </c>
      <c r="K158" s="650">
        <f>Variety!K402</f>
        <v>-0.19195562236966079</v>
      </c>
      <c r="L158" s="657">
        <f>Variety!L402</f>
        <v>-2.3597181084340699E-2</v>
      </c>
      <c r="M158" s="701">
        <f>Variety!M402</f>
        <v>1415579.9829895841</v>
      </c>
      <c r="N158" s="650">
        <f>Variety!N402</f>
        <v>57191.399526572088</v>
      </c>
      <c r="O158" s="636">
        <f>Variety!O402</f>
        <v>4.2102385298889232E-2</v>
      </c>
      <c r="P158" s="865">
        <f>Variety!P402</f>
        <v>201016.60719931126</v>
      </c>
      <c r="Q158" s="888">
        <f>Variety!Q402</f>
        <v>10976.375860452215</v>
      </c>
      <c r="R158" s="657">
        <f>Variety!R402</f>
        <v>5.7758169326158827E-2</v>
      </c>
    </row>
    <row r="159" spans="2:18" s="24" customFormat="1">
      <c r="B159" s="971"/>
      <c r="C159" s="972"/>
      <c r="D159" s="103" t="s">
        <v>112</v>
      </c>
      <c r="E159" s="865">
        <f>Variety!E403</f>
        <v>1271051.7547896632</v>
      </c>
      <c r="F159" s="888">
        <f>Variety!F403</f>
        <v>7191.1124288390856</v>
      </c>
      <c r="G159" s="657">
        <f>Variety!G403</f>
        <v>5.6897985330142667E-3</v>
      </c>
      <c r="H159" s="662">
        <f>Variety!H403</f>
        <v>4.0955613615161063E-2</v>
      </c>
      <c r="I159" s="686">
        <f>Variety!I403</f>
        <v>7.5860849386685802E-4</v>
      </c>
      <c r="J159" s="742">
        <f>Variety!J403</f>
        <v>16.249500258526762</v>
      </c>
      <c r="K159" s="650">
        <f>Variety!K403</f>
        <v>0.72037483376015032</v>
      </c>
      <c r="L159" s="657">
        <f>Variety!L403</f>
        <v>4.6388628725431064E-2</v>
      </c>
      <c r="M159" s="701">
        <f>Variety!M403</f>
        <v>20653955.818055525</v>
      </c>
      <c r="N159" s="650">
        <f>Variety!N403</f>
        <v>1027305.3834081888</v>
      </c>
      <c r="O159" s="636">
        <f>Variety!O403</f>
        <v>5.2342369210115709E-2</v>
      </c>
      <c r="P159" s="865">
        <f>Variety!P403</f>
        <v>2869208.7359657548</v>
      </c>
      <c r="Q159" s="888">
        <f>Variety!Q403</f>
        <v>30510.669835624751</v>
      </c>
      <c r="R159" s="657">
        <f>Variety!R403</f>
        <v>1.0748120837387465E-2</v>
      </c>
    </row>
    <row r="160" spans="2:18" s="24" customFormat="1">
      <c r="B160" s="971"/>
      <c r="C160" s="972"/>
      <c r="D160" s="103" t="s">
        <v>322</v>
      </c>
      <c r="E160" s="865">
        <f>Variety!E404</f>
        <v>645352.58567849314</v>
      </c>
      <c r="F160" s="888">
        <f>Variety!F404</f>
        <v>-48921.905593156465</v>
      </c>
      <c r="G160" s="657">
        <f>Variety!G404</f>
        <v>-7.0464789082989268E-2</v>
      </c>
      <c r="H160" s="662">
        <f>Variety!H404</f>
        <v>2.0794441331751536E-2</v>
      </c>
      <c r="I160" s="686">
        <f>Variety!I404</f>
        <v>-1.2869134836814636E-3</v>
      </c>
      <c r="J160" s="742">
        <f>Variety!J404</f>
        <v>9.6683351371255402</v>
      </c>
      <c r="K160" s="650">
        <f>Variety!K404</f>
        <v>-2.7756977976727271E-2</v>
      </c>
      <c r="L160" s="657">
        <f>Variety!L404</f>
        <v>-2.8626974297711189E-3</v>
      </c>
      <c r="M160" s="701">
        <f>Variety!M404</f>
        <v>6239485.0799501957</v>
      </c>
      <c r="N160" s="650">
        <f>Variety!N404</f>
        <v>-492264.34058548417</v>
      </c>
      <c r="O160" s="636">
        <f>Variety!O404</f>
        <v>-7.3125767142163192E-2</v>
      </c>
      <c r="P160" s="865">
        <f>Variety!P404</f>
        <v>1410042.0130435003</v>
      </c>
      <c r="Q160" s="888">
        <f>Variety!Q404</f>
        <v>-66228.223778323736</v>
      </c>
      <c r="R160" s="657">
        <f>Variety!R404</f>
        <v>-4.4861856675308044E-2</v>
      </c>
    </row>
    <row r="161" spans="2:18" s="24" customFormat="1">
      <c r="B161" s="971"/>
      <c r="C161" s="972"/>
      <c r="D161" s="103" t="s">
        <v>323</v>
      </c>
      <c r="E161" s="865">
        <f>Variety!E405</f>
        <v>88298.585138448281</v>
      </c>
      <c r="F161" s="888">
        <f>Variety!F405</f>
        <v>-31695.803375123869</v>
      </c>
      <c r="G161" s="657">
        <f>Variety!G405</f>
        <v>-0.26414404679881232</v>
      </c>
      <c r="H161" s="662">
        <f>Variety!H405</f>
        <v>2.8451420031233342E-3</v>
      </c>
      <c r="I161" s="686">
        <f>Variety!I405</f>
        <v>-9.7127168042704859E-4</v>
      </c>
      <c r="J161" s="742">
        <f>Variety!J405</f>
        <v>22.898573665693704</v>
      </c>
      <c r="K161" s="650">
        <f>Variety!K405</f>
        <v>4.2333276166278146</v>
      </c>
      <c r="L161" s="657">
        <f>Variety!L405</f>
        <v>0.22680266874058558</v>
      </c>
      <c r="M161" s="701">
        <f>Variety!M405</f>
        <v>2021911.6563692852</v>
      </c>
      <c r="N161" s="650">
        <f>Variety!N405</f>
        <v>-217813.12974374462</v>
      </c>
      <c r="O161" s="636">
        <f>Variety!O405</f>
        <v>-9.7249952804135495E-2</v>
      </c>
      <c r="P161" s="865">
        <f>Variety!P405</f>
        <v>235909.52707067202</v>
      </c>
      <c r="Q161" s="888">
        <f>Variety!Q405</f>
        <v>-72695.367762011709</v>
      </c>
      <c r="R161" s="657">
        <f>Variety!R405</f>
        <v>-0.23556129205735685</v>
      </c>
    </row>
    <row r="162" spans="2:18" s="24" customFormat="1" ht="14.4" customHeight="1">
      <c r="B162" s="971"/>
      <c r="C162" s="972"/>
      <c r="D162" s="103" t="s">
        <v>102</v>
      </c>
      <c r="E162" s="865">
        <f>Variety!E406</f>
        <v>2796648.5252256384</v>
      </c>
      <c r="F162" s="888">
        <f>Variety!F406</f>
        <v>522270.07416916592</v>
      </c>
      <c r="G162" s="657">
        <f>Variety!G406</f>
        <v>0.22963200074577123</v>
      </c>
      <c r="H162" s="662">
        <f>Variety!H406</f>
        <v>9.011313346206376E-2</v>
      </c>
      <c r="I162" s="686">
        <f>Variety!I406</f>
        <v>1.7776675485095234E-2</v>
      </c>
      <c r="J162" s="742">
        <f>Variety!J406</f>
        <v>6.499719776176403</v>
      </c>
      <c r="K162" s="650">
        <f>Variety!K406</f>
        <v>-0.11132230355782102</v>
      </c>
      <c r="L162" s="657">
        <f>Variety!L406</f>
        <v>-1.6838843591553177E-2</v>
      </c>
      <c r="M162" s="701">
        <f>Variety!M406</f>
        <v>18177431.726423655</v>
      </c>
      <c r="N162" s="650">
        <f>Variety!N406</f>
        <v>3141420.0812485702</v>
      </c>
      <c r="O162" s="636">
        <f>Variety!O406</f>
        <v>0.20892641981004467</v>
      </c>
      <c r="P162" s="865">
        <f>Variety!P406</f>
        <v>3485844.9132976676</v>
      </c>
      <c r="Q162" s="888">
        <f>Variety!Q406</f>
        <v>535223.01179936156</v>
      </c>
      <c r="R162" s="657">
        <f>Variety!R406</f>
        <v>0.18139328916645636</v>
      </c>
    </row>
    <row r="163" spans="2:18" s="24" customFormat="1">
      <c r="B163" s="971"/>
      <c r="C163" s="972"/>
      <c r="D163" s="103" t="s">
        <v>90</v>
      </c>
      <c r="E163" s="865">
        <f>Variety!E407</f>
        <v>33059236.989867829</v>
      </c>
      <c r="F163" s="888">
        <f>Variety!F407</f>
        <v>352059.38815756887</v>
      </c>
      <c r="G163" s="657">
        <f>Variety!G407</f>
        <v>1.0763979467893911E-2</v>
      </c>
      <c r="H163" s="662">
        <f>Variety!H407</f>
        <v>1.0652291155470095</v>
      </c>
      <c r="I163" s="686">
        <f>Variety!I407</f>
        <v>2.4979469744937477E-2</v>
      </c>
      <c r="J163" s="742">
        <f>Variety!J407</f>
        <v>11.667221881346729</v>
      </c>
      <c r="K163" s="650">
        <f>Variety!K407</f>
        <v>-0.11255015149851921</v>
      </c>
      <c r="L163" s="657">
        <f>Variety!L407</f>
        <v>-9.5545271321633724E-3</v>
      </c>
      <c r="M163" s="701">
        <f>Variety!M407</f>
        <v>385709453.18881309</v>
      </c>
      <c r="N163" s="650">
        <f>Variety!N407</f>
        <v>426357.20288407803</v>
      </c>
      <c r="O163" s="636">
        <f>Variety!O407</f>
        <v>1.1066076018545312E-3</v>
      </c>
      <c r="P163" s="865">
        <f>Variety!P407</f>
        <v>80693118.241379812</v>
      </c>
      <c r="Q163" s="888">
        <f>Variety!Q407</f>
        <v>1097289.3259088397</v>
      </c>
      <c r="R163" s="657">
        <f>Variety!R407</f>
        <v>1.3785764164528482E-2</v>
      </c>
    </row>
    <row r="164" spans="2:18" s="24" customFormat="1">
      <c r="B164" s="971"/>
      <c r="C164" s="972"/>
      <c r="D164" s="103" t="s">
        <v>106</v>
      </c>
      <c r="E164" s="865">
        <f>Variety!E408</f>
        <v>1873231.6345722463</v>
      </c>
      <c r="F164" s="888">
        <f>Variety!F408</f>
        <v>-33762.350512204459</v>
      </c>
      <c r="G164" s="657">
        <f>Variety!G408</f>
        <v>-1.7704487154273484E-2</v>
      </c>
      <c r="H164" s="662">
        <f>Variety!H408</f>
        <v>6.0358951355158008E-2</v>
      </c>
      <c r="I164" s="686">
        <f>Variety!I408</f>
        <v>-2.9286769470862617E-4</v>
      </c>
      <c r="J164" s="742">
        <f>Variety!J408</f>
        <v>13.348633812035576</v>
      </c>
      <c r="K164" s="650">
        <f>Variety!K408</f>
        <v>0.21025955751097491</v>
      </c>
      <c r="L164" s="657">
        <f>Variety!L408</f>
        <v>1.6003468422934108E-2</v>
      </c>
      <c r="M164" s="701">
        <f>Variety!M408</f>
        <v>25005083.135025758</v>
      </c>
      <c r="N164" s="650">
        <f>Variety!N408</f>
        <v>-49717.542141061276</v>
      </c>
      <c r="O164" s="636">
        <f>Variety!O408</f>
        <v>-1.9843519324570136E-3</v>
      </c>
      <c r="P164" s="865">
        <f>Variety!P408</f>
        <v>3942896.4943451737</v>
      </c>
      <c r="Q164" s="888">
        <f>Variety!Q408</f>
        <v>-20865.207292503212</v>
      </c>
      <c r="R164" s="657">
        <f>Variety!R408</f>
        <v>-5.2639913453632935E-3</v>
      </c>
    </row>
    <row r="165" spans="2:18" s="24" customFormat="1">
      <c r="B165" s="971"/>
      <c r="C165" s="972"/>
      <c r="D165" s="103" t="s">
        <v>324</v>
      </c>
      <c r="E165" s="865">
        <f>Variety!E409</f>
        <v>13271092.495227939</v>
      </c>
      <c r="F165" s="888">
        <f>Variety!F409</f>
        <v>-233388.84484591521</v>
      </c>
      <c r="G165" s="657">
        <f>Variety!G409</f>
        <v>-1.7282325693867697E-2</v>
      </c>
      <c r="H165" s="662">
        <f>Variety!H409</f>
        <v>0.42761888682932753</v>
      </c>
      <c r="I165" s="686">
        <f>Variety!I409</f>
        <v>-1.8902595061222049E-3</v>
      </c>
      <c r="J165" s="742">
        <f>Variety!J409</f>
        <v>16.46687855421596</v>
      </c>
      <c r="K165" s="650">
        <f>Variety!K409</f>
        <v>5.4368188438317588E-2</v>
      </c>
      <c r="L165" s="657">
        <f>Variety!L409</f>
        <v>3.3126064950845541E-3</v>
      </c>
      <c r="M165" s="701">
        <f>Variety!M409</f>
        <v>218533468.40068531</v>
      </c>
      <c r="N165" s="650">
        <f>Variety!N409</f>
        <v>-3108971.5777275562</v>
      </c>
      <c r="O165" s="636">
        <f>Variety!O409</f>
        <v>-1.4026968743126806E-2</v>
      </c>
      <c r="P165" s="865">
        <f>Variety!P409</f>
        <v>45261710.758384056</v>
      </c>
      <c r="Q165" s="888">
        <f>Variety!Q409</f>
        <v>-815570.67185100913</v>
      </c>
      <c r="R165" s="657">
        <f>Variety!R409</f>
        <v>-1.7700060562076621E-2</v>
      </c>
    </row>
    <row r="166" spans="2:18" s="24" customFormat="1">
      <c r="B166" s="971"/>
      <c r="C166" s="972"/>
      <c r="D166" s="103" t="s">
        <v>103</v>
      </c>
      <c r="E166" s="865">
        <f>Variety!E410</f>
        <v>1848025.5947389733</v>
      </c>
      <c r="F166" s="888">
        <f>Variety!F410</f>
        <v>-166906.62421508995</v>
      </c>
      <c r="G166" s="657">
        <f>Variety!G410</f>
        <v>-8.2834857989282626E-2</v>
      </c>
      <c r="H166" s="662">
        <f>Variety!H410</f>
        <v>5.9546766623663171E-2</v>
      </c>
      <c r="I166" s="686">
        <f>Variety!I410</f>
        <v>-4.5380208993221691E-3</v>
      </c>
      <c r="J166" s="742">
        <f>Variety!J410</f>
        <v>14.349817581676451</v>
      </c>
      <c r="K166" s="650">
        <f>Variety!K410</f>
        <v>2.2372310151919095E-3</v>
      </c>
      <c r="L166" s="657">
        <f>Variety!L410</f>
        <v>1.5593089291106836E-4</v>
      </c>
      <c r="M166" s="701">
        <f>Variety!M410</f>
        <v>26518830.170773398</v>
      </c>
      <c r="N166" s="650">
        <f>Variety!N410</f>
        <v>-2390571.7418062091</v>
      </c>
      <c r="O166" s="636">
        <f>Variety!O410</f>
        <v>-8.2691843609741994E-2</v>
      </c>
      <c r="P166" s="865">
        <f>Variety!P410</f>
        <v>5341707.8395757154</v>
      </c>
      <c r="Q166" s="888">
        <f>Variety!Q410</f>
        <v>-477782.0030692108</v>
      </c>
      <c r="R166" s="657">
        <f>Variety!R410</f>
        <v>-8.2100324253175691E-2</v>
      </c>
    </row>
    <row r="167" spans="2:18" s="24" customFormat="1">
      <c r="B167" s="971"/>
      <c r="C167" s="972"/>
      <c r="D167" s="103" t="s">
        <v>93</v>
      </c>
      <c r="E167" s="865">
        <f>Variety!E411</f>
        <v>32912631.659521785</v>
      </c>
      <c r="F167" s="888">
        <f>Variety!F411</f>
        <v>2077122.986929886</v>
      </c>
      <c r="G167" s="657">
        <f>Variety!G411</f>
        <v>6.736139847681949E-2</v>
      </c>
      <c r="H167" s="662">
        <f>Variety!H411</f>
        <v>1.0605052235096082</v>
      </c>
      <c r="I167" s="686">
        <f>Variety!I411</f>
        <v>7.9783885661332543E-2</v>
      </c>
      <c r="J167" s="742">
        <f>Variety!J411</f>
        <v>9.1124151864690361</v>
      </c>
      <c r="K167" s="650">
        <f>Variety!K411</f>
        <v>-0.17517349349482991</v>
      </c>
      <c r="L167" s="657">
        <f>Variety!L411</f>
        <v>-1.8861030514059268E-2</v>
      </c>
      <c r="M167" s="701">
        <f>Variety!M411</f>
        <v>299913564.56088793</v>
      </c>
      <c r="N167" s="650">
        <f>Variety!N411</f>
        <v>13526043.27239579</v>
      </c>
      <c r="O167" s="636">
        <f>Variety!O411</f>
        <v>4.7229862570619285E-2</v>
      </c>
      <c r="P167" s="865">
        <f>Variety!P411</f>
        <v>68927694.382598266</v>
      </c>
      <c r="Q167" s="888">
        <f>Variety!Q411</f>
        <v>4623671.8607599437</v>
      </c>
      <c r="R167" s="657">
        <f>Variety!R411</f>
        <v>7.1903306813966367E-2</v>
      </c>
    </row>
    <row r="168" spans="2:18" s="24" customFormat="1">
      <c r="B168" s="971"/>
      <c r="C168" s="972"/>
      <c r="D168" s="103" t="s">
        <v>101</v>
      </c>
      <c r="E168" s="865">
        <f>Variety!E412</f>
        <v>5762852.2315623341</v>
      </c>
      <c r="F168" s="888">
        <f>Variety!F412</f>
        <v>-127201.79845444206</v>
      </c>
      <c r="G168" s="657">
        <f>Variety!G412</f>
        <v>-2.1596032533182003E-2</v>
      </c>
      <c r="H168" s="662">
        <f>Variety!H412</f>
        <v>0.18568964515232744</v>
      </c>
      <c r="I168" s="686">
        <f>Variety!I412</f>
        <v>-1.6431382841629871E-3</v>
      </c>
      <c r="J168" s="742">
        <f>Variety!J412</f>
        <v>19.903029490222902</v>
      </c>
      <c r="K168" s="650">
        <f>Variety!K412</f>
        <v>1.5922766627852667</v>
      </c>
      <c r="L168" s="657">
        <f>Variety!L412</f>
        <v>8.6958558055533874E-2</v>
      </c>
      <c r="M168" s="701">
        <f>Variety!M412</f>
        <v>114698217.912582</v>
      </c>
      <c r="N168" s="650">
        <f>Variety!N412</f>
        <v>6846894.4286918789</v>
      </c>
      <c r="O168" s="636">
        <f>Variety!O412</f>
        <v>6.3484565673546031E-2</v>
      </c>
      <c r="P168" s="865">
        <f>Variety!P412</f>
        <v>13058413.732404143</v>
      </c>
      <c r="Q168" s="888">
        <f>Variety!Q412</f>
        <v>-389139.96682992391</v>
      </c>
      <c r="R168" s="657">
        <f>Variety!R412</f>
        <v>-2.8937602744214228E-2</v>
      </c>
    </row>
    <row r="169" spans="2:18" s="24" customFormat="1">
      <c r="B169" s="971"/>
      <c r="C169" s="972"/>
      <c r="D169" s="103" t="s">
        <v>94</v>
      </c>
      <c r="E169" s="865">
        <f>Variety!E413</f>
        <v>17384160.422988005</v>
      </c>
      <c r="F169" s="888">
        <f>Variety!F413</f>
        <v>-782965.76560620964</v>
      </c>
      <c r="G169" s="657">
        <f>Variety!G413</f>
        <v>-4.309794281595157E-2</v>
      </c>
      <c r="H169" s="662">
        <f>Variety!H413</f>
        <v>0.56014946254150899</v>
      </c>
      <c r="I169" s="686">
        <f>Variety!I413</f>
        <v>-1.7654798439373787E-2</v>
      </c>
      <c r="J169" s="742">
        <f>Variety!J413</f>
        <v>8.7700946186228812</v>
      </c>
      <c r="K169" s="650">
        <f>Variety!K413</f>
        <v>8.2145490896365914E-2</v>
      </c>
      <c r="L169" s="657">
        <f>Variety!L413</f>
        <v>9.4551072627956281E-3</v>
      </c>
      <c r="M169" s="701">
        <f>Variety!M413</f>
        <v>152460731.77492398</v>
      </c>
      <c r="N169" s="650">
        <f>Variety!N413</f>
        <v>-5374336.3485706747</v>
      </c>
      <c r="O169" s="636">
        <f>Variety!O413</f>
        <v>-3.4050331225286647E-2</v>
      </c>
      <c r="P169" s="865">
        <f>Variety!P413</f>
        <v>37104041.565531276</v>
      </c>
      <c r="Q169" s="888">
        <f>Variety!Q413</f>
        <v>-1376703.7218353003</v>
      </c>
      <c r="R169" s="657">
        <f>Variety!R413</f>
        <v>-3.5776430824152439E-2</v>
      </c>
    </row>
    <row r="170" spans="2:18" s="24" customFormat="1">
      <c r="B170" s="971"/>
      <c r="C170" s="972"/>
      <c r="D170" s="103" t="s">
        <v>107</v>
      </c>
      <c r="E170" s="865">
        <f>Variety!E414</f>
        <v>3013316.1217427906</v>
      </c>
      <c r="F170" s="888">
        <f>Variety!F414</f>
        <v>-321878.33971875813</v>
      </c>
      <c r="G170" s="657">
        <f>Variety!G414</f>
        <v>-9.6509616886838026E-2</v>
      </c>
      <c r="H170" s="662">
        <f>Variety!H414</f>
        <v>9.7094559932263277E-2</v>
      </c>
      <c r="I170" s="686">
        <f>Variety!I414</f>
        <v>-8.9810819181356805E-3</v>
      </c>
      <c r="J170" s="742">
        <f>Variety!J414</f>
        <v>12.077667463630759</v>
      </c>
      <c r="K170" s="650">
        <f>Variety!K414</f>
        <v>1.469122790871122</v>
      </c>
      <c r="L170" s="657">
        <f>Variety!L414</f>
        <v>0.13848485689498011</v>
      </c>
      <c r="M170" s="701">
        <f>Variety!M414</f>
        <v>36393830.081206925</v>
      </c>
      <c r="N170" s="650">
        <f>Variety!N414</f>
        <v>1012270.644451566</v>
      </c>
      <c r="O170" s="636">
        <f>Variety!O414</f>
        <v>2.8610119524578977E-2</v>
      </c>
      <c r="P170" s="865">
        <f>Variety!P414</f>
        <v>5093580.5722794905</v>
      </c>
      <c r="Q170" s="888">
        <f>Variety!Q414</f>
        <v>-388581.93093449902</v>
      </c>
      <c r="R170" s="657">
        <f>Variety!R414</f>
        <v>-7.0881140554787961E-2</v>
      </c>
    </row>
    <row r="171" spans="2:18" s="24" customFormat="1">
      <c r="B171" s="971"/>
      <c r="C171" s="972"/>
      <c r="D171" s="103" t="s">
        <v>325</v>
      </c>
      <c r="E171" s="865">
        <f>Variety!E415</f>
        <v>1766720.7047376069</v>
      </c>
      <c r="F171" s="888">
        <f>Variety!F415</f>
        <v>-105843.26106259623</v>
      </c>
      <c r="G171" s="657">
        <f>Variety!G415</f>
        <v>-5.6523175173546714E-2</v>
      </c>
      <c r="H171" s="662">
        <f>Variety!H415</f>
        <v>5.6926974276600033E-2</v>
      </c>
      <c r="I171" s="686">
        <f>Variety!I415</f>
        <v>-2.6298002603605333E-3</v>
      </c>
      <c r="J171" s="742">
        <f>Variety!J415</f>
        <v>22.363061455776229</v>
      </c>
      <c r="K171" s="650">
        <f>Variety!K415</f>
        <v>1.4534648691438399</v>
      </c>
      <c r="L171" s="657">
        <f>Variety!L415</f>
        <v>6.9511856105011954E-2</v>
      </c>
      <c r="M171" s="701">
        <f>Variety!M415</f>
        <v>39509283.695239395</v>
      </c>
      <c r="N171" s="650">
        <f>Variety!N415</f>
        <v>354726.58769265562</v>
      </c>
      <c r="O171" s="636">
        <f>Variety!O415</f>
        <v>9.0596501122032821E-3</v>
      </c>
      <c r="P171" s="865">
        <f>Variety!P415</f>
        <v>4160775.7200416629</v>
      </c>
      <c r="Q171" s="888">
        <f>Variety!Q415</f>
        <v>-154762.35464697285</v>
      </c>
      <c r="R171" s="657">
        <f>Variety!R415</f>
        <v>-3.5861658956198382E-2</v>
      </c>
    </row>
    <row r="172" spans="2:18" s="24" customFormat="1">
      <c r="B172" s="971"/>
      <c r="C172" s="972"/>
      <c r="D172" s="103" t="s">
        <v>326</v>
      </c>
      <c r="E172" s="865">
        <f>Variety!E416</f>
        <v>288558.41839321243</v>
      </c>
      <c r="F172" s="888">
        <f>Variety!F416</f>
        <v>-851.18796200701036</v>
      </c>
      <c r="G172" s="657">
        <f>Variety!G416</f>
        <v>-2.9411185507168961E-3</v>
      </c>
      <c r="H172" s="662">
        <f>Variety!H416</f>
        <v>9.2978803141419535E-3</v>
      </c>
      <c r="I172" s="686">
        <f>Variety!I416</f>
        <v>9.3226700526825856E-5</v>
      </c>
      <c r="J172" s="742">
        <f>Variety!J416</f>
        <v>6.1352029183809824</v>
      </c>
      <c r="K172" s="650">
        <f>Variety!K416</f>
        <v>-3.4657898398956277E-2</v>
      </c>
      <c r="L172" s="657">
        <f>Variety!L416</f>
        <v>-5.6172901509704224E-3</v>
      </c>
      <c r="M172" s="701">
        <f>Variety!M416</f>
        <v>1770364.4506494375</v>
      </c>
      <c r="N172" s="650">
        <f>Variety!N416</f>
        <v>-15252.539601337165</v>
      </c>
      <c r="O172" s="636">
        <f>Variety!O416</f>
        <v>-8.5418875854194661E-3</v>
      </c>
      <c r="P172" s="865">
        <f>Variety!P416</f>
        <v>321229.43572902842</v>
      </c>
      <c r="Q172" s="888">
        <f>Variety!Q416</f>
        <v>-9430.4214860265492</v>
      </c>
      <c r="R172" s="657">
        <f>Variety!R416</f>
        <v>-2.8520007131960925E-2</v>
      </c>
    </row>
    <row r="173" spans="2:18" s="24" customFormat="1">
      <c r="B173" s="971"/>
      <c r="C173" s="972"/>
      <c r="D173" s="103" t="s">
        <v>327</v>
      </c>
      <c r="E173" s="865">
        <f>Variety!E417</f>
        <v>43009.467911526561</v>
      </c>
      <c r="F173" s="888">
        <f>Variety!F417</f>
        <v>-4315.1407286077738</v>
      </c>
      <c r="G173" s="657">
        <f>Variety!G417</f>
        <v>-9.1181752001816982E-2</v>
      </c>
      <c r="H173" s="662">
        <f>Variety!H417</f>
        <v>1.385843765165679E-3</v>
      </c>
      <c r="I173" s="686">
        <f>Variety!I417</f>
        <v>-1.1931231938278443E-4</v>
      </c>
      <c r="J173" s="742">
        <f>Variety!J417</f>
        <v>8.8048458965721039</v>
      </c>
      <c r="K173" s="650">
        <f>Variety!K417</f>
        <v>0.34920104763965298</v>
      </c>
      <c r="L173" s="657">
        <f>Variety!L417</f>
        <v>4.1297979501083305E-2</v>
      </c>
      <c r="M173" s="701">
        <f>Variety!M417</f>
        <v>378691.73705455422</v>
      </c>
      <c r="N173" s="650">
        <f>Variety!N417</f>
        <v>-21468.346221141808</v>
      </c>
      <c r="O173" s="636">
        <f>Variety!O417</f>
        <v>-5.3649394625777509E-2</v>
      </c>
      <c r="P173" s="865">
        <f>Variety!P417</f>
        <v>60180.603514671326</v>
      </c>
      <c r="Q173" s="888">
        <f>Variety!Q417</f>
        <v>-6169.4960386753082</v>
      </c>
      <c r="R173" s="657">
        <f>Variety!R417</f>
        <v>-9.2983975611293943E-2</v>
      </c>
    </row>
    <row r="174" spans="2:18" s="24" customFormat="1">
      <c r="B174" s="971"/>
      <c r="C174" s="972"/>
      <c r="D174" s="103" t="s">
        <v>85</v>
      </c>
      <c r="E174" s="865">
        <f>Variety!E418</f>
        <v>52334146.588567607</v>
      </c>
      <c r="F174" s="888">
        <f>Variety!F418</f>
        <v>-2155828.5571695194</v>
      </c>
      <c r="G174" s="657">
        <f>Variety!G418</f>
        <v>-3.9563764736607235E-2</v>
      </c>
      <c r="H174" s="662">
        <f>Variety!H418</f>
        <v>1.6863019766769969</v>
      </c>
      <c r="I174" s="686">
        <f>Variety!I418</f>
        <v>-4.6748121236458662E-2</v>
      </c>
      <c r="J174" s="742">
        <f>Variety!J418</f>
        <v>5.5114832827908309</v>
      </c>
      <c r="K174" s="650">
        <f>Variety!K418</f>
        <v>-9.917177421290102E-2</v>
      </c>
      <c r="L174" s="657">
        <f>Variety!L418</f>
        <v>-1.7675614202856002E-2</v>
      </c>
      <c r="M174" s="701">
        <f>Variety!M418</f>
        <v>288438774.04201514</v>
      </c>
      <c r="N174" s="650">
        <f>Variety!N418</f>
        <v>-17285680.565422535</v>
      </c>
      <c r="O174" s="636">
        <f>Variety!O418</f>
        <v>-5.6540065097566483E-2</v>
      </c>
      <c r="P174" s="865">
        <f>Variety!P418</f>
        <v>80237997.523149371</v>
      </c>
      <c r="Q174" s="888">
        <f>Variety!Q418</f>
        <v>-3839587.1426633596</v>
      </c>
      <c r="R174" s="657">
        <f>Variety!R418</f>
        <v>-4.5667191296286089E-2</v>
      </c>
    </row>
    <row r="175" spans="2:18" s="24" customFormat="1">
      <c r="B175" s="971"/>
      <c r="C175" s="972"/>
      <c r="D175" s="103" t="s">
        <v>84</v>
      </c>
      <c r="E175" s="865">
        <f>Variety!E419</f>
        <v>423174553.96240842</v>
      </c>
      <c r="F175" s="888">
        <f>Variety!F419</f>
        <v>650703.87833404541</v>
      </c>
      <c r="G175" s="657">
        <f>Variety!G419</f>
        <v>1.5400405875421409E-3</v>
      </c>
      <c r="H175" s="662">
        <f>Variety!H419</f>
        <v>13.635458555124346</v>
      </c>
      <c r="I175" s="686">
        <f>Variety!I419</f>
        <v>0.19711512038226964</v>
      </c>
      <c r="J175" s="742">
        <f>Variety!J419</f>
        <v>5.6323656268569335</v>
      </c>
      <c r="K175" s="650">
        <f>Variety!K419</f>
        <v>-2.4482706792817943E-2</v>
      </c>
      <c r="L175" s="657">
        <f>Variety!L419</f>
        <v>-4.3279765248756289E-3</v>
      </c>
      <c r="M175" s="701">
        <f>Variety!M419</f>
        <v>2383473811.8983836</v>
      </c>
      <c r="N175" s="650">
        <f>Variety!N419</f>
        <v>-6679525.3769898415</v>
      </c>
      <c r="O175" s="636">
        <f>Variety!O419</f>
        <v>-2.7946011968437499E-3</v>
      </c>
      <c r="P175" s="865">
        <f>Variety!P419</f>
        <v>562191323.75045061</v>
      </c>
      <c r="Q175" s="888">
        <f>Variety!Q419</f>
        <v>721555.21810889244</v>
      </c>
      <c r="R175" s="657">
        <f>Variety!R419</f>
        <v>1.2851185558841528E-3</v>
      </c>
    </row>
    <row r="176" spans="2:18" s="24" customFormat="1">
      <c r="B176" s="971"/>
      <c r="C176" s="972"/>
      <c r="D176" s="103" t="s">
        <v>89</v>
      </c>
      <c r="E176" s="865">
        <f>Variety!E420</f>
        <v>30359217.366699032</v>
      </c>
      <c r="F176" s="888">
        <f>Variety!F420</f>
        <v>-391121.14643631876</v>
      </c>
      <c r="G176" s="657">
        <f>Variety!G420</f>
        <v>-1.2719246855420696E-2</v>
      </c>
      <c r="H176" s="662">
        <f>Variety!H420</f>
        <v>0.9782295421439946</v>
      </c>
      <c r="I176" s="686">
        <f>Variety!I420</f>
        <v>2.1703565030661842E-4</v>
      </c>
      <c r="J176" s="742">
        <f>Variety!J420</f>
        <v>6.7661391034447806</v>
      </c>
      <c r="K176" s="650">
        <f>Variety!K420</f>
        <v>-0.10531025015913986</v>
      </c>
      <c r="L176" s="657">
        <f>Variety!L420</f>
        <v>-1.532576967971204E-2</v>
      </c>
      <c r="M176" s="701">
        <f>Variety!M420</f>
        <v>205414687.77480221</v>
      </c>
      <c r="N176" s="650">
        <f>Variety!N420</f>
        <v>-5884705.9243834317</v>
      </c>
      <c r="O176" s="636">
        <f>Variety!O420</f>
        <v>-2.7850084287327093E-2</v>
      </c>
      <c r="P176" s="865">
        <f>Variety!P420</f>
        <v>57461601.514031857</v>
      </c>
      <c r="Q176" s="888">
        <f>Variety!Q420</f>
        <v>-548165.23678059131</v>
      </c>
      <c r="R176" s="657">
        <f>Variety!R420</f>
        <v>-9.4495335438133619E-3</v>
      </c>
    </row>
    <row r="177" spans="2:18" s="24" customFormat="1">
      <c r="B177" s="971"/>
      <c r="C177" s="972"/>
      <c r="D177" s="103" t="s">
        <v>105</v>
      </c>
      <c r="E177" s="865">
        <f>Variety!E421</f>
        <v>2847303.720570175</v>
      </c>
      <c r="F177" s="888">
        <f>Variety!F421</f>
        <v>553548.5148785729</v>
      </c>
      <c r="G177" s="657">
        <f>Variety!G421</f>
        <v>0.24132850511032175</v>
      </c>
      <c r="H177" s="662">
        <f>Variety!H421</f>
        <v>9.1745336557109772E-2</v>
      </c>
      <c r="I177" s="686">
        <f>Variety!I421</f>
        <v>1.8792602165482536E-2</v>
      </c>
      <c r="J177" s="742">
        <f>Variety!J421</f>
        <v>7.4054408278335764</v>
      </c>
      <c r="K177" s="650">
        <f>Variety!K421</f>
        <v>-9.2011161873295499E-2</v>
      </c>
      <c r="L177" s="657">
        <f>Variety!L421</f>
        <v>-1.2272324250907655E-2</v>
      </c>
      <c r="M177" s="701">
        <f>Variety!M421</f>
        <v>21085539.221552819</v>
      </c>
      <c r="N177" s="650">
        <f>Variety!N421</f>
        <v>3888219.6907398216</v>
      </c>
      <c r="O177" s="636">
        <f>Variety!O421</f>
        <v>0.2260945191937134</v>
      </c>
      <c r="P177" s="865">
        <f>Variety!P421</f>
        <v>4027193.5404780898</v>
      </c>
      <c r="Q177" s="888">
        <f>Variety!Q421</f>
        <v>678832.91812229017</v>
      </c>
      <c r="R177" s="657">
        <f>Variety!R421</f>
        <v>0.20273590412871509</v>
      </c>
    </row>
    <row r="178" spans="2:18" s="24" customFormat="1">
      <c r="B178" s="971"/>
      <c r="C178" s="972"/>
      <c r="D178" s="103" t="s">
        <v>100</v>
      </c>
      <c r="E178" s="865">
        <f>Variety!E422</f>
        <v>4677340.1267096391</v>
      </c>
      <c r="F178" s="888">
        <f>Variety!F422</f>
        <v>653498.45202321419</v>
      </c>
      <c r="G178" s="657">
        <f>Variety!G422</f>
        <v>0.16240660166484827</v>
      </c>
      <c r="H178" s="662">
        <f>Variety!H422</f>
        <v>0.15071245860315802</v>
      </c>
      <c r="I178" s="686">
        <f>Variety!I422</f>
        <v>2.2734437147791164E-2</v>
      </c>
      <c r="J178" s="742">
        <f>Variety!J422</f>
        <v>6.2412525337397833</v>
      </c>
      <c r="K178" s="650">
        <f>Variety!K422</f>
        <v>2.1075442539184586E-2</v>
      </c>
      <c r="L178" s="657">
        <f>Variety!L422</f>
        <v>3.3882383459787752E-3</v>
      </c>
      <c r="M178" s="701">
        <f>Variety!M422</f>
        <v>29192460.916989293</v>
      </c>
      <c r="N178" s="650">
        <f>Variety!N422</f>
        <v>4163453.1134865396</v>
      </c>
      <c r="O178" s="636">
        <f>Variety!O422</f>
        <v>0.16634511228622789</v>
      </c>
      <c r="P178" s="865">
        <f>Variety!P422</f>
        <v>6523323.1217648955</v>
      </c>
      <c r="Q178" s="888">
        <f>Variety!Q422</f>
        <v>749488.67474047933</v>
      </c>
      <c r="R178" s="657">
        <f>Variety!R422</f>
        <v>0.12980778746206229</v>
      </c>
    </row>
    <row r="179" spans="2:18" s="24" customFormat="1">
      <c r="B179" s="971"/>
      <c r="C179" s="972"/>
      <c r="D179" s="103" t="s">
        <v>86</v>
      </c>
      <c r="E179" s="865">
        <f>Variety!E423</f>
        <v>107813267.59444341</v>
      </c>
      <c r="F179" s="888">
        <f>Variety!F423</f>
        <v>1323618.0978122503</v>
      </c>
      <c r="G179" s="657">
        <f>Variety!G423</f>
        <v>1.2429546947228176E-2</v>
      </c>
      <c r="H179" s="662">
        <f>Variety!H423</f>
        <v>3.4739407845093511</v>
      </c>
      <c r="I179" s="686">
        <f>Variety!I423</f>
        <v>8.7044442690334289E-2</v>
      </c>
      <c r="J179" s="742">
        <f>Variety!J423</f>
        <v>10.287583408268388</v>
      </c>
      <c r="K179" s="650">
        <f>Variety!K423</f>
        <v>0.20525722442423522</v>
      </c>
      <c r="L179" s="657">
        <f>Variety!L423</f>
        <v>2.0358121794664601E-2</v>
      </c>
      <c r="M179" s="701">
        <f>Variety!M423</f>
        <v>1109137982.8957958</v>
      </c>
      <c r="N179" s="650">
        <f>Variety!N423</f>
        <v>35474601.467525125</v>
      </c>
      <c r="O179" s="636">
        <f>Variety!O423</f>
        <v>3.3040710972496841E-2</v>
      </c>
      <c r="P179" s="865">
        <f>Variety!P423</f>
        <v>254873239.54349568</v>
      </c>
      <c r="Q179" s="888">
        <f>Variety!Q423</f>
        <v>2708345.5668908954</v>
      </c>
      <c r="R179" s="657">
        <f>Variety!R423</f>
        <v>1.0740375173485365E-2</v>
      </c>
    </row>
    <row r="180" spans="2:18" s="24" customFormat="1">
      <c r="B180" s="971"/>
      <c r="C180" s="972"/>
      <c r="D180" s="103" t="s">
        <v>328</v>
      </c>
      <c r="E180" s="865">
        <f>Variety!E424</f>
        <v>1522585.8699759988</v>
      </c>
      <c r="F180" s="888">
        <f>Variety!F424</f>
        <v>46091.230919887312</v>
      </c>
      <c r="G180" s="657">
        <f>Variety!G424</f>
        <v>3.1216659851438646E-2</v>
      </c>
      <c r="H180" s="662">
        <f>Variety!H424</f>
        <v>4.9060503124013305E-2</v>
      </c>
      <c r="I180" s="686">
        <f>Variety!I424</f>
        <v>2.1006876360983653E-3</v>
      </c>
      <c r="J180" s="742">
        <f>Variety!J424</f>
        <v>24.807863977465257</v>
      </c>
      <c r="K180" s="650">
        <f>Variety!K424</f>
        <v>1.7169235672396823</v>
      </c>
      <c r="L180" s="657">
        <f>Variety!L424</f>
        <v>7.4354856785276757E-2</v>
      </c>
      <c r="M180" s="701">
        <f>Variety!M424</f>
        <v>37772103.156375177</v>
      </c>
      <c r="N180" s="650">
        <f>Variety!N424</f>
        <v>3678453.4299129918</v>
      </c>
      <c r="O180" s="636">
        <f>Variety!O424</f>
        <v>0.10789262690928385</v>
      </c>
      <c r="P180" s="865">
        <f>Variety!P424</f>
        <v>3935162.6965807988</v>
      </c>
      <c r="Q180" s="888">
        <f>Variety!Q424</f>
        <v>80350.110186945181</v>
      </c>
      <c r="R180" s="657">
        <f>Variety!R424</f>
        <v>2.0844102893757557E-2</v>
      </c>
    </row>
    <row r="181" spans="2:18" s="24" customFormat="1">
      <c r="B181" s="971"/>
      <c r="C181" s="972"/>
      <c r="D181" s="103" t="s">
        <v>97</v>
      </c>
      <c r="E181" s="865">
        <f>Variety!E425</f>
        <v>2357570.7645942867</v>
      </c>
      <c r="F181" s="888">
        <f>Variety!F425</f>
        <v>-78838.433494464029</v>
      </c>
      <c r="G181" s="657">
        <f>Variety!G425</f>
        <v>-3.2358453397856611E-2</v>
      </c>
      <c r="H181" s="662">
        <f>Variety!H425</f>
        <v>7.5965244484558173E-2</v>
      </c>
      <c r="I181" s="686">
        <f>Variety!I425</f>
        <v>-1.5245908110500112E-3</v>
      </c>
      <c r="J181" s="742">
        <f>Variety!J425</f>
        <v>20.125007870238292</v>
      </c>
      <c r="K181" s="650">
        <f>Variety!K425</f>
        <v>1.107526373961683</v>
      </c>
      <c r="L181" s="657">
        <f>Variety!L425</f>
        <v>5.8237278904597498E-2</v>
      </c>
      <c r="M181" s="701">
        <f>Variety!M425</f>
        <v>47446130.192103729</v>
      </c>
      <c r="N181" s="650">
        <f>Variety!N425</f>
        <v>1111763.3500927836</v>
      </c>
      <c r="O181" s="636">
        <f>Variety!O425</f>
        <v>2.399435723128859E-2</v>
      </c>
      <c r="P181" s="865">
        <f>Variety!P425</f>
        <v>5262664.8190900702</v>
      </c>
      <c r="Q181" s="888">
        <f>Variety!Q425</f>
        <v>-169266.33581435401</v>
      </c>
      <c r="R181" s="657">
        <f>Variety!R425</f>
        <v>-3.1161355140063862E-2</v>
      </c>
    </row>
    <row r="182" spans="2:18" s="24" customFormat="1">
      <c r="B182" s="971"/>
      <c r="C182" s="972"/>
      <c r="D182" s="103" t="s">
        <v>88</v>
      </c>
      <c r="E182" s="865">
        <f>Variety!E426</f>
        <v>62205329.134410746</v>
      </c>
      <c r="F182" s="888">
        <f>Variety!F426</f>
        <v>-725977.53581460565</v>
      </c>
      <c r="G182" s="657">
        <f>Variety!G426</f>
        <v>-1.1536031495721142E-2</v>
      </c>
      <c r="H182" s="662">
        <f>Variety!H426</f>
        <v>2.0043695429651804</v>
      </c>
      <c r="I182" s="686">
        <f>Variety!I426</f>
        <v>2.843447661244447E-3</v>
      </c>
      <c r="J182" s="742">
        <f>Variety!J426</f>
        <v>6.9694732554354299</v>
      </c>
      <c r="K182" s="650">
        <f>Variety!K426</f>
        <v>-7.8701923560178244E-2</v>
      </c>
      <c r="L182" s="657">
        <f>Variety!L426</f>
        <v>-1.1166283692085185E-2</v>
      </c>
      <c r="M182" s="701">
        <f>Variety!M426</f>
        <v>433538377.74783409</v>
      </c>
      <c r="N182" s="650">
        <f>Variety!N426</f>
        <v>-10012495.907009006</v>
      </c>
      <c r="O182" s="636">
        <f>Variety!O426</f>
        <v>-2.2573500587444239E-2</v>
      </c>
      <c r="P182" s="865">
        <f>Variety!P426</f>
        <v>118336528.75788821</v>
      </c>
      <c r="Q182" s="888">
        <f>Variety!Q426</f>
        <v>-1133155.1505316645</v>
      </c>
      <c r="R182" s="657">
        <f>Variety!R426</f>
        <v>-9.4848761079864459E-3</v>
      </c>
    </row>
    <row r="183" spans="2:18" s="24" customFormat="1">
      <c r="B183" s="971"/>
      <c r="C183" s="972"/>
      <c r="D183" s="103" t="s">
        <v>329</v>
      </c>
      <c r="E183" s="865">
        <f>Variety!E427</f>
        <v>489809.1482062118</v>
      </c>
      <c r="F183" s="888">
        <f>Variety!F427</f>
        <v>70431.240570898517</v>
      </c>
      <c r="G183" s="657">
        <f>Variety!G427</f>
        <v>0.1679421812370355</v>
      </c>
      <c r="H183" s="662">
        <f>Variety!H427</f>
        <v>1.5782547125647469E-2</v>
      </c>
      <c r="I183" s="686">
        <f>Variety!I427</f>
        <v>2.4442601848618257E-3</v>
      </c>
      <c r="J183" s="742">
        <f>Variety!J427</f>
        <v>5.6630334477673259</v>
      </c>
      <c r="K183" s="650">
        <f>Variety!K427</f>
        <v>-1.1854335915826733</v>
      </c>
      <c r="L183" s="657">
        <f>Variety!L427</f>
        <v>-0.17309473562059882</v>
      </c>
      <c r="M183" s="701">
        <f>Variety!M427</f>
        <v>2773805.5893142009</v>
      </c>
      <c r="N183" s="650">
        <f>Variety!N427</f>
        <v>-98290.188157810364</v>
      </c>
      <c r="O183" s="636">
        <f>Variety!O427</f>
        <v>-3.4222461844334577E-2</v>
      </c>
      <c r="P183" s="865">
        <f>Variety!P427</f>
        <v>554564.15094460058</v>
      </c>
      <c r="Q183" s="888">
        <f>Variety!Q427</f>
        <v>-21273.521745572798</v>
      </c>
      <c r="R183" s="657">
        <f>Variety!R427</f>
        <v>-3.6943608858010429E-2</v>
      </c>
    </row>
    <row r="184" spans="2:18" s="24" customFormat="1">
      <c r="B184" s="971"/>
      <c r="C184" s="972"/>
      <c r="D184" s="103" t="s">
        <v>99</v>
      </c>
      <c r="E184" s="865">
        <f>Variety!E428</f>
        <v>6987070.313893416</v>
      </c>
      <c r="F184" s="888">
        <f>Variety!F428</f>
        <v>153336.34999128617</v>
      </c>
      <c r="G184" s="657">
        <f>Variety!G428</f>
        <v>2.2438150329125425E-2</v>
      </c>
      <c r="H184" s="662">
        <f>Variety!H428</f>
        <v>0.22513619213336855</v>
      </c>
      <c r="I184" s="686">
        <f>Variety!I428</f>
        <v>7.7897300808598968E-3</v>
      </c>
      <c r="J184" s="742">
        <f>Variety!J428</f>
        <v>7.7467569626644135</v>
      </c>
      <c r="K184" s="650">
        <f>Variety!K428</f>
        <v>7.0095768596178942E-3</v>
      </c>
      <c r="L184" s="657">
        <f>Variety!L428</f>
        <v>9.0565964368215918E-4</v>
      </c>
      <c r="M184" s="701">
        <f>Variety!M428</f>
        <v>54127135.602779649</v>
      </c>
      <c r="N184" s="650">
        <f>Variety!N428</f>
        <v>1235761.0203826949</v>
      </c>
      <c r="O184" s="636">
        <f>Variety!O428</f>
        <v>2.336413130003951E-2</v>
      </c>
      <c r="P184" s="865">
        <f>Variety!P428</f>
        <v>8524848.2970650364</v>
      </c>
      <c r="Q184" s="888">
        <f>Variety!Q428</f>
        <v>201722.13806310948</v>
      </c>
      <c r="R184" s="657">
        <f>Variety!R428</f>
        <v>2.4236342716604829E-2</v>
      </c>
    </row>
    <row r="185" spans="2:18" s="24" customFormat="1">
      <c r="B185" s="971"/>
      <c r="C185" s="972"/>
      <c r="D185" s="103" t="s">
        <v>104</v>
      </c>
      <c r="E185" s="865">
        <f>Variety!E429</f>
        <v>2952826.4634834412</v>
      </c>
      <c r="F185" s="888">
        <f>Variety!F429</f>
        <v>234161.83081175108</v>
      </c>
      <c r="G185" s="657">
        <f>Variety!G429</f>
        <v>8.6131193968428249E-2</v>
      </c>
      <c r="H185" s="662">
        <f>Variety!H429</f>
        <v>9.5145472444639279E-2</v>
      </c>
      <c r="I185" s="686">
        <f>Variety!I429</f>
        <v>8.6785215010193456E-3</v>
      </c>
      <c r="J185" s="742">
        <f>Variety!J429</f>
        <v>6.7356746687757223</v>
      </c>
      <c r="K185" s="650">
        <f>Variety!K429</f>
        <v>-7.1412765854158344E-2</v>
      </c>
      <c r="L185" s="657">
        <f>Variety!L429</f>
        <v>-1.0490942938511152E-2</v>
      </c>
      <c r="M185" s="701">
        <f>Variety!M429</f>
        <v>19889278.411376014</v>
      </c>
      <c r="N185" s="650">
        <f>Variety!N429</f>
        <v>1383090.5513438918</v>
      </c>
      <c r="O185" s="636">
        <f>Variety!O429</f>
        <v>7.4736653588768395E-2</v>
      </c>
      <c r="P185" s="865">
        <f>Variety!P429</f>
        <v>2775829.4865119588</v>
      </c>
      <c r="Q185" s="888">
        <f>Variety!Q429</f>
        <v>178112.39909648849</v>
      </c>
      <c r="R185" s="657">
        <f>Variety!R429</f>
        <v>6.8564971897573615E-2</v>
      </c>
    </row>
    <row r="186" spans="2:18" s="24" customFormat="1">
      <c r="B186" s="971"/>
      <c r="C186" s="972"/>
      <c r="D186" s="103" t="s">
        <v>330</v>
      </c>
      <c r="E186" s="865">
        <f>Variety!E430</f>
        <v>0</v>
      </c>
      <c r="F186" s="888">
        <f>Variety!F430</f>
        <v>0</v>
      </c>
      <c r="G186" s="657">
        <f>Variety!G430</f>
        <v>0</v>
      </c>
      <c r="H186" s="662">
        <f>Variety!H430</f>
        <v>0</v>
      </c>
      <c r="I186" s="686">
        <f>Variety!I430</f>
        <v>0</v>
      </c>
      <c r="J186" s="742">
        <f>Variety!J430</f>
        <v>0</v>
      </c>
      <c r="K186" s="650">
        <f>Variety!K430</f>
        <v>0</v>
      </c>
      <c r="L186" s="657">
        <f>Variety!L430</f>
        <v>0</v>
      </c>
      <c r="M186" s="701">
        <f>Variety!M430</f>
        <v>0</v>
      </c>
      <c r="N186" s="650">
        <f>Variety!N430</f>
        <v>0</v>
      </c>
      <c r="O186" s="636">
        <f>Variety!O430</f>
        <v>0</v>
      </c>
      <c r="P186" s="865">
        <f>Variety!P430</f>
        <v>0</v>
      </c>
      <c r="Q186" s="888">
        <f>Variety!Q430</f>
        <v>0</v>
      </c>
      <c r="R186" s="657">
        <f>Variety!R430</f>
        <v>0</v>
      </c>
    </row>
    <row r="187" spans="2:18" s="24" customFormat="1">
      <c r="B187" s="971"/>
      <c r="C187" s="972"/>
      <c r="D187" s="103" t="s">
        <v>87</v>
      </c>
      <c r="E187" s="865">
        <f>Variety!E431</f>
        <v>37034287.334815033</v>
      </c>
      <c r="F187" s="888">
        <f>Variety!F431</f>
        <v>1318097.1554278508</v>
      </c>
      <c r="G187" s="657">
        <f>Variety!G431</f>
        <v>3.6904752405214868E-2</v>
      </c>
      <c r="H187" s="662">
        <f>Variety!H431</f>
        <v>1.1933125121632322</v>
      </c>
      <c r="I187" s="686">
        <f>Variety!I431</f>
        <v>5.7361418004493459E-2</v>
      </c>
      <c r="J187" s="742">
        <f>Variety!J431</f>
        <v>5.765881332875229</v>
      </c>
      <c r="K187" s="650">
        <f>Variety!K431</f>
        <v>-6.0036767208585751E-2</v>
      </c>
      <c r="L187" s="657">
        <f>Variety!L431</f>
        <v>-1.0305116923583603E-2</v>
      </c>
      <c r="M187" s="701">
        <f>Variety!M431</f>
        <v>213535306.0201475</v>
      </c>
      <c r="N187" s="650">
        <f>Variety!N431</f>
        <v>5455707.1880199313</v>
      </c>
      <c r="O187" s="636">
        <f>Variety!O431</f>
        <v>2.6219327693059586E-2</v>
      </c>
      <c r="P187" s="865">
        <f>Variety!P431</f>
        <v>50347600.250525281</v>
      </c>
      <c r="Q187" s="888">
        <f>Variety!Q431</f>
        <v>1543704.1932310686</v>
      </c>
      <c r="R187" s="657">
        <f>Variety!R431</f>
        <v>3.1630757335824364E-2</v>
      </c>
    </row>
    <row r="188" spans="2:18" s="24" customFormat="1">
      <c r="B188" s="971"/>
      <c r="C188" s="972"/>
      <c r="D188" s="103" t="s">
        <v>109</v>
      </c>
      <c r="E188" s="865">
        <f>Variety!E432</f>
        <v>75044367.725331277</v>
      </c>
      <c r="F188" s="888">
        <f>Variety!F432</f>
        <v>-183239.80569809675</v>
      </c>
      <c r="G188" s="657">
        <f>Variety!G432</f>
        <v>-2.4358053075463717E-3</v>
      </c>
      <c r="H188" s="662">
        <f>Variety!H432</f>
        <v>2.4180668623216994</v>
      </c>
      <c r="I188" s="686">
        <f>Variety!I432</f>
        <v>2.5457721855889126E-2</v>
      </c>
      <c r="J188" s="742">
        <f>Variety!J432</f>
        <v>3.4225828798347915</v>
      </c>
      <c r="K188" s="650">
        <f>Variety!K432</f>
        <v>7.7005195210954724E-2</v>
      </c>
      <c r="L188" s="657">
        <f>Variety!L432</f>
        <v>2.3017010056250682E-2</v>
      </c>
      <c r="M188" s="701">
        <f>Variety!M432</f>
        <v>256845568.20474541</v>
      </c>
      <c r="N188" s="650">
        <f>Variety!N432</f>
        <v>5165763.1812934577</v>
      </c>
      <c r="O188" s="636">
        <f>Variety!O432</f>
        <v>2.0525139793445498E-2</v>
      </c>
      <c r="P188" s="865">
        <f>Variety!P432</f>
        <v>58923636.534934811</v>
      </c>
      <c r="Q188" s="888">
        <f>Variety!Q432</f>
        <v>257875.39958152175</v>
      </c>
      <c r="R188" s="657">
        <f>Variety!R432</f>
        <v>4.3956712499911696E-3</v>
      </c>
    </row>
    <row r="189" spans="2:18" s="24" customFormat="1">
      <c r="B189" s="971"/>
      <c r="C189" s="972"/>
      <c r="D189" s="103" t="s">
        <v>110</v>
      </c>
      <c r="E189" s="865">
        <f>Variety!E433</f>
        <v>1968945.3978572749</v>
      </c>
      <c r="F189" s="888">
        <f>Variety!F433</f>
        <v>68971.601391093805</v>
      </c>
      <c r="G189" s="657">
        <f>Variety!G433</f>
        <v>3.6301343481355469E-2</v>
      </c>
      <c r="H189" s="662">
        <f>Variety!H433</f>
        <v>6.3443023968238435E-2</v>
      </c>
      <c r="I189" s="686">
        <f>Variety!I433</f>
        <v>3.0144815585193482E-3</v>
      </c>
      <c r="J189" s="742">
        <f>Variety!J433</f>
        <v>12.939538041517572</v>
      </c>
      <c r="K189" s="650">
        <f>Variety!K433</f>
        <v>2.37999208632651E-2</v>
      </c>
      <c r="L189" s="657">
        <f>Variety!L433</f>
        <v>1.8427069859217155E-3</v>
      </c>
      <c r="M189" s="701">
        <f>Variety!M433</f>
        <v>25477243.877245158</v>
      </c>
      <c r="N189" s="650">
        <f>Variety!N433</f>
        <v>937679.88598261401</v>
      </c>
      <c r="O189" s="636">
        <f>Variety!O433</f>
        <v>3.8210943206508495E-2</v>
      </c>
      <c r="P189" s="865">
        <f>Variety!P433</f>
        <v>4678735.267952445</v>
      </c>
      <c r="Q189" s="888">
        <f>Variety!Q433</f>
        <v>61928.770489899442</v>
      </c>
      <c r="R189" s="657">
        <f>Variety!R433</f>
        <v>1.3413767833660837E-2</v>
      </c>
    </row>
    <row r="190" spans="2:18" s="24" customFormat="1">
      <c r="B190" s="971"/>
      <c r="C190" s="972"/>
      <c r="D190" s="103" t="s">
        <v>331</v>
      </c>
      <c r="E190" s="865">
        <f>Variety!E434</f>
        <v>140191.61804667299</v>
      </c>
      <c r="F190" s="888">
        <f>Variety!F434</f>
        <v>-27836.331959150673</v>
      </c>
      <c r="G190" s="657">
        <f>Variety!G434</f>
        <v>-0.16566489062198222</v>
      </c>
      <c r="H190" s="662">
        <f>Variety!H434</f>
        <v>4.5172304897639036E-3</v>
      </c>
      <c r="I190" s="686">
        <f>Variety!I434</f>
        <v>-8.2688747745765512E-4</v>
      </c>
      <c r="J190" s="742">
        <f>Variety!J434</f>
        <v>28.56773181167463</v>
      </c>
      <c r="K190" s="650">
        <f>Variety!K434</f>
        <v>3.0069559877451084</v>
      </c>
      <c r="L190" s="657">
        <f>Variety!L434</f>
        <v>0.11763946479785846</v>
      </c>
      <c r="M190" s="701">
        <f>Variety!M434</f>
        <v>4004956.5466020792</v>
      </c>
      <c r="N190" s="650">
        <f>Variety!N434</f>
        <v>-289968.21565121645</v>
      </c>
      <c r="O190" s="636">
        <f>Variety!O434</f>
        <v>-6.7514154892689457E-2</v>
      </c>
      <c r="P190" s="865">
        <f>Variety!P434</f>
        <v>493180.73339701677</v>
      </c>
      <c r="Q190" s="888">
        <f>Variety!Q434</f>
        <v>-95103.982056569424</v>
      </c>
      <c r="R190" s="657">
        <f>Variety!R434</f>
        <v>-0.16166318715800942</v>
      </c>
    </row>
    <row r="191" spans="2:18" s="24" customFormat="1">
      <c r="B191" s="971"/>
      <c r="C191" s="972"/>
      <c r="D191" s="103" t="s">
        <v>332</v>
      </c>
      <c r="E191" s="865">
        <f>Variety!E435</f>
        <v>305730.32565456309</v>
      </c>
      <c r="F191" s="888">
        <f>Variety!F435</f>
        <v>22294.732200462895</v>
      </c>
      <c r="G191" s="657">
        <f>Variety!G435</f>
        <v>7.8658900700392539E-2</v>
      </c>
      <c r="H191" s="662">
        <f>Variety!H435</f>
        <v>9.8511905913836826E-3</v>
      </c>
      <c r="I191" s="686">
        <f>Variety!I435</f>
        <v>8.3654006761270383E-4</v>
      </c>
      <c r="J191" s="742">
        <f>Variety!J435</f>
        <v>20.284009119655046</v>
      </c>
      <c r="K191" s="650">
        <f>Variety!K435</f>
        <v>-0.64100224271626161</v>
      </c>
      <c r="L191" s="657">
        <f>Variety!L435</f>
        <v>-3.0633304403788895E-2</v>
      </c>
      <c r="M191" s="701">
        <f>Variety!M435</f>
        <v>6201436.7137322649</v>
      </c>
      <c r="N191" s="650">
        <f>Variety!N435</f>
        <v>270543.70020476356</v>
      </c>
      <c r="O191" s="636">
        <f>Variety!O435</f>
        <v>4.5616014247381105E-2</v>
      </c>
      <c r="P191" s="865">
        <f>Variety!P435</f>
        <v>788345.1717833929</v>
      </c>
      <c r="Q191" s="888">
        <f>Variety!Q435</f>
        <v>105399.42176323256</v>
      </c>
      <c r="R191" s="657">
        <f>Variety!R435</f>
        <v>0.15433059179315664</v>
      </c>
    </row>
    <row r="192" spans="2:18" s="24" customFormat="1">
      <c r="B192" s="971"/>
      <c r="C192" s="972"/>
      <c r="D192" s="103" t="s">
        <v>333</v>
      </c>
      <c r="E192" s="865">
        <f>Variety!E436</f>
        <v>58616.280429794489</v>
      </c>
      <c r="F192" s="888">
        <f>Variety!F436</f>
        <v>13348.272190129472</v>
      </c>
      <c r="G192" s="657">
        <f>Variety!G436</f>
        <v>0.29487208978709528</v>
      </c>
      <c r="H192" s="662">
        <f>Variety!H436</f>
        <v>1.8887238255989494E-3</v>
      </c>
      <c r="I192" s="686">
        <f>Variety!I436</f>
        <v>4.4897778236303062E-4</v>
      </c>
      <c r="J192" s="742">
        <f>Variety!J436</f>
        <v>6.636299883400266</v>
      </c>
      <c r="K192" s="650">
        <f>Variety!K436</f>
        <v>-0.14111657200720629</v>
      </c>
      <c r="L192" s="657">
        <f>Variety!L436</f>
        <v>-2.0821587833017716E-2</v>
      </c>
      <c r="M192" s="701">
        <f>Variety!M436</f>
        <v>388995.21498160245</v>
      </c>
      <c r="N192" s="650">
        <f>Variety!N436</f>
        <v>82195.071034575696</v>
      </c>
      <c r="O192" s="636">
        <f>Variety!O436</f>
        <v>0.26791079683706992</v>
      </c>
      <c r="P192" s="865">
        <f>Variety!P436</f>
        <v>42070.351256608963</v>
      </c>
      <c r="Q192" s="888">
        <f>Variety!Q436</f>
        <v>9316.0952612161636</v>
      </c>
      <c r="R192" s="657">
        <f>Variety!R436</f>
        <v>0.28442396195860964</v>
      </c>
    </row>
    <row r="193" spans="2:18" s="24" customFormat="1">
      <c r="B193" s="971"/>
      <c r="C193" s="972"/>
      <c r="D193" s="103" t="s">
        <v>334</v>
      </c>
      <c r="E193" s="865">
        <f>Variety!E437</f>
        <v>739694.78574197553</v>
      </c>
      <c r="F193" s="888">
        <f>Variety!F437</f>
        <v>21713.35576015187</v>
      </c>
      <c r="G193" s="657">
        <f>Variety!G437</f>
        <v>3.0242224733725443E-2</v>
      </c>
      <c r="H193" s="662">
        <f>Variety!H437</f>
        <v>2.3834319667817884E-2</v>
      </c>
      <c r="I193" s="686">
        <f>Variety!I437</f>
        <v>9.9896721625071169E-4</v>
      </c>
      <c r="J193" s="742">
        <f>Variety!J437</f>
        <v>17.212554693100053</v>
      </c>
      <c r="K193" s="650">
        <f>Variety!K437</f>
        <v>0.45984221083804755</v>
      </c>
      <c r="L193" s="657">
        <f>Variety!L437</f>
        <v>2.7448821277445943E-2</v>
      </c>
      <c r="M193" s="701">
        <f>Variety!M437</f>
        <v>12732036.955784678</v>
      </c>
      <c r="N193" s="650">
        <f>Variety!N437</f>
        <v>703900.49169585668</v>
      </c>
      <c r="O193" s="636">
        <f>Variety!O437</f>
        <v>5.8521159432919675E-2</v>
      </c>
      <c r="P193" s="865">
        <f>Variety!P437</f>
        <v>2094668.5649098889</v>
      </c>
      <c r="Q193" s="888">
        <f>Variety!Q437</f>
        <v>60540.821988815442</v>
      </c>
      <c r="R193" s="657">
        <f>Variety!R437</f>
        <v>2.9762546722791782E-2</v>
      </c>
    </row>
    <row r="194" spans="2:18" s="24" customFormat="1">
      <c r="B194" s="971"/>
      <c r="C194" s="972"/>
      <c r="D194" s="103" t="s">
        <v>335</v>
      </c>
      <c r="E194" s="865">
        <f>Variety!E438</f>
        <v>177416.59113770304</v>
      </c>
      <c r="F194" s="888">
        <f>Variety!F438</f>
        <v>-26390.176835497579</v>
      </c>
      <c r="G194" s="657">
        <f>Variety!G438</f>
        <v>-0.12948626337555055</v>
      </c>
      <c r="H194" s="662">
        <f>Variety!H438</f>
        <v>5.7166872459549888E-3</v>
      </c>
      <c r="I194" s="686">
        <f>Variety!I438</f>
        <v>-7.6537368812881843E-4</v>
      </c>
      <c r="J194" s="742">
        <f>Variety!J438</f>
        <v>9.937940520539982</v>
      </c>
      <c r="K194" s="650">
        <f>Variety!K438</f>
        <v>7.6226245973327167E-2</v>
      </c>
      <c r="L194" s="657">
        <f>Variety!L438</f>
        <v>7.7295127247718511E-3</v>
      </c>
      <c r="M194" s="701">
        <f>Variety!M438</f>
        <v>1763155.5300834537</v>
      </c>
      <c r="N194" s="650">
        <f>Variety!N438</f>
        <v>-246728.58289115294</v>
      </c>
      <c r="O194" s="636">
        <f>Variety!O438</f>
        <v>-0.12275761637122318</v>
      </c>
      <c r="P194" s="865">
        <f>Variety!P438</f>
        <v>289117.86320717068</v>
      </c>
      <c r="Q194" s="888">
        <f>Variety!Q438</f>
        <v>-33718.679001082957</v>
      </c>
      <c r="R194" s="657">
        <f>Variety!R438</f>
        <v>-0.10444505064526399</v>
      </c>
    </row>
    <row r="195" spans="2:18" s="24" customFormat="1">
      <c r="B195" s="971"/>
      <c r="C195" s="972"/>
      <c r="D195" s="103" t="s">
        <v>336</v>
      </c>
      <c r="E195" s="865">
        <f>Variety!E439</f>
        <v>369522672.71514237</v>
      </c>
      <c r="F195" s="888">
        <f>Variety!F439</f>
        <v>-385269.73758649826</v>
      </c>
      <c r="G195" s="657">
        <f>Variety!G439</f>
        <v>-1.0415286977400668E-3</v>
      </c>
      <c r="H195" s="662">
        <f>Variety!H439</f>
        <v>11.906696756236654</v>
      </c>
      <c r="I195" s="686">
        <f>Variety!I439</f>
        <v>0.14179882460639881</v>
      </c>
      <c r="J195" s="742">
        <f>Variety!J439</f>
        <v>7.091013122192642</v>
      </c>
      <c r="K195" s="650">
        <f>Variety!K439</f>
        <v>-5.4354846019893266E-2</v>
      </c>
      <c r="L195" s="657">
        <f>Variety!L439</f>
        <v>-7.6070044624294581E-3</v>
      </c>
      <c r="M195" s="701">
        <f>Variety!M439</f>
        <v>2620290121.1707716</v>
      </c>
      <c r="N195" s="650">
        <f>Variety!N439</f>
        <v>-22838242.018362999</v>
      </c>
      <c r="O195" s="636">
        <f>Variety!O439</f>
        <v>-8.6406102467179949E-3</v>
      </c>
      <c r="P195" s="865">
        <f>Variety!P439</f>
        <v>645838681.78160417</v>
      </c>
      <c r="Q195" s="888">
        <f>Variety!Q439</f>
        <v>-2702028.4608165026</v>
      </c>
      <c r="R195" s="657">
        <f>Variety!R439</f>
        <v>-4.1663205071683172E-3</v>
      </c>
    </row>
    <row r="196" spans="2:18" s="24" customFormat="1">
      <c r="B196" s="971"/>
      <c r="C196" s="972"/>
      <c r="D196" s="103" t="s">
        <v>337</v>
      </c>
      <c r="E196" s="865">
        <f>Variety!E440</f>
        <v>57962620.000692725</v>
      </c>
      <c r="F196" s="888">
        <f>Variety!F440</f>
        <v>-866036.46048591286</v>
      </c>
      <c r="G196" s="657">
        <f>Variety!G440</f>
        <v>-1.472133671890697E-2</v>
      </c>
      <c r="H196" s="662">
        <f>Variety!H440</f>
        <v>1.8676616903484125</v>
      </c>
      <c r="I196" s="686">
        <f>Variety!I440</f>
        <v>-3.3798832159444014E-3</v>
      </c>
      <c r="J196" s="742">
        <f>Variety!J440</f>
        <v>5.7872970129959533</v>
      </c>
      <c r="K196" s="650">
        <f>Variety!K440</f>
        <v>-8.8252056896466868E-2</v>
      </c>
      <c r="L196" s="657">
        <f>Variety!L440</f>
        <v>-1.5020222935195867E-2</v>
      </c>
      <c r="M196" s="701">
        <f>Variety!M440</f>
        <v>335446897.59542853</v>
      </c>
      <c r="N196" s="650">
        <f>Variety!N440</f>
        <v>-10203760.158070326</v>
      </c>
      <c r="O196" s="636">
        <f>Variety!O440</f>
        <v>-2.9520441894680696E-2</v>
      </c>
      <c r="P196" s="865">
        <f>Variety!P440</f>
        <v>109441720.42465332</v>
      </c>
      <c r="Q196" s="888">
        <f>Variety!Q440</f>
        <v>-548788.59153500199</v>
      </c>
      <c r="R196" s="657">
        <f>Variety!R440</f>
        <v>-4.9894176910685239E-3</v>
      </c>
    </row>
    <row r="197" spans="2:18" s="24" customFormat="1" ht="15" thickBot="1">
      <c r="B197" s="973"/>
      <c r="C197" s="974"/>
      <c r="D197" s="104" t="s">
        <v>338</v>
      </c>
      <c r="E197" s="866">
        <f>Variety!E441</f>
        <v>74596557.123159811</v>
      </c>
      <c r="F197" s="889">
        <f>Variety!F441</f>
        <v>-3520538.0091721117</v>
      </c>
      <c r="G197" s="658">
        <f>Variety!G441</f>
        <v>-4.5067446545576866E-2</v>
      </c>
      <c r="H197" s="663">
        <f>Variety!H441</f>
        <v>2.4036375852083203</v>
      </c>
      <c r="I197" s="690">
        <f>Variety!I441</f>
        <v>-8.0871519553011861E-2</v>
      </c>
      <c r="J197" s="743">
        <f>Variety!J441</f>
        <v>7.4394206908419225</v>
      </c>
      <c r="K197" s="651">
        <f>Variety!K441</f>
        <v>-3.9032902918901158E-2</v>
      </c>
      <c r="L197" s="658">
        <f>Variety!L441</f>
        <v>-5.2193815779596198E-3</v>
      </c>
      <c r="M197" s="703">
        <f>Variety!M441</f>
        <v>554955170.52760649</v>
      </c>
      <c r="N197" s="651">
        <f>Variety!N441</f>
        <v>-29239900.298937321</v>
      </c>
      <c r="O197" s="642">
        <f>Variety!O441</f>
        <v>-5.0051603923270828E-2</v>
      </c>
      <c r="P197" s="866">
        <f>Variety!P441</f>
        <v>152969815.07539567</v>
      </c>
      <c r="Q197" s="889">
        <f>Variety!Q441</f>
        <v>-6783053.1093069017</v>
      </c>
      <c r="R197" s="658">
        <f>Variety!R441</f>
        <v>-4.2459664019706314E-2</v>
      </c>
    </row>
    <row r="198" spans="2:18" s="24" customFormat="1">
      <c r="C198" s="1"/>
      <c r="D198" s="1"/>
      <c r="E198" s="850"/>
      <c r="F198" s="850"/>
      <c r="G198" s="632"/>
      <c r="H198" s="629"/>
      <c r="I198" s="629"/>
      <c r="J198" s="735"/>
      <c r="K198" s="646"/>
      <c r="L198" s="632"/>
      <c r="M198" s="646"/>
      <c r="N198" s="646"/>
      <c r="O198" s="632"/>
      <c r="P198" s="850"/>
      <c r="Q198" s="850"/>
      <c r="R198" s="632"/>
    </row>
    <row r="199" spans="2:18" s="24" customFormat="1" ht="10.199999999999999" customHeight="1">
      <c r="C199" s="1"/>
      <c r="D199" s="1"/>
      <c r="E199" s="850"/>
      <c r="F199" s="850"/>
      <c r="G199" s="632"/>
      <c r="H199" s="629"/>
      <c r="I199" s="629"/>
      <c r="J199" s="735"/>
      <c r="K199" s="646"/>
      <c r="L199" s="632"/>
      <c r="M199" s="646"/>
      <c r="N199" s="646"/>
      <c r="O199" s="632"/>
      <c r="P199" s="850"/>
      <c r="Q199" s="850"/>
      <c r="R199" s="632"/>
    </row>
    <row r="200" spans="2:18" s="24" customFormat="1" hidden="1">
      <c r="C200" s="1"/>
      <c r="D200" s="1"/>
      <c r="E200" s="850"/>
      <c r="F200" s="850"/>
      <c r="G200" s="632"/>
      <c r="H200" s="629"/>
      <c r="I200" s="629"/>
      <c r="J200" s="735"/>
      <c r="K200" s="646"/>
      <c r="L200" s="632"/>
      <c r="M200" s="646"/>
      <c r="N200" s="646"/>
      <c r="O200" s="632"/>
      <c r="P200" s="850"/>
      <c r="Q200" s="850"/>
      <c r="R200" s="632"/>
    </row>
    <row r="201" spans="2:18" s="24" customFormat="1" hidden="1">
      <c r="C201" s="1"/>
      <c r="D201" s="1"/>
      <c r="E201" s="850"/>
      <c r="F201" s="850"/>
      <c r="G201" s="632"/>
      <c r="H201" s="629"/>
      <c r="I201" s="629"/>
      <c r="J201" s="735"/>
      <c r="K201" s="646"/>
      <c r="L201" s="632"/>
      <c r="M201" s="646"/>
      <c r="N201" s="646"/>
      <c r="O201" s="632"/>
      <c r="P201" s="850"/>
      <c r="Q201" s="850"/>
      <c r="R201" s="632"/>
    </row>
    <row r="202" spans="2:18" s="24" customFormat="1">
      <c r="C202" s="91"/>
      <c r="D202" s="91"/>
      <c r="E202" s="867"/>
      <c r="F202" s="867"/>
      <c r="G202" s="668"/>
      <c r="H202" s="628"/>
      <c r="I202" s="628"/>
      <c r="J202" s="739"/>
      <c r="K202" s="653"/>
      <c r="L202" s="668"/>
      <c r="M202" s="653"/>
      <c r="N202" s="653"/>
      <c r="O202" s="668"/>
      <c r="P202" s="867"/>
      <c r="Q202" s="867"/>
      <c r="R202" s="668"/>
    </row>
    <row r="203" spans="2:18" s="24" customFormat="1" ht="23.4">
      <c r="C203" s="1002" t="s">
        <v>111</v>
      </c>
      <c r="D203" s="1002"/>
      <c r="E203" s="1003"/>
      <c r="F203" s="1003"/>
      <c r="G203" s="1004"/>
      <c r="H203" s="1049"/>
      <c r="I203" s="1049"/>
      <c r="J203" s="1005"/>
      <c r="K203" s="1005"/>
      <c r="L203" s="1004"/>
      <c r="M203" s="1005"/>
      <c r="N203" s="1005"/>
      <c r="O203" s="1004"/>
      <c r="P203" s="1003"/>
      <c r="Q203" s="1003"/>
      <c r="R203" s="1004"/>
    </row>
    <row r="204" spans="2:18" s="24" customFormat="1">
      <c r="C204" s="1006" t="s">
        <v>252</v>
      </c>
      <c r="D204" s="1006"/>
      <c r="E204" s="1007"/>
      <c r="F204" s="1007"/>
      <c r="G204" s="1008"/>
      <c r="H204" s="1050"/>
      <c r="I204" s="1050"/>
      <c r="J204" s="1009"/>
      <c r="K204" s="1009"/>
      <c r="L204" s="1008"/>
      <c r="M204" s="1009"/>
      <c r="N204" s="1009"/>
      <c r="O204" s="1008"/>
      <c r="P204" s="1007"/>
      <c r="Q204" s="1007"/>
      <c r="R204" s="1008"/>
    </row>
    <row r="205" spans="2:18" s="24" customFormat="1">
      <c r="C205" s="1010" t="str">
        <f>'HOME PAGE'!H7</f>
        <v>YTD ENDING 05-17-2026</v>
      </c>
      <c r="D205" s="1010"/>
      <c r="E205" s="1011"/>
      <c r="F205" s="1011"/>
      <c r="G205" s="1012"/>
      <c r="H205" s="1051"/>
      <c r="I205" s="1051"/>
      <c r="J205" s="1013"/>
      <c r="K205" s="1013"/>
      <c r="L205" s="1012"/>
      <c r="M205" s="1013"/>
      <c r="N205" s="1013"/>
      <c r="O205" s="1012"/>
      <c r="P205" s="1011"/>
      <c r="Q205" s="1011"/>
      <c r="R205" s="1012"/>
    </row>
    <row r="206" spans="2:18" s="24" customFormat="1" ht="15" thickBot="1">
      <c r="C206" s="1"/>
      <c r="D206" s="1"/>
      <c r="E206" s="850"/>
      <c r="F206" s="850"/>
      <c r="G206" s="632"/>
      <c r="H206" s="630"/>
      <c r="I206" s="630"/>
      <c r="J206" s="735"/>
      <c r="K206" s="646"/>
      <c r="L206" s="632"/>
      <c r="M206" s="646"/>
      <c r="N206" s="646"/>
      <c r="O206" s="632"/>
      <c r="P206" s="850"/>
      <c r="Q206" s="850"/>
      <c r="R206" s="645"/>
    </row>
    <row r="207" spans="2:18" s="24" customFormat="1">
      <c r="B207" s="1"/>
      <c r="C207" s="1"/>
      <c r="D207" s="26"/>
      <c r="E207" s="1028" t="s">
        <v>48</v>
      </c>
      <c r="F207" s="1029"/>
      <c r="G207" s="1030"/>
      <c r="H207" s="1052" t="s">
        <v>17</v>
      </c>
      <c r="I207" s="1052"/>
      <c r="J207" s="1033" t="s">
        <v>18</v>
      </c>
      <c r="K207" s="1034"/>
      <c r="L207" s="1030"/>
      <c r="M207" s="1034" t="s">
        <v>19</v>
      </c>
      <c r="N207" s="1034"/>
      <c r="O207" s="1047"/>
      <c r="P207" s="1028" t="s">
        <v>20</v>
      </c>
      <c r="Q207" s="1029"/>
      <c r="R207" s="1030"/>
    </row>
    <row r="208" spans="2:18" s="24" customFormat="1" ht="29.4" thickBot="1">
      <c r="B208" s="2"/>
      <c r="C208" s="2"/>
      <c r="D208" s="27"/>
      <c r="E208" s="851" t="s">
        <v>16</v>
      </c>
      <c r="F208" s="874" t="s">
        <v>22</v>
      </c>
      <c r="G208" s="633" t="s">
        <v>23</v>
      </c>
      <c r="H208" s="679" t="s">
        <v>16</v>
      </c>
      <c r="I208" s="687" t="s">
        <v>22</v>
      </c>
      <c r="J208" s="736" t="s">
        <v>16</v>
      </c>
      <c r="K208" s="647" t="s">
        <v>22</v>
      </c>
      <c r="L208" s="633" t="s">
        <v>23</v>
      </c>
      <c r="M208" s="691" t="s">
        <v>16</v>
      </c>
      <c r="N208" s="647" t="s">
        <v>22</v>
      </c>
      <c r="O208" s="669" t="s">
        <v>23</v>
      </c>
      <c r="P208" s="851" t="s">
        <v>16</v>
      </c>
      <c r="Q208" s="874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436</v>
      </c>
      <c r="E209" s="852">
        <f>SUM(E210:E213)</f>
        <v>1217243055.620517</v>
      </c>
      <c r="F209" s="875">
        <f t="shared" ref="F209:R209" si="4">SUM(F210:F213)</f>
        <v>-22755055.055269267</v>
      </c>
      <c r="G209" s="634">
        <f t="shared" si="4"/>
        <v>-0.11903048448714838</v>
      </c>
      <c r="H209" s="648">
        <f t="shared" si="4"/>
        <v>100.00362025019605</v>
      </c>
      <c r="I209" s="585">
        <f t="shared" si="4"/>
        <v>3.6109870808841982E-3</v>
      </c>
      <c r="J209" s="588">
        <f t="shared" si="4"/>
        <v>81.467566286953314</v>
      </c>
      <c r="K209" s="698">
        <f t="shared" si="4"/>
        <v>-0.80030983773343678</v>
      </c>
      <c r="L209" s="634">
        <f t="shared" si="4"/>
        <v>-1.503780768799581E-2</v>
      </c>
      <c r="M209" s="692">
        <f t="shared" si="4"/>
        <v>7923310961.2178116</v>
      </c>
      <c r="N209" s="698">
        <f t="shared" si="4"/>
        <v>-208789116.25361735</v>
      </c>
      <c r="O209" s="673">
        <f t="shared" si="4"/>
        <v>-0.13720933927070214</v>
      </c>
      <c r="P209" s="852">
        <f t="shared" si="4"/>
        <v>2048141122.8416724</v>
      </c>
      <c r="Q209" s="875">
        <f t="shared" si="4"/>
        <v>-34119661.208250202</v>
      </c>
      <c r="R209" s="634">
        <f t="shared" si="4"/>
        <v>-0.22125912743359188</v>
      </c>
    </row>
    <row r="210" spans="2:18" s="24" customFormat="1">
      <c r="B210" s="975" t="s">
        <v>46</v>
      </c>
      <c r="C210" s="978" t="s">
        <v>355</v>
      </c>
      <c r="D210" s="249" t="s">
        <v>281</v>
      </c>
      <c r="E210" s="853">
        <f>'Segment Data'!E58</f>
        <v>10539089.813435217</v>
      </c>
      <c r="F210" s="876">
        <f>'Segment Data'!F58</f>
        <v>801144.34732589498</v>
      </c>
      <c r="G210" s="288">
        <f>'Segment Data'!G58</f>
        <v>8.2270367000317826E-2</v>
      </c>
      <c r="H210" s="241">
        <f>'Segment Data'!H58</f>
        <v>0.86584772911126751</v>
      </c>
      <c r="I210" s="262">
        <f>'Segment Data'!I58</f>
        <v>8.0528277064736309E-2</v>
      </c>
      <c r="J210" s="589">
        <f>'Segment Data'!J58</f>
        <v>10.909165377470416</v>
      </c>
      <c r="K210" s="430">
        <f>'Segment Data'!K58</f>
        <v>-2.0985832138597615E-2</v>
      </c>
      <c r="L210" s="288">
        <f>'Segment Data'!L58</f>
        <v>-1.9199946767569291E-3</v>
      </c>
      <c r="M210" s="418">
        <f>'Segment Data'!M58</f>
        <v>114972673.70277861</v>
      </c>
      <c r="N210" s="430">
        <f>'Segment Data'!N58</f>
        <v>8535457.2872771919</v>
      </c>
      <c r="O210" s="301">
        <f>'Segment Data'!O58</f>
        <v>8.0192413656865386E-2</v>
      </c>
      <c r="P210" s="853">
        <f>'Segment Data'!P58</f>
        <v>20011204.812549364</v>
      </c>
      <c r="Q210" s="876">
        <f>'Segment Data'!Q58</f>
        <v>335898.54800589383</v>
      </c>
      <c r="R210" s="288">
        <f>'Segment Data'!R58</f>
        <v>1.7072087391656558E-2</v>
      </c>
    </row>
    <row r="211" spans="2:18" s="24" customFormat="1">
      <c r="B211" s="976"/>
      <c r="C211" s="979"/>
      <c r="D211" s="132" t="s">
        <v>283</v>
      </c>
      <c r="E211" s="854">
        <f>'Segment Data'!E59</f>
        <v>45966717.622221045</v>
      </c>
      <c r="F211" s="877">
        <f>'Segment Data'!F59</f>
        <v>-2838866.3124368042</v>
      </c>
      <c r="G211" s="286">
        <f>'Segment Data'!G59</f>
        <v>-5.8166834275306493E-2</v>
      </c>
      <c r="H211" s="114">
        <f>'Segment Data'!H59</f>
        <v>3.7764340917905219</v>
      </c>
      <c r="I211" s="254">
        <f>'Segment Data'!I59</f>
        <v>-0.15950645806860209</v>
      </c>
      <c r="J211" s="590">
        <f>'Segment Data'!J59</f>
        <v>7.9909631486455357</v>
      </c>
      <c r="K211" s="428">
        <f>'Segment Data'!K59</f>
        <v>0.222555546498727</v>
      </c>
      <c r="L211" s="286">
        <f>'Segment Data'!L59</f>
        <v>2.8648798813958154E-2</v>
      </c>
      <c r="M211" s="416">
        <f>'Segment Data'!M59</f>
        <v>367318346.58336371</v>
      </c>
      <c r="N211" s="428">
        <f>'Segment Data'!N59</f>
        <v>-11823322.681846499</v>
      </c>
      <c r="O211" s="299">
        <f>'Segment Data'!O59</f>
        <v>-3.1184445394146498E-2</v>
      </c>
      <c r="P211" s="854">
        <f>'Segment Data'!P59</f>
        <v>146034042.1370489</v>
      </c>
      <c r="Q211" s="877">
        <f>'Segment Data'!Q59</f>
        <v>-7470799.2492943406</v>
      </c>
      <c r="R211" s="286">
        <f>'Segment Data'!R59</f>
        <v>-4.8668166956973839E-2</v>
      </c>
    </row>
    <row r="212" spans="2:18" s="24" customFormat="1" ht="15" thickBot="1">
      <c r="B212" s="976"/>
      <c r="C212" s="1048"/>
      <c r="D212" s="279" t="s">
        <v>286</v>
      </c>
      <c r="E212" s="855">
        <f>'Segment Data'!E60</f>
        <v>5856566.2073022462</v>
      </c>
      <c r="F212" s="878">
        <f>'Segment Data'!F60</f>
        <v>-267156.11805107445</v>
      </c>
      <c r="G212" s="289">
        <f>'Segment Data'!G60</f>
        <v>-4.3626425866012848E-2</v>
      </c>
      <c r="H212" s="264">
        <f>'Segment Data'!H60</f>
        <v>0.4811510899658592</v>
      </c>
      <c r="I212" s="263">
        <f>'Segment Data'!I60</f>
        <v>-1.2698282858056242E-2</v>
      </c>
      <c r="J212" s="591">
        <f>'Segment Data'!J60</f>
        <v>12.377535800444857</v>
      </c>
      <c r="K212" s="431">
        <f>'Segment Data'!K60</f>
        <v>-0.24160268623567305</v>
      </c>
      <c r="L212" s="289">
        <f>'Segment Data'!L60</f>
        <v>-1.9145735383654289E-2</v>
      </c>
      <c r="M212" s="419">
        <f>'Segment Data'!M60</f>
        <v>72489857.898559108</v>
      </c>
      <c r="N212" s="431">
        <f>'Segment Data'!N60</f>
        <v>-4786242.1790517718</v>
      </c>
      <c r="O212" s="302">
        <f>'Segment Data'!O60</f>
        <v>-6.1936901244301852E-2</v>
      </c>
      <c r="P212" s="855">
        <f>'Segment Data'!P60</f>
        <v>20517899.850223523</v>
      </c>
      <c r="Q212" s="878">
        <f>'Segment Data'!Q60</f>
        <v>-974458.66516808793</v>
      </c>
      <c r="R212" s="289">
        <f>'Segment Data'!R60</f>
        <v>-4.533977341157025E-2</v>
      </c>
    </row>
    <row r="213" spans="2:18" s="24" customFormat="1" ht="15" thickBot="1">
      <c r="B213" s="976"/>
      <c r="C213" s="395"/>
      <c r="D213" s="552" t="s">
        <v>437</v>
      </c>
      <c r="E213" s="856">
        <f>SUM(E214:E217)</f>
        <v>1154880681.9775586</v>
      </c>
      <c r="F213" s="879">
        <f t="shared" ref="F213:R213" si="5">SUM(F214:F217)</f>
        <v>-20450176.972107284</v>
      </c>
      <c r="G213" s="558">
        <f t="shared" si="5"/>
        <v>-9.9507591346146868E-2</v>
      </c>
      <c r="H213" s="549">
        <f t="shared" si="5"/>
        <v>94.880187339328401</v>
      </c>
      <c r="I213" s="547">
        <f t="shared" si="5"/>
        <v>9.5287450942806218E-2</v>
      </c>
      <c r="J213" s="608">
        <f t="shared" si="5"/>
        <v>50.189901960392511</v>
      </c>
      <c r="K213" s="562">
        <f t="shared" si="5"/>
        <v>-0.76027686585789311</v>
      </c>
      <c r="L213" s="558">
        <f t="shared" si="5"/>
        <v>-2.2620876441542745E-2</v>
      </c>
      <c r="M213" s="563">
        <f t="shared" si="5"/>
        <v>7368530083.0331097</v>
      </c>
      <c r="N213" s="562">
        <f t="shared" si="5"/>
        <v>-200715008.67999628</v>
      </c>
      <c r="O213" s="578">
        <f t="shared" si="5"/>
        <v>-0.12428040628911918</v>
      </c>
      <c r="P213" s="856">
        <f t="shared" si="5"/>
        <v>1861577976.0418506</v>
      </c>
      <c r="Q213" s="879">
        <f t="shared" si="5"/>
        <v>-26010301.841793668</v>
      </c>
      <c r="R213" s="558">
        <f t="shared" si="5"/>
        <v>-0.14432327445670434</v>
      </c>
    </row>
    <row r="214" spans="2:18" s="24" customFormat="1">
      <c r="B214" s="976"/>
      <c r="C214" s="1038" t="s">
        <v>354</v>
      </c>
      <c r="D214" s="249" t="s">
        <v>280</v>
      </c>
      <c r="E214" s="853">
        <f>'Segment Data'!E61</f>
        <v>256729.58285678731</v>
      </c>
      <c r="F214" s="876">
        <f>'Segment Data'!F61</f>
        <v>9503.1955227753206</v>
      </c>
      <c r="G214" s="288">
        <f>'Segment Data'!G61</f>
        <v>3.8439244391563071E-2</v>
      </c>
      <c r="H214" s="241">
        <f>'Segment Data'!H61</f>
        <v>2.1091833379089236E-2</v>
      </c>
      <c r="I214" s="262">
        <f>'Segment Data'!I61</f>
        <v>1.1541892725074054E-3</v>
      </c>
      <c r="J214" s="589">
        <f>'Segment Data'!J61</f>
        <v>28.844658157661573</v>
      </c>
      <c r="K214" s="430">
        <f>'Segment Data'!K61</f>
        <v>-0.82432729837019991</v>
      </c>
      <c r="L214" s="288">
        <f>'Segment Data'!L61</f>
        <v>-2.7784141779698512E-2</v>
      </c>
      <c r="M214" s="418">
        <f>'Segment Data'!M61</f>
        <v>7405277.0564630833</v>
      </c>
      <c r="N214" s="430">
        <f>'Segment Data'!N61</f>
        <v>70320.966303003952</v>
      </c>
      <c r="O214" s="301">
        <f>'Segment Data'!O61</f>
        <v>9.5871011957849705E-3</v>
      </c>
      <c r="P214" s="853">
        <f>'Segment Data'!P61</f>
        <v>1525706.0653195751</v>
      </c>
      <c r="Q214" s="876">
        <f>'Segment Data'!Q61</f>
        <v>-37190.870403340785</v>
      </c>
      <c r="R214" s="288">
        <f>'Segment Data'!R61</f>
        <v>-2.3796111920929831E-2</v>
      </c>
    </row>
    <row r="215" spans="2:18" s="24" customFormat="1">
      <c r="B215" s="976"/>
      <c r="C215" s="982"/>
      <c r="D215" s="132" t="s">
        <v>282</v>
      </c>
      <c r="E215" s="854">
        <f>'Segment Data'!E62</f>
        <v>5507508.3743018052</v>
      </c>
      <c r="F215" s="877">
        <f>'Segment Data'!F62</f>
        <v>-517842.33943075966</v>
      </c>
      <c r="G215" s="286">
        <f>'Segment Data'!G62</f>
        <v>-8.5943933230397535E-2</v>
      </c>
      <c r="H215" s="114">
        <f>'Segment Data'!H62</f>
        <v>0.45247395205527341</v>
      </c>
      <c r="I215" s="254">
        <f>'Segment Data'!I62</f>
        <v>-3.3442213460816328E-2</v>
      </c>
      <c r="J215" s="590">
        <f>'Segment Data'!J62</f>
        <v>9.2809508308645032</v>
      </c>
      <c r="K215" s="428">
        <f>'Segment Data'!K62</f>
        <v>0.11798329150224873</v>
      </c>
      <c r="L215" s="286">
        <f>'Segment Data'!L62</f>
        <v>1.2876100564082147E-2</v>
      </c>
      <c r="M215" s="416">
        <f>'Segment Data'!M62</f>
        <v>51114914.422469549</v>
      </c>
      <c r="N215" s="428">
        <f>'Segment Data'!N62</f>
        <v>-4095178.5807351395</v>
      </c>
      <c r="O215" s="299">
        <f>'Segment Data'!O62</f>
        <v>-7.4174455393462818E-2</v>
      </c>
      <c r="P215" s="854">
        <f>'Segment Data'!P62</f>
        <v>11610322.053797778</v>
      </c>
      <c r="Q215" s="877">
        <f>'Segment Data'!Q62</f>
        <v>-968678.78450481966</v>
      </c>
      <c r="R215" s="286">
        <f>'Segment Data'!R62</f>
        <v>-7.7007609503866814E-2</v>
      </c>
    </row>
    <row r="216" spans="2:18" s="24" customFormat="1">
      <c r="B216" s="976"/>
      <c r="C216" s="982"/>
      <c r="D216" s="132" t="s">
        <v>284</v>
      </c>
      <c r="E216" s="854">
        <f>'Segment Data'!E63</f>
        <v>1007422100.5568604</v>
      </c>
      <c r="F216" s="877">
        <f>'Segment Data'!F63</f>
        <v>-14351280.08130455</v>
      </c>
      <c r="G216" s="286">
        <f>'Segment Data'!G63</f>
        <v>-1.4045462871954276E-2</v>
      </c>
      <c r="H216" s="114">
        <f>'Segment Data'!H63</f>
        <v>82.765604379961417</v>
      </c>
      <c r="I216" s="254">
        <f>'Segment Data'!I63</f>
        <v>0.36439211284321971</v>
      </c>
      <c r="J216" s="590">
        <f>'Segment Data'!J63</f>
        <v>6.4692020946142037</v>
      </c>
      <c r="K216" s="428">
        <f>'Segment Data'!K63</f>
        <v>-7.3901082709233457E-2</v>
      </c>
      <c r="L216" s="286">
        <f>'Segment Data'!L63</f>
        <v>-1.1294500591913927E-2</v>
      </c>
      <c r="M216" s="416">
        <f>'Segment Data'!M63</f>
        <v>6517217163.0830822</v>
      </c>
      <c r="N216" s="428">
        <f>'Segment Data'!N63</f>
        <v>-168351490.27500534</v>
      </c>
      <c r="O216" s="299">
        <f>'Segment Data'!O63</f>
        <v>-2.5181326975147317E-2</v>
      </c>
      <c r="P216" s="854">
        <f>'Segment Data'!P63</f>
        <v>1677654538.350527</v>
      </c>
      <c r="Q216" s="877">
        <f>'Segment Data'!Q63</f>
        <v>-19335701.31642127</v>
      </c>
      <c r="R216" s="286">
        <f>'Segment Data'!R63</f>
        <v>-1.1394114629802526E-2</v>
      </c>
    </row>
    <row r="217" spans="2:18" s="24" customFormat="1" ht="15" thickBot="1">
      <c r="B217" s="1037"/>
      <c r="C217" s="1039"/>
      <c r="D217" s="133" t="s">
        <v>285</v>
      </c>
      <c r="E217" s="857">
        <f>'Segment Data'!E64</f>
        <v>141694343.4635396</v>
      </c>
      <c r="F217" s="880">
        <f>'Segment Data'!F64</f>
        <v>-5590557.746894747</v>
      </c>
      <c r="G217" s="287">
        <f>'Segment Data'!G64</f>
        <v>-3.795743963535813E-2</v>
      </c>
      <c r="H217" s="115">
        <f>'Segment Data'!H64</f>
        <v>11.641017173932623</v>
      </c>
      <c r="I217" s="255">
        <f>'Segment Data'!I64</f>
        <v>-0.23681663771210459</v>
      </c>
      <c r="J217" s="592">
        <f>'Segment Data'!J64</f>
        <v>5.5950908772522299</v>
      </c>
      <c r="K217" s="429">
        <f>'Segment Data'!K64</f>
        <v>1.9968223719291522E-2</v>
      </c>
      <c r="L217" s="287">
        <f>'Segment Data'!L64</f>
        <v>3.5816653659875484E-3</v>
      </c>
      <c r="M217" s="417">
        <f>'Segment Data'!M64</f>
        <v>792792728.47109461</v>
      </c>
      <c r="N217" s="429">
        <f>'Segment Data'!N64</f>
        <v>-28338660.790558815</v>
      </c>
      <c r="O217" s="300">
        <f>'Segment Data'!O64</f>
        <v>-3.451172511629403E-2</v>
      </c>
      <c r="P217" s="857">
        <f>'Segment Data'!P64</f>
        <v>170787409.57220638</v>
      </c>
      <c r="Q217" s="880">
        <f>'Segment Data'!Q64</f>
        <v>-5668730.8704642355</v>
      </c>
      <c r="R217" s="287">
        <f>'Segment Data'!R64</f>
        <v>-3.2125438402105182E-2</v>
      </c>
    </row>
    <row r="218" spans="2:18" s="24" customFormat="1">
      <c r="B218" s="984" t="s">
        <v>47</v>
      </c>
      <c r="C218" s="991"/>
      <c r="D218" s="252" t="str">
        <f>_xlfn.XLOOKUP('TOTAL U.S. FOOD'!E218,'Form Data'!E:E,'Form Data'!D:D,"NOT FOUND",0)</f>
        <v>SHREDDED</v>
      </c>
      <c r="E218" s="928">
        <f>'Form Data'!E122</f>
        <v>326235934.51932156</v>
      </c>
      <c r="F218" s="922">
        <f>'Form Data'!F122</f>
        <v>-11972321.056769431</v>
      </c>
      <c r="G218" s="315">
        <f>'Form Data'!G122</f>
        <v>-3.5399257290086659E-2</v>
      </c>
      <c r="H218" s="147">
        <f>'Form Data'!H122</f>
        <v>26.802185773002289</v>
      </c>
      <c r="I218" s="265">
        <f>'Form Data'!I122</f>
        <v>-0.47271763151912083</v>
      </c>
      <c r="J218" s="706">
        <f>'Form Data'!J122</f>
        <v>5.0090669411749777</v>
      </c>
      <c r="K218" s="449">
        <f>'Form Data'!K122</f>
        <v>-0.14547096338442156</v>
      </c>
      <c r="L218" s="315">
        <f>'Form Data'!L122</f>
        <v>-2.8221921358992541E-2</v>
      </c>
      <c r="M218" s="441">
        <f>'Form Data'!M122</f>
        <v>1634137634.6240585</v>
      </c>
      <c r="N218" s="449">
        <f>'Form Data'!N122</f>
        <v>-109169638.37781525</v>
      </c>
      <c r="O218" s="311">
        <f>'Form Data'!O122</f>
        <v>-6.262214359367152E-2</v>
      </c>
      <c r="P218" s="928">
        <f>'Form Data'!P122</f>
        <v>499958980.65955937</v>
      </c>
      <c r="Q218" s="922">
        <f>'Form Data'!Q122</f>
        <v>-17155055.862968147</v>
      </c>
      <c r="R218" s="315">
        <f>'Form Data'!R122</f>
        <v>-3.3174608792930736E-2</v>
      </c>
    </row>
    <row r="219" spans="2:18" s="24" customFormat="1">
      <c r="B219" s="986"/>
      <c r="C219" s="987"/>
      <c r="D219" s="103" t="str">
        <f>_xlfn.XLOOKUP('TOTAL U.S. FOOD'!E219,'Form Data'!E:E,'Form Data'!D:D,"NOT FOUND",0)</f>
        <v>CHUNK</v>
      </c>
      <c r="E219" s="859">
        <f>'Form Data'!E123</f>
        <v>184506923.5633626</v>
      </c>
      <c r="F219" s="882">
        <f>'Form Data'!F123</f>
        <v>3529174.5346944332</v>
      </c>
      <c r="G219" s="291">
        <f>'Form Data'!G123</f>
        <v>1.9500599126887067E-2</v>
      </c>
      <c r="H219" s="117">
        <f>'Form Data'!H123</f>
        <v>15.158320462265001</v>
      </c>
      <c r="I219" s="257">
        <f>'Form Data'!I123</f>
        <v>0.56331711228292392</v>
      </c>
      <c r="J219" s="594">
        <f>'Form Data'!J123</f>
        <v>6.6467140351703788</v>
      </c>
      <c r="K219" s="399">
        <f>'Form Data'!K123</f>
        <v>-6.3949374757520161E-2</v>
      </c>
      <c r="L219" s="291">
        <f>'Form Data'!L123</f>
        <v>-9.5295160628846454E-3</v>
      </c>
      <c r="M219" s="421">
        <f>'Form Data'!M123</f>
        <v>1226364758.4347105</v>
      </c>
      <c r="N219" s="399">
        <f>'Form Data'!N123</f>
        <v>11884000.016912699</v>
      </c>
      <c r="O219" s="304">
        <f>'Form Data'!O123</f>
        <v>9.7852517913869178E-3</v>
      </c>
      <c r="P219" s="859">
        <f>'Form Data'!P123</f>
        <v>296134979.01675934</v>
      </c>
      <c r="Q219" s="882">
        <f>'Form Data'!Q123</f>
        <v>5664673.9264906645</v>
      </c>
      <c r="R219" s="291">
        <f>'Form Data'!R123</f>
        <v>1.9501731596041353E-2</v>
      </c>
    </row>
    <row r="220" spans="2:18" s="24" customFormat="1">
      <c r="B220" s="986"/>
      <c r="C220" s="987"/>
      <c r="D220" s="103" t="str">
        <f>_xlfn.XLOOKUP('TOTAL U.S. FOOD'!E220,'Form Data'!E:E,'Form Data'!D:D,"NOT FOUND",0)</f>
        <v>SLICED</v>
      </c>
      <c r="E220" s="859">
        <f>'Form Data'!E124</f>
        <v>145928364.66945145</v>
      </c>
      <c r="F220" s="882">
        <f>'Form Data'!F124</f>
        <v>-1513515.6384651661</v>
      </c>
      <c r="G220" s="291">
        <f>'Form Data'!G124</f>
        <v>-1.0265167775291189E-2</v>
      </c>
      <c r="H220" s="117">
        <f>'Form Data'!H124</f>
        <v>11.988866723660749</v>
      </c>
      <c r="I220" s="257">
        <f>'Form Data'!I124</f>
        <v>9.837328691886249E-2</v>
      </c>
      <c r="J220" s="594">
        <f>'Form Data'!J124</f>
        <v>6.2993191967882503</v>
      </c>
      <c r="K220" s="399">
        <f>'Form Data'!K124</f>
        <v>-0.22042366477692266</v>
      </c>
      <c r="L220" s="291">
        <f>'Form Data'!L124</f>
        <v>-3.3808643907776187E-2</v>
      </c>
      <c r="M220" s="421">
        <f>'Form Data'!M124</f>
        <v>919249348.91819179</v>
      </c>
      <c r="N220" s="399">
        <f>'Form Data'!N124</f>
        <v>-42033797.715094209</v>
      </c>
      <c r="O220" s="304">
        <f>'Form Data'!O124</f>
        <v>-4.3726760281098974E-2</v>
      </c>
      <c r="P220" s="859">
        <f>'Form Data'!P124</f>
        <v>289577604.20105803</v>
      </c>
      <c r="Q220" s="882">
        <f>'Form Data'!Q124</f>
        <v>-567108.76154559851</v>
      </c>
      <c r="R220" s="291">
        <f>'Form Data'!R124</f>
        <v>-1.9545721021588715E-3</v>
      </c>
    </row>
    <row r="221" spans="2:18" s="24" customFormat="1">
      <c r="B221" s="986"/>
      <c r="C221" s="987"/>
      <c r="D221" s="103" t="str">
        <f>_xlfn.XLOOKUP('TOTAL U.S. FOOD'!E221,'Form Data'!E:E,'Form Data'!D:D,"NOT FOUND",0)</f>
        <v>STRING AND STICK</v>
      </c>
      <c r="E221" s="859">
        <f>'Form Data'!E125</f>
        <v>56946279.286226906</v>
      </c>
      <c r="F221" s="882">
        <f>'Form Data'!F125</f>
        <v>641681.01125204563</v>
      </c>
      <c r="G221" s="291">
        <f>'Form Data'!G125</f>
        <v>1.1396600471568361E-2</v>
      </c>
      <c r="H221" s="117">
        <f>'Form Data'!H125</f>
        <v>4.6784691538029524</v>
      </c>
      <c r="I221" s="257">
        <f>'Form Data'!I125</f>
        <v>0.13776840548897251</v>
      </c>
      <c r="J221" s="594">
        <f>'Form Data'!J125</f>
        <v>6.3504139220815548</v>
      </c>
      <c r="K221" s="399">
        <f>'Form Data'!K125</f>
        <v>-0.11942461759901235</v>
      </c>
      <c r="L221" s="291">
        <f>'Form Data'!L125</f>
        <v>-1.8458670470145714E-2</v>
      </c>
      <c r="M221" s="421">
        <f>'Form Data'!M125</f>
        <v>361632444.78999978</v>
      </c>
      <c r="N221" s="399">
        <f>'Form Data'!N125</f>
        <v>-2649215.0906645656</v>
      </c>
      <c r="O221" s="304">
        <f>'Form Data'!O125</f>
        <v>-7.2724360911620598E-3</v>
      </c>
      <c r="P221" s="859">
        <f>'Form Data'!P125</f>
        <v>71917748.811825573</v>
      </c>
      <c r="Q221" s="882">
        <f>'Form Data'!Q125</f>
        <v>-173956.4039747417</v>
      </c>
      <c r="R221" s="291">
        <f>'Form Data'!R125</f>
        <v>-2.412987783462996E-3</v>
      </c>
    </row>
    <row r="222" spans="2:18" s="24" customFormat="1">
      <c r="B222" s="986"/>
      <c r="C222" s="987"/>
      <c r="D222" s="103" t="str">
        <f>_xlfn.XLOOKUP('TOTAL U.S. FOOD'!E222,'Form Data'!E:E,'Form Data'!D:D,"NOT FOUND",0)</f>
        <v>UNKNOWN</v>
      </c>
      <c r="E222" s="859">
        <f>'Form Data'!E126</f>
        <v>33905806.443828359</v>
      </c>
      <c r="F222" s="882">
        <f>'Form Data'!F126</f>
        <v>-2418215.5547225028</v>
      </c>
      <c r="G222" s="291">
        <f>'Form Data'!G126</f>
        <v>-6.6573452543855882E-2</v>
      </c>
      <c r="H222" s="117">
        <f>'Form Data'!H126</f>
        <v>2.7855598569480224</v>
      </c>
      <c r="I222" s="257">
        <f>'Form Data'!I126</f>
        <v>-0.14380149050521096</v>
      </c>
      <c r="J222" s="594">
        <f>'Form Data'!J126</f>
        <v>11.89107005647508</v>
      </c>
      <c r="K222" s="399">
        <f>'Form Data'!K126</f>
        <v>0.57474795758572661</v>
      </c>
      <c r="L222" s="291">
        <f>'Form Data'!L126</f>
        <v>5.0789289361261251E-2</v>
      </c>
      <c r="M222" s="421">
        <f>'Form Data'!M126</f>
        <v>403176319.74484724</v>
      </c>
      <c r="N222" s="399">
        <f>'Form Data'!N126</f>
        <v>-7878013.1178969145</v>
      </c>
      <c r="O222" s="304">
        <f>'Form Data'!O126</f>
        <v>-1.9165381527622712E-2</v>
      </c>
      <c r="P222" s="859">
        <f>'Form Data'!P126</f>
        <v>64182497.794615872</v>
      </c>
      <c r="Q222" s="882">
        <f>'Form Data'!Q126</f>
        <v>-4402712.9191719368</v>
      </c>
      <c r="R222" s="291">
        <f>'Form Data'!R126</f>
        <v>-6.419332788149984E-2</v>
      </c>
    </row>
    <row r="223" spans="2:18" s="24" customFormat="1">
      <c r="B223" s="986"/>
      <c r="C223" s="987"/>
      <c r="D223" s="103" t="str">
        <f>_xlfn.XLOOKUP('TOTAL U.S. FOOD'!E223,'Form Data'!E:E,'Form Data'!D:D,"NOT FOUND",0)</f>
        <v>RICOTTA</v>
      </c>
      <c r="E223" s="859">
        <f>'Form Data'!E127</f>
        <v>28723971.66843925</v>
      </c>
      <c r="F223" s="882">
        <f>'Form Data'!F127</f>
        <v>-898697.53858960792</v>
      </c>
      <c r="G223" s="291">
        <f>'Form Data'!G127</f>
        <v>-3.0338168795955946E-2</v>
      </c>
      <c r="H223" s="117">
        <f>'Form Data'!H127</f>
        <v>2.3598418915141535</v>
      </c>
      <c r="I223" s="257">
        <f>'Form Data'!I127</f>
        <v>-2.9086905713349154E-2</v>
      </c>
      <c r="J223" s="594">
        <f>'Form Data'!J127</f>
        <v>3.4656396936308238</v>
      </c>
      <c r="K223" s="399">
        <f>'Form Data'!K127</f>
        <v>8.1786864669393111E-2</v>
      </c>
      <c r="L223" s="291">
        <f>'Form Data'!L127</f>
        <v>2.41697463818174E-2</v>
      </c>
      <c r="M223" s="421">
        <f>'Form Data'!M127</f>
        <v>99546936.372870266</v>
      </c>
      <c r="N223" s="399">
        <f>'Form Data'!N127</f>
        <v>-691816.62472300231</v>
      </c>
      <c r="O223" s="304">
        <f>'Form Data'!O127</f>
        <v>-6.9016882596256244E-3</v>
      </c>
      <c r="P223" s="859">
        <f>'Form Data'!P127</f>
        <v>22652131.365030795</v>
      </c>
      <c r="Q223" s="882">
        <f>'Form Data'!Q127</f>
        <v>-649018.12843470275</v>
      </c>
      <c r="R223" s="291">
        <f>'Form Data'!R127</f>
        <v>-2.7853481160520058E-2</v>
      </c>
    </row>
    <row r="224" spans="2:18" s="24" customFormat="1">
      <c r="B224" s="986"/>
      <c r="C224" s="987"/>
      <c r="D224" s="103" t="str">
        <f>_xlfn.XLOOKUP('TOTAL U.S. FOOD'!E224,'Form Data'!E:E,'Form Data'!D:D,"NOT FOUND",0)</f>
        <v>GRATED</v>
      </c>
      <c r="E224" s="859">
        <f>'Form Data'!E128</f>
        <v>24319275.62032491</v>
      </c>
      <c r="F224" s="882">
        <f>'Form Data'!F128</f>
        <v>-322403.73410697654</v>
      </c>
      <c r="G224" s="291">
        <f>'Form Data'!G128</f>
        <v>-1.30836754049797E-2</v>
      </c>
      <c r="H224" s="117">
        <f>'Form Data'!H128</f>
        <v>1.9979704075247717</v>
      </c>
      <c r="I224" s="257">
        <f>'Form Data'!I128</f>
        <v>1.073498959421082E-2</v>
      </c>
      <c r="J224" s="594">
        <f>'Form Data'!J128</f>
        <v>9.3115350075936263</v>
      </c>
      <c r="K224" s="399">
        <f>'Form Data'!K128</f>
        <v>0.13899955211073944</v>
      </c>
      <c r="L224" s="291">
        <f>'Form Data'!L128</f>
        <v>1.5153885508030651E-2</v>
      </c>
      <c r="M224" s="421">
        <f>'Form Data'!M128</f>
        <v>226449786.2979736</v>
      </c>
      <c r="N224" s="399">
        <f>'Form Data'!N128</f>
        <v>423108.73680648208</v>
      </c>
      <c r="O224" s="304">
        <f>'Form Data'!O128</f>
        <v>1.8719415839397134E-3</v>
      </c>
      <c r="P224" s="859">
        <f>'Form Data'!P128</f>
        <v>50074130.249212623</v>
      </c>
      <c r="Q224" s="882">
        <f>'Form Data'!Q128</f>
        <v>-708071.89346092939</v>
      </c>
      <c r="R224" s="291">
        <f>'Form Data'!R128</f>
        <v>-1.3943308158862196E-2</v>
      </c>
    </row>
    <row r="225" spans="2:20" s="24" customFormat="1">
      <c r="B225" s="986"/>
      <c r="C225" s="987"/>
      <c r="D225" s="103" t="str">
        <f>_xlfn.XLOOKUP('TOTAL U.S. FOOD'!E225,'Form Data'!E:E,'Form Data'!D:D,"NOT FOUND",0)</f>
        <v>GRAB AND GO</v>
      </c>
      <c r="E225" s="859">
        <f>'Form Data'!E129</f>
        <v>16956103.627375875</v>
      </c>
      <c r="F225" s="882">
        <f>'Form Data'!F129</f>
        <v>-847179.61318828166</v>
      </c>
      <c r="G225" s="291">
        <f>'Form Data'!G129</f>
        <v>-4.7585583048974506E-2</v>
      </c>
      <c r="H225" s="117">
        <f>'Form Data'!H129</f>
        <v>1.3930428604586795</v>
      </c>
      <c r="I225" s="257">
        <f>'Form Data'!I129</f>
        <v>-4.2708108548859869E-2</v>
      </c>
      <c r="J225" s="594">
        <f>'Form Data'!J129</f>
        <v>9.5961533919383477</v>
      </c>
      <c r="K225" s="399">
        <f>'Form Data'!K129</f>
        <v>0.18312587918505763</v>
      </c>
      <c r="L225" s="291">
        <f>'Form Data'!L129</f>
        <v>1.9454514388378082E-2</v>
      </c>
      <c r="M225" s="421">
        <f>'Form Data'!M129</f>
        <v>162713371.33790112</v>
      </c>
      <c r="N225" s="399">
        <f>'Form Data'!N129</f>
        <v>-4869423.6228688359</v>
      </c>
      <c r="O225" s="304">
        <f>'Form Data'!O129</f>
        <v>-2.9056823070702075E-2</v>
      </c>
      <c r="P225" s="859">
        <f>'Form Data'!P129</f>
        <v>30468413.365837917</v>
      </c>
      <c r="Q225" s="882">
        <f>'Form Data'!Q129</f>
        <v>-1497189.6892216317</v>
      </c>
      <c r="R225" s="291">
        <f>'Form Data'!R129</f>
        <v>-4.683752365449758E-2</v>
      </c>
    </row>
    <row r="226" spans="2:20" s="24" customFormat="1">
      <c r="B226" s="986"/>
      <c r="C226" s="987"/>
      <c r="D226" s="103" t="str">
        <f>_xlfn.XLOOKUP('TOTAL U.S. FOOD'!E226,'Form Data'!E:E,'Form Data'!D:D,"NOT FOUND",0)</f>
        <v>ROUND</v>
      </c>
      <c r="E226" s="859">
        <f>'Form Data'!E130</f>
        <v>14716195.914176075</v>
      </c>
      <c r="F226" s="882">
        <f>'Form Data'!F130</f>
        <v>473467.1222502999</v>
      </c>
      <c r="G226" s="291">
        <f>'Form Data'!G130</f>
        <v>3.324272540517019E-2</v>
      </c>
      <c r="H226" s="117">
        <f>'Form Data'!H130</f>
        <v>1.2090213708210744</v>
      </c>
      <c r="I226" s="257">
        <f>'Form Data'!I130</f>
        <v>6.0412353708620747E-2</v>
      </c>
      <c r="J226" s="594">
        <f>'Form Data'!J130</f>
        <v>10.616718195725719</v>
      </c>
      <c r="K226" s="399">
        <f>'Form Data'!K130</f>
        <v>0.11089198806799594</v>
      </c>
      <c r="L226" s="291">
        <f>'Form Data'!L130</f>
        <v>1.0555284836823827E-2</v>
      </c>
      <c r="M226" s="421">
        <f>'Form Data'!M130</f>
        <v>156237704.93389761</v>
      </c>
      <c r="N226" s="399">
        <f>'Form Data'!N130</f>
        <v>6606071.5231225789</v>
      </c>
      <c r="O226" s="304">
        <f>'Form Data'!O130</f>
        <v>4.4148896677397846E-2</v>
      </c>
      <c r="P226" s="859">
        <f>'Form Data'!P130</f>
        <v>24803648.086303823</v>
      </c>
      <c r="Q226" s="882">
        <f>'Form Data'!Q130</f>
        <v>1134944.4385049529</v>
      </c>
      <c r="R226" s="291">
        <f>'Form Data'!R130</f>
        <v>4.7951271662083614E-2</v>
      </c>
    </row>
    <row r="227" spans="2:20" s="24" customFormat="1">
      <c r="B227" s="986"/>
      <c r="C227" s="987"/>
      <c r="D227" s="103" t="str">
        <f>_xlfn.XLOOKUP('TOTAL U.S. FOOD'!E227,'Form Data'!E:E,'Form Data'!D:D,"NOT FOUND",0)</f>
        <v>SPREAD/COLD PACK</v>
      </c>
      <c r="E227" s="859">
        <f>'Form Data'!E131</f>
        <v>13653904.534048954</v>
      </c>
      <c r="F227" s="882">
        <f>'Form Data'!F131</f>
        <v>281196.85013068095</v>
      </c>
      <c r="G227" s="291">
        <f>'Form Data'!G131</f>
        <v>2.1027667453528662E-2</v>
      </c>
      <c r="H227" s="117">
        <f>'Form Data'!H131</f>
        <v>1.121747934934324</v>
      </c>
      <c r="I227" s="257">
        <f>'Form Data'!I131</f>
        <v>4.3302023806314649E-2</v>
      </c>
      <c r="J227" s="594">
        <f>'Form Data'!J131</f>
        <v>11.097604752973805</v>
      </c>
      <c r="K227" s="399">
        <f>'Form Data'!K131</f>
        <v>0.45683842929621221</v>
      </c>
      <c r="L227" s="291">
        <f>'Form Data'!L131</f>
        <v>4.2932850454545333E-2</v>
      </c>
      <c r="M227" s="421">
        <f>'Form Data'!M131</f>
        <v>151525635.85371226</v>
      </c>
      <c r="N227" s="399">
        <f>'Form Data'!N131</f>
        <v>9229778.2742901146</v>
      </c>
      <c r="O227" s="304">
        <f>'Form Data'!O131</f>
        <v>6.4863295610264216E-2</v>
      </c>
      <c r="P227" s="859">
        <f>'Form Data'!P131</f>
        <v>28025975.254087213</v>
      </c>
      <c r="Q227" s="882">
        <f>'Form Data'!Q131</f>
        <v>1185660.67737877</v>
      </c>
      <c r="R227" s="291">
        <f>'Form Data'!R131</f>
        <v>4.4174619264994219E-2</v>
      </c>
    </row>
    <row r="228" spans="2:20" s="24" customFormat="1">
      <c r="B228" s="986"/>
      <c r="C228" s="987"/>
      <c r="D228" s="103" t="str">
        <f>_xlfn.XLOOKUP('TOTAL U.S. FOOD'!E228,'Form Data'!E:E,'Form Data'!D:D,"NOT FOUND",0)</f>
        <v>CRUMBLED</v>
      </c>
      <c r="E228" s="859">
        <f>'Form Data'!E132</f>
        <v>13366191.615457831</v>
      </c>
      <c r="F228" s="882">
        <f>'Form Data'!F132</f>
        <v>-121219.14704917185</v>
      </c>
      <c r="G228" s="291">
        <f>'Form Data'!G132</f>
        <v>-8.9875773181123143E-3</v>
      </c>
      <c r="H228" s="117">
        <f>'Form Data'!H132</f>
        <v>1.0981106397211713</v>
      </c>
      <c r="I228" s="257">
        <f>'Form Data'!I132</f>
        <v>1.0414465368866033E-2</v>
      </c>
      <c r="J228" s="594">
        <f>'Form Data'!J132</f>
        <v>11.987370280488513</v>
      </c>
      <c r="K228" s="399">
        <f>'Form Data'!K132</f>
        <v>-0.18652852361375416</v>
      </c>
      <c r="L228" s="291">
        <f>'Form Data'!L132</f>
        <v>-1.5322003789854013E-2</v>
      </c>
      <c r="M228" s="421">
        <f>'Form Data'!M132</f>
        <v>160225488.13445395</v>
      </c>
      <c r="N228" s="399">
        <f>'Form Data'!N132</f>
        <v>-3968885.6176660955</v>
      </c>
      <c r="O228" s="304">
        <f>'Form Data'!O132</f>
        <v>-2.4171873414236583E-2</v>
      </c>
      <c r="P228" s="859">
        <f>'Form Data'!P132</f>
        <v>36742062.380732216</v>
      </c>
      <c r="Q228" s="882">
        <f>'Form Data'!Q132</f>
        <v>-538192.47080384195</v>
      </c>
      <c r="R228" s="291">
        <f>'Form Data'!R132</f>
        <v>-1.4436394626247219E-2</v>
      </c>
    </row>
    <row r="229" spans="2:20" s="24" customFormat="1">
      <c r="B229" s="986"/>
      <c r="C229" s="987"/>
      <c r="D229" s="103" t="str">
        <f>_xlfn.XLOOKUP('TOTAL U.S. FOOD'!E229,'Form Data'!E:E,'Form Data'!D:D,"NOT FOUND",0)</f>
        <v>BALL</v>
      </c>
      <c r="E229" s="859">
        <f>'Form Data'!E133</f>
        <v>8770971.0706080943</v>
      </c>
      <c r="F229" s="882">
        <f>'Form Data'!F133</f>
        <v>199103.00409084745</v>
      </c>
      <c r="G229" s="291">
        <f>'Form Data'!G133</f>
        <v>2.3227492834212868E-2</v>
      </c>
      <c r="H229" s="117">
        <f>'Form Data'!H133</f>
        <v>0.72058645651784892</v>
      </c>
      <c r="I229" s="257">
        <f>'Form Data'!I133</f>
        <v>2.9305656431171667E-2</v>
      </c>
      <c r="J229" s="594">
        <f>'Form Data'!J133</f>
        <v>9.7920524148029688</v>
      </c>
      <c r="K229" s="399">
        <f>'Form Data'!K133</f>
        <v>-3.4264176625615761E-3</v>
      </c>
      <c r="L229" s="291">
        <f>'Form Data'!L133</f>
        <v>-3.4979583144065083E-4</v>
      </c>
      <c r="M229" s="421">
        <f>'Form Data'!M133</f>
        <v>85885808.452114969</v>
      </c>
      <c r="N229" s="399">
        <f>'Form Data'!N133</f>
        <v>1920256.2518580407</v>
      </c>
      <c r="O229" s="304">
        <f>'Form Data'!O133</f>
        <v>2.2869572122603928E-2</v>
      </c>
      <c r="P229" s="859">
        <f>'Form Data'!P133</f>
        <v>16253445.152030816</v>
      </c>
      <c r="Q229" s="882">
        <f>'Form Data'!Q133</f>
        <v>191984.04134545848</v>
      </c>
      <c r="R229" s="291">
        <f>'Form Data'!R133</f>
        <v>1.1953086959052278E-2</v>
      </c>
    </row>
    <row r="230" spans="2:20" s="24" customFormat="1">
      <c r="B230" s="986"/>
      <c r="C230" s="987"/>
      <c r="D230" s="103" t="str">
        <f>_xlfn.XLOOKUP('TOTAL U.S. FOOD'!E230,'Form Data'!E:E,'Form Data'!D:D,"NOT FOUND",0)</f>
        <v>CUBE</v>
      </c>
      <c r="E230" s="859">
        <f>'Form Data'!E134</f>
        <v>6469040.2840429079</v>
      </c>
      <c r="F230" s="882">
        <f>'Form Data'!F134</f>
        <v>82295.782999298535</v>
      </c>
      <c r="G230" s="291">
        <f>'Form Data'!G134</f>
        <v>1.2885403977856201E-2</v>
      </c>
      <c r="H230" s="117">
        <f>'Form Data'!H134</f>
        <v>0.53146940946716803</v>
      </c>
      <c r="I230" s="257">
        <f>'Form Data'!I134</f>
        <v>1.6408536578063626E-2</v>
      </c>
      <c r="J230" s="594">
        <f>'Form Data'!J134</f>
        <v>8.0336796270868653</v>
      </c>
      <c r="K230" s="399">
        <f>'Form Data'!K134</f>
        <v>0.50631910659293311</v>
      </c>
      <c r="L230" s="291">
        <f>'Form Data'!L134</f>
        <v>6.7263831088524684E-2</v>
      </c>
      <c r="M230" s="421">
        <f>'Form Data'!M134</f>
        <v>51970197.136719733</v>
      </c>
      <c r="N230" s="399">
        <f>'Form Data'!N134</f>
        <v>3894868.7250823528</v>
      </c>
      <c r="O230" s="304">
        <f>'Form Data'!O134</f>
        <v>8.1015956703054767E-2</v>
      </c>
      <c r="P230" s="859">
        <f>'Form Data'!P134</f>
        <v>13768772.20757102</v>
      </c>
      <c r="Q230" s="882">
        <f>'Form Data'!Q134</f>
        <v>135858.12894333713</v>
      </c>
      <c r="R230" s="291">
        <f>'Form Data'!R134</f>
        <v>9.9654503915873639E-3</v>
      </c>
    </row>
    <row r="231" spans="2:20" s="24" customFormat="1">
      <c r="B231" s="986"/>
      <c r="C231" s="987"/>
      <c r="D231" s="103" t="str">
        <f>_xlfn.XLOOKUP('TOTAL U.S. FOOD'!E231,'Form Data'!E:E,'Form Data'!D:D,"NOT FOUND",0)</f>
        <v>LOAF</v>
      </c>
      <c r="E231" s="859">
        <f>'Form Data'!E135</f>
        <v>6361084.9010588974</v>
      </c>
      <c r="F231" s="882">
        <f>'Form Data'!F135</f>
        <v>-89935.172603412531</v>
      </c>
      <c r="G231" s="291">
        <f>'Form Data'!G135</f>
        <v>-1.394123279364645E-2</v>
      </c>
      <c r="H231" s="117">
        <f>'Form Data'!H135</f>
        <v>0.52260024478058531</v>
      </c>
      <c r="I231" s="257">
        <f>'Form Data'!I135</f>
        <v>2.3558495925968259E-3</v>
      </c>
      <c r="J231" s="594">
        <f>'Form Data'!J135</f>
        <v>6.2456957974319129</v>
      </c>
      <c r="K231" s="399">
        <f>'Form Data'!K135</f>
        <v>4.1319049904876337E-2</v>
      </c>
      <c r="L231" s="291">
        <f>'Form Data'!L135</f>
        <v>6.6596616527752669E-3</v>
      </c>
      <c r="M231" s="421">
        <f>'Form Data'!M135</f>
        <v>39729401.233651154</v>
      </c>
      <c r="N231" s="399">
        <f>'Form Data'!N135</f>
        <v>-295157.70920943469</v>
      </c>
      <c r="O231" s="304">
        <f>'Form Data'!O135</f>
        <v>-7.3744150342994266E-3</v>
      </c>
      <c r="P231" s="859">
        <f>'Form Data'!P135</f>
        <v>4936301.679848603</v>
      </c>
      <c r="Q231" s="882">
        <f>'Form Data'!Q135</f>
        <v>106128.33792787325</v>
      </c>
      <c r="R231" s="291">
        <f>'Form Data'!R135</f>
        <v>2.1971952229290194E-2</v>
      </c>
    </row>
    <row r="232" spans="2:20" s="24" customFormat="1" ht="15" thickBot="1">
      <c r="B232" s="992"/>
      <c r="C232" s="993"/>
      <c r="D232" s="280" t="str">
        <f>_xlfn.XLOOKUP('TOTAL U.S. FOOD'!E232,'Form Data'!E:E,'Form Data'!D:D,"NOT FOUND",0)</f>
        <v>LOG/ROLL</v>
      </c>
      <c r="E232" s="929">
        <f>'Form Data'!E136</f>
        <v>6056129.0213109562</v>
      </c>
      <c r="F232" s="923">
        <f>'Form Data'!F136</f>
        <v>-41247.277688463219</v>
      </c>
      <c r="G232" s="316">
        <f>'Form Data'!G136</f>
        <v>-6.7647584249034953E-3</v>
      </c>
      <c r="H232" s="267">
        <f>'Form Data'!H136</f>
        <v>0.49754633968697098</v>
      </c>
      <c r="I232" s="268">
        <f>'Form Data'!I136</f>
        <v>5.8216498418066642E-3</v>
      </c>
      <c r="J232" s="707">
        <f>'Form Data'!J136</f>
        <v>11.712688944476326</v>
      </c>
      <c r="K232" s="450">
        <f>'Form Data'!K136</f>
        <v>-0.23377884072387012</v>
      </c>
      <c r="L232" s="316">
        <f>'Form Data'!L136</f>
        <v>-1.9568867126857823E-2</v>
      </c>
      <c r="M232" s="442">
        <f>'Form Data'!M136</f>
        <v>70933555.434231073</v>
      </c>
      <c r="N232" s="450">
        <f>'Form Data'!N136</f>
        <v>-1908554.0960086882</v>
      </c>
      <c r="O232" s="312">
        <f>'Form Data'!O136</f>
        <v>-2.6201246892999012E-2</v>
      </c>
      <c r="P232" s="929">
        <f>'Form Data'!P136</f>
        <v>14985033.639701072</v>
      </c>
      <c r="Q232" s="923">
        <f>'Form Data'!Q136</f>
        <v>-131754.41055321321</v>
      </c>
      <c r="R232" s="316">
        <f>'Form Data'!R136</f>
        <v>-8.715767537072594E-3</v>
      </c>
    </row>
    <row r="233" spans="2:20" s="24" customFormat="1">
      <c r="B233" s="984" t="s">
        <v>65</v>
      </c>
      <c r="C233" s="985"/>
      <c r="D233" s="100" t="s">
        <v>12</v>
      </c>
      <c r="E233" s="870">
        <f>'NB &amp; PL'!D19</f>
        <v>532398690.39531267</v>
      </c>
      <c r="F233" s="892">
        <f>'NB &amp; PL'!E19</f>
        <v>-16899132.9073596</v>
      </c>
      <c r="G233" s="285">
        <f>'NB &amp; PL'!F19</f>
        <v>-3.0764973372282772E-2</v>
      </c>
      <c r="H233" s="113">
        <f>'NB &amp; PL'!G19</f>
        <v>43.739659232521412</v>
      </c>
      <c r="I233" s="253">
        <f>'NB &amp; PL'!H19</f>
        <v>-0.55862392255536264</v>
      </c>
      <c r="J233" s="605">
        <f>'NB &amp; PL'!I19</f>
        <v>8.0657321896219081</v>
      </c>
      <c r="K233" s="427">
        <f>'NB &amp; PL'!J19</f>
        <v>0.11941728612519498</v>
      </c>
      <c r="L233" s="285">
        <f>'NB &amp; PL'!K19</f>
        <v>1.5028008274961056E-2</v>
      </c>
      <c r="M233" s="415">
        <f>'NB &amp; PL'!L19</f>
        <v>4294185254.8340216</v>
      </c>
      <c r="N233" s="427">
        <f>'NB &amp; PL'!M19</f>
        <v>-70708224.934307098</v>
      </c>
      <c r="O233" s="298">
        <f>'NB &amp; PL'!N19</f>
        <v>-1.6199301371739319E-2</v>
      </c>
      <c r="P233" s="870">
        <f>'NB &amp; PL'!O19</f>
        <v>880632591.79118741</v>
      </c>
      <c r="Q233" s="892">
        <f>'NB &amp; PL'!P19</f>
        <v>-25795478.744320154</v>
      </c>
      <c r="R233" s="285">
        <f>'NB &amp; PL'!Q19</f>
        <v>-2.8458384711188913E-2</v>
      </c>
    </row>
    <row r="234" spans="2:20" s="24" customFormat="1" ht="15" thickBot="1">
      <c r="B234" s="988"/>
      <c r="C234" s="989"/>
      <c r="D234" s="101" t="s">
        <v>11</v>
      </c>
      <c r="E234" s="857">
        <f>'NB &amp; PL'!D20</f>
        <v>622151593.32615638</v>
      </c>
      <c r="F234" s="880">
        <f>'NB &amp; PL'!E20</f>
        <v>-3848508.2170017958</v>
      </c>
      <c r="G234" s="287">
        <f>'NB &amp; PL'!F20</f>
        <v>-6.1477757072479784E-3</v>
      </c>
      <c r="H234" s="115">
        <f>'NB &amp; PL'!G20</f>
        <v>51.113383962027697</v>
      </c>
      <c r="I234" s="255">
        <f>'NB &amp; PL'!H20</f>
        <v>0.62942320912746652</v>
      </c>
      <c r="J234" s="592">
        <f>'NB &amp; PL'!I20</f>
        <v>4.924477593942461</v>
      </c>
      <c r="K234" s="429">
        <f>'NB &amp; PL'!J20</f>
        <v>-0.19375782054878687</v>
      </c>
      <c r="L234" s="287">
        <f>'NB &amp; PL'!K20</f>
        <v>-3.7856371358027184E-2</v>
      </c>
      <c r="M234" s="417">
        <f>'NB &amp; PL'!L20</f>
        <v>3063771581.3702593</v>
      </c>
      <c r="N234" s="429">
        <f>'NB &amp; PL'!M20</f>
        <v>-140244307.82305002</v>
      </c>
      <c r="O234" s="300">
        <f>'NB &amp; PL'!N20</f>
        <v>-4.3771414585075615E-2</v>
      </c>
      <c r="P234" s="857">
        <f>'NB &amp; PL'!O20</f>
        <v>977691612.39570189</v>
      </c>
      <c r="Q234" s="880">
        <f>'NB &amp; PL'!P20</f>
        <v>-3359983.8072764874</v>
      </c>
      <c r="R234" s="287">
        <f>'NB &amp; PL'!Q20</f>
        <v>-3.4248798129281172E-3</v>
      </c>
    </row>
    <row r="235" spans="2:20" s="24" customFormat="1">
      <c r="B235" s="1040" t="s">
        <v>339</v>
      </c>
      <c r="C235" s="1041"/>
      <c r="D235" s="252" t="s">
        <v>83</v>
      </c>
      <c r="E235" s="930">
        <f>'Store location'!D66</f>
        <v>110382639.4110541</v>
      </c>
      <c r="F235" s="925">
        <f>'Store location'!E66</f>
        <v>-1359871.0306608826</v>
      </c>
      <c r="G235" s="317">
        <f>'Store location'!F66</f>
        <v>-1.2169683903514883E-2</v>
      </c>
      <c r="H235" s="271">
        <f>'Store location'!G66</f>
        <v>9.0685779663373527</v>
      </c>
      <c r="I235" s="272">
        <f>'Store location'!H66</f>
        <v>5.7070623664559506E-2</v>
      </c>
      <c r="J235" s="708">
        <f>'Store location'!I66</f>
        <v>6.0522624181246663</v>
      </c>
      <c r="K235" s="451">
        <f>'Store location'!J66</f>
        <v>-0.19981058629768533</v>
      </c>
      <c r="L235" s="317">
        <f>'Store location'!K66</f>
        <v>-3.1959093592853281E-2</v>
      </c>
      <c r="M235" s="443">
        <f>'Store location'!L66</f>
        <v>668064700.12092936</v>
      </c>
      <c r="N235" s="451">
        <f>'Store location'!M66</f>
        <v>-30557632.858099699</v>
      </c>
      <c r="O235" s="313">
        <f>'Store location'!N66</f>
        <v>-4.3739845429500414E-2</v>
      </c>
      <c r="P235" s="930">
        <f>'Store location'!O66</f>
        <v>190828232.05347973</v>
      </c>
      <c r="Q235" s="925">
        <f>'Store location'!P66</f>
        <v>-2540479.8167127669</v>
      </c>
      <c r="R235" s="317">
        <f>'Store location'!Q66</f>
        <v>-1.313800868890402E-2</v>
      </c>
    </row>
    <row r="236" spans="2:20" s="24" customFormat="1">
      <c r="B236" s="996"/>
      <c r="C236" s="997"/>
      <c r="D236" s="103" t="s">
        <v>305</v>
      </c>
      <c r="E236" s="862">
        <f>'Store location'!D67</f>
        <v>677172722.91643405</v>
      </c>
      <c r="F236" s="885">
        <f>'Store location'!E67</f>
        <v>-12480315.107316256</v>
      </c>
      <c r="G236" s="294">
        <f>'Store location'!F67</f>
        <v>-1.8096512911883175E-2</v>
      </c>
      <c r="H236" s="145">
        <f>'Store location'!G67</f>
        <v>55.633690834082941</v>
      </c>
      <c r="I236" s="260">
        <f>'Store location'!H67</f>
        <v>1.6420455239270382E-2</v>
      </c>
      <c r="J236" s="597">
        <f>'Store location'!I67</f>
        <v>5.3847598047329956</v>
      </c>
      <c r="K236" s="435">
        <f>'Store location'!J67</f>
        <v>-0.13112829609242205</v>
      </c>
      <c r="L236" s="294">
        <f>'Store location'!K67</f>
        <v>-2.377283470866632E-2</v>
      </c>
      <c r="M236" s="424">
        <f>'Store location'!L67</f>
        <v>3646412459.2220082</v>
      </c>
      <c r="N236" s="435">
        <f>'Store location'!M67</f>
        <v>-157636526.91129541</v>
      </c>
      <c r="O236" s="307">
        <f>'Store location'!N67</f>
        <v>-4.1439142210292088E-2</v>
      </c>
      <c r="P236" s="862">
        <f>'Store location'!O67</f>
        <v>1083772875.383028</v>
      </c>
      <c r="Q236" s="885">
        <f>'Store location'!P67</f>
        <v>-15601194.629322052</v>
      </c>
      <c r="R236" s="294">
        <f>'Store location'!Q67</f>
        <v>-1.4190979262542359E-2</v>
      </c>
    </row>
    <row r="237" spans="2:20" s="24" customFormat="1">
      <c r="B237" s="996"/>
      <c r="C237" s="997"/>
      <c r="D237" s="103" t="s">
        <v>306</v>
      </c>
      <c r="E237" s="862">
        <f>'Store location'!D68</f>
        <v>16697949.445519164</v>
      </c>
      <c r="F237" s="885">
        <f>'Store location'!E68</f>
        <v>-877493.48680246249</v>
      </c>
      <c r="G237" s="294">
        <f>'Store location'!F68</f>
        <v>-4.9927247363349955E-2</v>
      </c>
      <c r="H237" s="145">
        <f>'Store location'!G68</f>
        <v>1.3718339879584878</v>
      </c>
      <c r="I237" s="260">
        <f>'Store location'!H68</f>
        <v>-4.5542732944474196E-2</v>
      </c>
      <c r="J237" s="597">
        <f>'Store location'!I68</f>
        <v>9.558284090118919</v>
      </c>
      <c r="K237" s="435">
        <f>'Store location'!J68</f>
        <v>0.18195552458733211</v>
      </c>
      <c r="L237" s="294">
        <f>'Store location'!K68</f>
        <v>1.9405839216878617E-2</v>
      </c>
      <c r="M237" s="424">
        <f>'Store location'!L68</f>
        <v>159603744.52271587</v>
      </c>
      <c r="N237" s="435">
        <f>'Store location'!M68</f>
        <v>-5189383.0954816341</v>
      </c>
      <c r="O237" s="307">
        <f>'Store location'!N68</f>
        <v>-3.1490288281345716E-2</v>
      </c>
      <c r="P237" s="862">
        <f>'Store location'!O68</f>
        <v>29976449.49444396</v>
      </c>
      <c r="Q237" s="885">
        <f>'Store location'!P68</f>
        <v>-1542911.163207259</v>
      </c>
      <c r="R237" s="294">
        <f>'Store location'!Q68</f>
        <v>-4.8951220171171921E-2</v>
      </c>
    </row>
    <row r="238" spans="2:20" s="24" customFormat="1">
      <c r="B238" s="996"/>
      <c r="C238" s="997"/>
      <c r="D238" s="103" t="s">
        <v>307</v>
      </c>
      <c r="E238" s="862">
        <f>'Store location'!D69</f>
        <v>8432721.7201890871</v>
      </c>
      <c r="F238" s="885">
        <f>'Store location'!E69</f>
        <v>-84064.964181520045</v>
      </c>
      <c r="G238" s="294">
        <f>'Store location'!F69</f>
        <v>-9.870502490779769E-3</v>
      </c>
      <c r="H238" s="145">
        <f>'Store location'!G69</f>
        <v>0.69279729852430871</v>
      </c>
      <c r="I238" s="260">
        <f>'Store location'!H69</f>
        <v>5.9585525645425852E-3</v>
      </c>
      <c r="J238" s="597">
        <f>'Store location'!I69</f>
        <v>9.4499364862213113</v>
      </c>
      <c r="K238" s="435">
        <f>'Store location'!J69</f>
        <v>-0.24056081234054538</v>
      </c>
      <c r="L238" s="294">
        <f>'Store location'!K69</f>
        <v>-2.4824403219868441E-2</v>
      </c>
      <c r="M238" s="424">
        <f>'Store location'!L69</f>
        <v>79688684.661765799</v>
      </c>
      <c r="N238" s="435">
        <f>'Store location'!M69</f>
        <v>-2843213.6955551654</v>
      </c>
      <c r="O238" s="307">
        <f>'Store location'!N69</f>
        <v>-3.4449876376834353E-2</v>
      </c>
      <c r="P238" s="862">
        <f>'Store location'!O69</f>
        <v>13885482.954568958</v>
      </c>
      <c r="Q238" s="885">
        <f>'Store location'!P69</f>
        <v>-430722.06749425083</v>
      </c>
      <c r="R238" s="294">
        <f>'Store location'!Q69</f>
        <v>-3.0086329919867021E-2</v>
      </c>
    </row>
    <row r="239" spans="2:20" s="24" customFormat="1">
      <c r="B239" s="996"/>
      <c r="C239" s="997"/>
      <c r="D239" s="103" t="s">
        <v>308</v>
      </c>
      <c r="E239" s="862">
        <f>'Store location'!D70</f>
        <v>19592563.308600575</v>
      </c>
      <c r="F239" s="885">
        <f>'Store location'!E70</f>
        <v>-1416609.3549193144</v>
      </c>
      <c r="G239" s="294">
        <f>'Store location'!F70</f>
        <v>-6.7428136157836438E-2</v>
      </c>
      <c r="H239" s="145">
        <f>'Store location'!G70</f>
        <v>1.6096434083515099</v>
      </c>
      <c r="I239" s="260">
        <f>'Store location'!H70</f>
        <v>-8.4647448121969449E-2</v>
      </c>
      <c r="J239" s="597">
        <f>'Store location'!I70</f>
        <v>9.8639630356053782</v>
      </c>
      <c r="K239" s="435">
        <f>'Store location'!J70</f>
        <v>0.30868224186069426</v>
      </c>
      <c r="L239" s="294">
        <f>'Store location'!K70</f>
        <v>3.2304884442827836E-2</v>
      </c>
      <c r="M239" s="424">
        <f>'Store location'!L70</f>
        <v>193260320.24879429</v>
      </c>
      <c r="N239" s="435">
        <f>'Store location'!M70</f>
        <v>-7488223.7954031527</v>
      </c>
      <c r="O239" s="307">
        <f>'Store location'!N70</f>
        <v>-3.7301509861782718E-2</v>
      </c>
      <c r="P239" s="862">
        <f>'Store location'!O70</f>
        <v>35584905.078291759</v>
      </c>
      <c r="Q239" s="885">
        <f>'Store location'!P70</f>
        <v>-2515908.4684601799</v>
      </c>
      <c r="R239" s="294">
        <f>'Store location'!Q70</f>
        <v>-6.6032933007401859E-2</v>
      </c>
    </row>
    <row r="240" spans="2:20" s="24" customFormat="1">
      <c r="B240" s="996"/>
      <c r="C240" s="997"/>
      <c r="D240" s="103" t="s">
        <v>309</v>
      </c>
      <c r="E240" s="862">
        <f>'Store location'!D71</f>
        <v>153273951.87726679</v>
      </c>
      <c r="F240" s="885">
        <f>'Store location'!E71</f>
        <v>3067317.9404931962</v>
      </c>
      <c r="G240" s="294">
        <f>'Store location'!F71</f>
        <v>2.042065560023348E-2</v>
      </c>
      <c r="H240" s="145">
        <f>'Store location'!G71</f>
        <v>12.592349578011959</v>
      </c>
      <c r="I240" s="260">
        <f>'Store location'!H71</f>
        <v>0.47889177857015497</v>
      </c>
      <c r="J240" s="597">
        <f>'Store location'!I71</f>
        <v>10.48530374663288</v>
      </c>
      <c r="K240" s="435">
        <f>'Store location'!J71</f>
        <v>6.8288830389320765E-2</v>
      </c>
      <c r="L240" s="294">
        <f>'Store location'!K71</f>
        <v>6.5555085538790935E-3</v>
      </c>
      <c r="M240" s="424">
        <f>'Store location'!L71</f>
        <v>1607123941.8799334</v>
      </c>
      <c r="N240" s="435">
        <f>'Store location'!M71</f>
        <v>42419195.641826868</v>
      </c>
      <c r="O240" s="307">
        <f>'Store location'!N71</f>
        <v>2.7110031936575844E-2</v>
      </c>
      <c r="P240" s="862">
        <f>'Store location'!O71</f>
        <v>282351193.27177531</v>
      </c>
      <c r="Q240" s="885">
        <f>'Store location'!P71</f>
        <v>4835663.7883284688</v>
      </c>
      <c r="R240" s="294">
        <f>'Store location'!Q71</f>
        <v>1.7424840322735544E-2</v>
      </c>
      <c r="S240" s="1"/>
      <c r="T240" s="1"/>
    </row>
    <row r="241" spans="2:20" s="24" customFormat="1">
      <c r="B241" s="996"/>
      <c r="C241" s="997"/>
      <c r="D241" s="103" t="s">
        <v>310</v>
      </c>
      <c r="E241" s="862">
        <f>'Store location'!D72</f>
        <v>0</v>
      </c>
      <c r="F241" s="885">
        <f>'Store location'!E72</f>
        <v>0</v>
      </c>
      <c r="G241" s="294">
        <f>'Store location'!F72</f>
        <v>0</v>
      </c>
      <c r="H241" s="145">
        <f>'Store location'!G72</f>
        <v>0</v>
      </c>
      <c r="I241" s="260">
        <f>'Store location'!H72</f>
        <v>0</v>
      </c>
      <c r="J241" s="597">
        <f>'Store location'!I72</f>
        <v>0</v>
      </c>
      <c r="K241" s="435">
        <f>'Store location'!J72</f>
        <v>0</v>
      </c>
      <c r="L241" s="294">
        <f>'Store location'!K72</f>
        <v>0</v>
      </c>
      <c r="M241" s="424">
        <f>'Store location'!L72</f>
        <v>0</v>
      </c>
      <c r="N241" s="435">
        <f>'Store location'!M72</f>
        <v>0</v>
      </c>
      <c r="O241" s="307">
        <f>'Store location'!N72</f>
        <v>0</v>
      </c>
      <c r="P241" s="862">
        <f>'Store location'!O72</f>
        <v>0</v>
      </c>
      <c r="Q241" s="885">
        <f>'Store location'!P72</f>
        <v>0</v>
      </c>
      <c r="R241" s="294">
        <f>'Store location'!Q72</f>
        <v>0</v>
      </c>
      <c r="S241" s="1"/>
      <c r="T241" s="1"/>
    </row>
    <row r="242" spans="2:20" ht="15" thickBot="1">
      <c r="B242" s="1042"/>
      <c r="C242" s="1043"/>
      <c r="D242" s="280" t="s">
        <v>311</v>
      </c>
      <c r="E242" s="931">
        <f>'Store location'!D73</f>
        <v>17613761.135471176</v>
      </c>
      <c r="F242" s="926">
        <f>'Store location'!E73</f>
        <v>-876445.00549362227</v>
      </c>
      <c r="G242" s="318">
        <f>'Store location'!F73</f>
        <v>-4.7400499421792294E-2</v>
      </c>
      <c r="H242" s="275">
        <f>'Store location'!G73</f>
        <v>1.4470732625140237</v>
      </c>
      <c r="I242" s="276">
        <f>'Store location'!H73</f>
        <v>-4.4074804127538281E-2</v>
      </c>
      <c r="J242" s="709">
        <f>'Store location'!I73</f>
        <v>8.0842417255549144</v>
      </c>
      <c r="K242" s="452">
        <f>'Store location'!J73</f>
        <v>1.9982682731457757E-2</v>
      </c>
      <c r="L242" s="318">
        <f>'Store location'!K73</f>
        <v>2.4779316519154652E-3</v>
      </c>
      <c r="M242" s="444">
        <f>'Store location'!L73</f>
        <v>142393902.71533358</v>
      </c>
      <c r="N242" s="452">
        <f>'Store location'!M73</f>
        <v>-6715909.3606116176</v>
      </c>
      <c r="O242" s="314">
        <f>'Store location'!N73</f>
        <v>-4.5040022967710834E-2</v>
      </c>
      <c r="P242" s="931">
        <f>'Store location'!O73</f>
        <v>34628277.264621228</v>
      </c>
      <c r="Q242" s="926">
        <f>'Store location'!P73</f>
        <v>-1662867.8221148923</v>
      </c>
      <c r="R242" s="318">
        <f>'Store location'!Q73</f>
        <v>-4.5820208156579938E-2</v>
      </c>
    </row>
    <row r="243" spans="2:20">
      <c r="B243" s="1000" t="s">
        <v>64</v>
      </c>
      <c r="C243" s="1001"/>
      <c r="D243" s="102" t="s">
        <v>312</v>
      </c>
      <c r="E243" s="871">
        <f>Variety!E442</f>
        <v>35223651.964959465</v>
      </c>
      <c r="F243" s="893">
        <f>Variety!F442</f>
        <v>1614961.8677246645</v>
      </c>
      <c r="G243" s="656">
        <f>Variety!G442</f>
        <v>4.8051913450132877E-2</v>
      </c>
      <c r="H243" s="661">
        <f>Variety!H442</f>
        <v>2.8938285568063544</v>
      </c>
      <c r="I243" s="689">
        <f>Variety!I442</f>
        <v>0.18344594242236356</v>
      </c>
      <c r="J243" s="819">
        <f>Variety!J442</f>
        <v>6.4524600798442471</v>
      </c>
      <c r="K243" s="649">
        <f>Variety!K442</f>
        <v>-0.13789441288556592</v>
      </c>
      <c r="L243" s="656">
        <f>Variety!L442</f>
        <v>-2.0923671562384834E-2</v>
      </c>
      <c r="M243" s="702">
        <f>Variety!M442</f>
        <v>227279208.17022833</v>
      </c>
      <c r="N243" s="649">
        <f>Variety!N442</f>
        <v>5786026.393152982</v>
      </c>
      <c r="O243" s="641">
        <f>Variety!O442</f>
        <v>2.612281943277334E-2</v>
      </c>
      <c r="P243" s="871">
        <f>Variety!P442</f>
        <v>48408435.493797183</v>
      </c>
      <c r="Q243" s="893">
        <f>Variety!Q442</f>
        <v>1190930.5518626571</v>
      </c>
      <c r="R243" s="656">
        <f>Variety!R442</f>
        <v>2.5222225387114324E-2</v>
      </c>
    </row>
    <row r="244" spans="2:20">
      <c r="B244" s="971"/>
      <c r="C244" s="972"/>
      <c r="D244" s="103" t="s">
        <v>313</v>
      </c>
      <c r="E244" s="865">
        <f>Variety!E443</f>
        <v>107363807.32122101</v>
      </c>
      <c r="F244" s="888">
        <f>Variety!F443</f>
        <v>-3279424.6971926093</v>
      </c>
      <c r="G244" s="657">
        <f>Variety!G443</f>
        <v>-2.9639632152528194E-2</v>
      </c>
      <c r="H244" s="662">
        <f>Variety!H443</f>
        <v>8.8205632937402907</v>
      </c>
      <c r="I244" s="686">
        <f>Variety!I443</f>
        <v>-0.10229241989657822</v>
      </c>
      <c r="J244" s="742">
        <f>Variety!J443</f>
        <v>5.1771981441932153</v>
      </c>
      <c r="K244" s="650">
        <f>Variety!K443</f>
        <v>-0.14035597696692026</v>
      </c>
      <c r="L244" s="657">
        <f>Variety!L443</f>
        <v>-2.6394837507793652E-2</v>
      </c>
      <c r="M244" s="701">
        <f>Variety!M443</f>
        <v>555843704.01694334</v>
      </c>
      <c r="N244" s="650">
        <f>Variety!N443</f>
        <v>-32507670.381049037</v>
      </c>
      <c r="O244" s="636">
        <f>Variety!O443</f>
        <v>-5.5252136385865069E-2</v>
      </c>
      <c r="P244" s="865">
        <f>Variety!P443</f>
        <v>168373507.69518524</v>
      </c>
      <c r="Q244" s="888">
        <f>Variety!Q443</f>
        <v>-5133903.9006245732</v>
      </c>
      <c r="R244" s="657">
        <f>Variety!R443</f>
        <v>-2.9588960225999685E-2</v>
      </c>
    </row>
    <row r="245" spans="2:20">
      <c r="B245" s="971"/>
      <c r="C245" s="972"/>
      <c r="D245" s="103" t="s">
        <v>314</v>
      </c>
      <c r="E245" s="865">
        <f>Variety!E444</f>
        <v>2847057.5735276695</v>
      </c>
      <c r="F245" s="888">
        <f>Variety!F444</f>
        <v>-255382.2153033088</v>
      </c>
      <c r="G245" s="657">
        <f>Variety!G444</f>
        <v>-8.2316574272514292E-2</v>
      </c>
      <c r="H245" s="662">
        <f>Variety!H444</f>
        <v>0.2339023936910983</v>
      </c>
      <c r="I245" s="686">
        <f>Variety!I444</f>
        <v>-1.6294767861248755E-2</v>
      </c>
      <c r="J245" s="742">
        <f>Variety!J444</f>
        <v>12.059635857634573</v>
      </c>
      <c r="K245" s="650">
        <f>Variety!K444</f>
        <v>0.38030248966045122</v>
      </c>
      <c r="L245" s="657">
        <f>Variety!L444</f>
        <v>3.2562003127959163E-2</v>
      </c>
      <c r="M245" s="701">
        <f>Variety!M444</f>
        <v>34334477.602464363</v>
      </c>
      <c r="N245" s="650">
        <f>Variety!N444</f>
        <v>-1899950.9453598708</v>
      </c>
      <c r="O245" s="636">
        <f>Variety!O444</f>
        <v>-5.2434963693499648E-2</v>
      </c>
      <c r="P245" s="865">
        <f>Variety!P444</f>
        <v>5724158.4645595076</v>
      </c>
      <c r="Q245" s="888">
        <f>Variety!Q444</f>
        <v>-375349.4597304929</v>
      </c>
      <c r="R245" s="657">
        <f>Variety!R444</f>
        <v>-6.1537662445808626E-2</v>
      </c>
    </row>
    <row r="246" spans="2:20">
      <c r="B246" s="971"/>
      <c r="C246" s="972"/>
      <c r="D246" s="103" t="s">
        <v>315</v>
      </c>
      <c r="E246" s="865">
        <f>Variety!E445</f>
        <v>613585.23945899075</v>
      </c>
      <c r="F246" s="888">
        <f>Variety!F445</f>
        <v>-63557.534970695386</v>
      </c>
      <c r="G246" s="657">
        <f>Variety!G445</f>
        <v>-9.3861350029505686E-2</v>
      </c>
      <c r="H246" s="662">
        <f>Variety!H445</f>
        <v>5.0409608002817886E-2</v>
      </c>
      <c r="I246" s="686">
        <f>Variety!I445</f>
        <v>-4.1987685200435138E-3</v>
      </c>
      <c r="J246" s="742">
        <f>Variety!J445</f>
        <v>6.4792619771750575</v>
      </c>
      <c r="K246" s="650">
        <f>Variety!K445</f>
        <v>-0.18853463312433316</v>
      </c>
      <c r="L246" s="657">
        <f>Variety!L445</f>
        <v>-2.8275402526992763E-2</v>
      </c>
      <c r="M246" s="701">
        <f>Variety!M445</f>
        <v>3975579.5117824916</v>
      </c>
      <c r="N246" s="650">
        <f>Variety!N445</f>
        <v>-539470.78424849454</v>
      </c>
      <c r="O246" s="636">
        <f>Variety!O445</f>
        <v>-0.1194827851026872</v>
      </c>
      <c r="P246" s="865">
        <f>Variety!P445</f>
        <v>852940.24795321794</v>
      </c>
      <c r="Q246" s="888">
        <f>Variety!Q445</f>
        <v>-102380.10256741836</v>
      </c>
      <c r="R246" s="657">
        <f>Variety!R445</f>
        <v>-0.10716834673481271</v>
      </c>
    </row>
    <row r="247" spans="2:20">
      <c r="B247" s="971"/>
      <c r="C247" s="972"/>
      <c r="D247" s="103" t="s">
        <v>316</v>
      </c>
      <c r="E247" s="865">
        <f>Variety!E446</f>
        <v>810604.58651821583</v>
      </c>
      <c r="F247" s="888">
        <f>Variety!F446</f>
        <v>-228463.65597926709</v>
      </c>
      <c r="G247" s="657">
        <f>Variety!G446</f>
        <v>-0.21987358157548592</v>
      </c>
      <c r="H247" s="662">
        <f>Variety!H446</f>
        <v>6.6595897071609039E-2</v>
      </c>
      <c r="I247" s="686">
        <f>Variety!I446</f>
        <v>-1.7200064373952287E-2</v>
      </c>
      <c r="J247" s="742">
        <f>Variety!J446</f>
        <v>17.167620372706342</v>
      </c>
      <c r="K247" s="650">
        <f>Variety!K446</f>
        <v>1.1183526095926872</v>
      </c>
      <c r="L247" s="657">
        <f>Variety!L446</f>
        <v>6.9682469387358517E-2</v>
      </c>
      <c r="M247" s="701">
        <f>Variety!M446</f>
        <v>13916151.813719321</v>
      </c>
      <c r="N247" s="650">
        <f>Variety!N446</f>
        <v>-2760132.6342706941</v>
      </c>
      <c r="O247" s="636">
        <f>Variety!O446</f>
        <v>-0.1655124463053502</v>
      </c>
      <c r="P247" s="865">
        <f>Variety!P446</f>
        <v>1354178.2111237997</v>
      </c>
      <c r="Q247" s="888">
        <f>Variety!Q446</f>
        <v>-391863.63025676692</v>
      </c>
      <c r="R247" s="657">
        <f>Variety!R446</f>
        <v>-0.22442969061206849</v>
      </c>
    </row>
    <row r="248" spans="2:20">
      <c r="B248" s="971"/>
      <c r="C248" s="972"/>
      <c r="D248" s="103" t="s">
        <v>96</v>
      </c>
      <c r="E248" s="865">
        <f>Variety!E447</f>
        <v>1515250.1185481707</v>
      </c>
      <c r="F248" s="888">
        <f>Variety!F447</f>
        <v>-25373.134784115246</v>
      </c>
      <c r="G248" s="657">
        <f>Variety!G447</f>
        <v>-1.6469396219506948E-2</v>
      </c>
      <c r="H248" s="662">
        <f>Variety!H447</f>
        <v>0.12448663949215115</v>
      </c>
      <c r="I248" s="686">
        <f>Variety!I447</f>
        <v>2.4262792649094866E-4</v>
      </c>
      <c r="J248" s="742">
        <f>Variety!J447</f>
        <v>11.359234413438452</v>
      </c>
      <c r="K248" s="650">
        <f>Variety!K447</f>
        <v>9.4549602973833302E-2</v>
      </c>
      <c r="L248" s="657">
        <f>Variety!L447</f>
        <v>8.3934530406034099E-3</v>
      </c>
      <c r="M248" s="701">
        <f>Variety!M447</f>
        <v>17212081.291579075</v>
      </c>
      <c r="N248" s="650">
        <f>Variety!N447</f>
        <v>-142554.06888170913</v>
      </c>
      <c r="O248" s="636">
        <f>Variety!O447</f>
        <v>-8.2141782826789488E-3</v>
      </c>
      <c r="P248" s="865">
        <f>Variety!P447</f>
        <v>3360428.3096658136</v>
      </c>
      <c r="Q248" s="888">
        <f>Variety!Q447</f>
        <v>-70166.243270281237</v>
      </c>
      <c r="R248" s="657">
        <f>Variety!R447</f>
        <v>-2.0453085372688251E-2</v>
      </c>
    </row>
    <row r="249" spans="2:20">
      <c r="B249" s="971"/>
      <c r="C249" s="972"/>
      <c r="D249" s="103" t="s">
        <v>317</v>
      </c>
      <c r="E249" s="865">
        <f>Variety!E448</f>
        <v>3182044.0508625372</v>
      </c>
      <c r="F249" s="888">
        <f>Variety!F448</f>
        <v>58997.025829573162</v>
      </c>
      <c r="G249" s="657">
        <f>Variety!G448</f>
        <v>1.8890854142342105E-2</v>
      </c>
      <c r="H249" s="662">
        <f>Variety!H448</f>
        <v>0.26142348762025586</v>
      </c>
      <c r="I249" s="686">
        <f>Variety!I448</f>
        <v>9.5644494945946734E-3</v>
      </c>
      <c r="J249" s="742">
        <f>Variety!J448</f>
        <v>10.890993653171682</v>
      </c>
      <c r="K249" s="650">
        <f>Variety!K448</f>
        <v>0.34509914071674608</v>
      </c>
      <c r="L249" s="657">
        <f>Variety!L448</f>
        <v>3.2723553256594436E-2</v>
      </c>
      <c r="M249" s="701">
        <f>Variety!M448</f>
        <v>34655621.562056601</v>
      </c>
      <c r="N249" s="650">
        <f>Variety!N448</f>
        <v>1720297.0786227547</v>
      </c>
      <c r="O249" s="636">
        <f>Variety!O448</f>
        <v>5.223258327052608E-2</v>
      </c>
      <c r="P249" s="865">
        <f>Variety!P448</f>
        <v>5854926.1717313267</v>
      </c>
      <c r="Q249" s="888">
        <f>Variety!Q448</f>
        <v>118962.74278443586</v>
      </c>
      <c r="R249" s="657">
        <f>Variety!R448</f>
        <v>2.0739801475037845E-2</v>
      </c>
    </row>
    <row r="250" spans="2:20">
      <c r="B250" s="971"/>
      <c r="C250" s="972"/>
      <c r="D250" s="103" t="s">
        <v>95</v>
      </c>
      <c r="E250" s="865">
        <f>Variety!E449</f>
        <v>2494220.1956561324</v>
      </c>
      <c r="F250" s="888">
        <f>Variety!F449</f>
        <v>-147320.32940423721</v>
      </c>
      <c r="G250" s="657">
        <f>Variety!G449</f>
        <v>-5.5770611128848901E-2</v>
      </c>
      <c r="H250" s="662">
        <f>Variety!H449</f>
        <v>0.20491474411378954</v>
      </c>
      <c r="I250" s="686">
        <f>Variety!I449</f>
        <v>-8.1130618971162194E-3</v>
      </c>
      <c r="J250" s="742">
        <f>Variety!J449</f>
        <v>14.31341190879435</v>
      </c>
      <c r="K250" s="650">
        <f>Variety!K449</f>
        <v>-0.34997300328203096</v>
      </c>
      <c r="L250" s="657">
        <f>Variety!L449</f>
        <v>-2.3867136093099643E-2</v>
      </c>
      <c r="M250" s="701">
        <f>Variety!M449</f>
        <v>35700801.05165986</v>
      </c>
      <c r="N250" s="650">
        <f>Variety!N449</f>
        <v>-3033124.4281486869</v>
      </c>
      <c r="O250" s="636">
        <f>Variety!O449</f>
        <v>-7.8306662456140999E-2</v>
      </c>
      <c r="P250" s="865">
        <f>Variety!P449</f>
        <v>7747543.883047211</v>
      </c>
      <c r="Q250" s="888">
        <f>Variety!Q449</f>
        <v>-505797.896582013</v>
      </c>
      <c r="R250" s="657">
        <f>Variety!R449</f>
        <v>-6.1284011990199637E-2</v>
      </c>
    </row>
    <row r="251" spans="2:20">
      <c r="B251" s="971"/>
      <c r="C251" s="972"/>
      <c r="D251" s="103" t="s">
        <v>92</v>
      </c>
      <c r="E251" s="865">
        <f>Variety!E450</f>
        <v>3264821.1633327557</v>
      </c>
      <c r="F251" s="888">
        <f>Variety!F450</f>
        <v>23864.587818258442</v>
      </c>
      <c r="G251" s="657">
        <f>Variety!G450</f>
        <v>7.3634395470016361E-3</v>
      </c>
      <c r="H251" s="662">
        <f>Variety!H450</f>
        <v>0.2682241104561443</v>
      </c>
      <c r="I251" s="686">
        <f>Variety!I450</f>
        <v>6.856222245270438E-3</v>
      </c>
      <c r="J251" s="742">
        <f>Variety!J450</f>
        <v>15.016956057908544</v>
      </c>
      <c r="K251" s="650">
        <f>Variety!K450</f>
        <v>0.19046416232140118</v>
      </c>
      <c r="L251" s="657">
        <f>Variety!L450</f>
        <v>1.2846205539564599E-2</v>
      </c>
      <c r="M251" s="701">
        <f>Variety!M450</f>
        <v>49027675.946697846</v>
      </c>
      <c r="N251" s="650">
        <f>Variety!N450</f>
        <v>975659.54588229209</v>
      </c>
      <c r="O251" s="636">
        <f>Variety!O450</f>
        <v>2.0304237344465171E-2</v>
      </c>
      <c r="P251" s="865">
        <f>Variety!P450</f>
        <v>7162536.6763268644</v>
      </c>
      <c r="Q251" s="888">
        <f>Variety!Q450</f>
        <v>100188.7210388612</v>
      </c>
      <c r="R251" s="657">
        <f>Variety!R450</f>
        <v>1.418631900795031E-2</v>
      </c>
    </row>
    <row r="252" spans="2:20">
      <c r="B252" s="971"/>
      <c r="C252" s="972"/>
      <c r="D252" s="103" t="s">
        <v>318</v>
      </c>
      <c r="E252" s="865">
        <f>Variety!E451</f>
        <v>352884.86013230274</v>
      </c>
      <c r="F252" s="888">
        <f>Variety!F451</f>
        <v>-60014.610107581248</v>
      </c>
      <c r="G252" s="657">
        <f>Variety!G451</f>
        <v>-0.14534920587985811</v>
      </c>
      <c r="H252" s="662">
        <f>Variety!H451</f>
        <v>2.8991550522113756E-2</v>
      </c>
      <c r="I252" s="686">
        <f>Variety!I451</f>
        <v>-4.3068476715908584E-3</v>
      </c>
      <c r="J252" s="742">
        <f>Variety!J451</f>
        <v>13.238076722268637</v>
      </c>
      <c r="K252" s="650">
        <f>Variety!K451</f>
        <v>0.44677448053989899</v>
      </c>
      <c r="L252" s="657">
        <f>Variety!L451</f>
        <v>3.4927990293466604E-2</v>
      </c>
      <c r="M252" s="701">
        <f>Variety!M451</f>
        <v>4671516.852558461</v>
      </c>
      <c r="N252" s="650">
        <f>Variety!N451</f>
        <v>-610005.0667295754</v>
      </c>
      <c r="O252" s="636">
        <f>Variety!O451</f>
        <v>-0.11549797123852622</v>
      </c>
      <c r="P252" s="865">
        <f>Variety!P451</f>
        <v>763460.04620856373</v>
      </c>
      <c r="Q252" s="888">
        <f>Variety!Q451</f>
        <v>-127125.61538534588</v>
      </c>
      <c r="R252" s="657">
        <f>Variety!R451</f>
        <v>-0.14274383797940909</v>
      </c>
    </row>
    <row r="253" spans="2:20">
      <c r="B253" s="971"/>
      <c r="C253" s="972"/>
      <c r="D253" s="103" t="s">
        <v>82</v>
      </c>
      <c r="E253" s="865">
        <f>Variety!E452</f>
        <v>18694777.358437024</v>
      </c>
      <c r="F253" s="888">
        <f>Variety!F452</f>
        <v>-41507.567396905273</v>
      </c>
      <c r="G253" s="657">
        <f>Variety!G452</f>
        <v>-2.2153573966882775E-3</v>
      </c>
      <c r="H253" s="662">
        <f>Variety!H452</f>
        <v>1.5358850535089366</v>
      </c>
      <c r="I253" s="686">
        <f>Variety!I452</f>
        <v>2.4891891496254814E-2</v>
      </c>
      <c r="J253" s="742">
        <f>Variety!J452</f>
        <v>10.645690454442301</v>
      </c>
      <c r="K253" s="650">
        <f>Variety!K452</f>
        <v>0.32076484862819044</v>
      </c>
      <c r="L253" s="657">
        <f>Variety!L452</f>
        <v>3.1067037272168165E-2</v>
      </c>
      <c r="M253" s="701">
        <f>Variety!M452</f>
        <v>199018812.87263706</v>
      </c>
      <c r="N253" s="650">
        <f>Variety!N452</f>
        <v>5568064.8840653896</v>
      </c>
      <c r="O253" s="636">
        <f>Variety!O452</f>
        <v>2.8782855284665683E-2</v>
      </c>
      <c r="P253" s="865">
        <f>Variety!P452</f>
        <v>34089889.828674063</v>
      </c>
      <c r="Q253" s="888">
        <f>Variety!Q452</f>
        <v>143205.34926795959</v>
      </c>
      <c r="R253" s="657">
        <f>Variety!R452</f>
        <v>4.218537140345347E-3</v>
      </c>
    </row>
    <row r="254" spans="2:20">
      <c r="B254" s="971"/>
      <c r="C254" s="972"/>
      <c r="D254" s="103" t="s">
        <v>319</v>
      </c>
      <c r="E254" s="865">
        <f>Variety!E453</f>
        <v>214574625.59909904</v>
      </c>
      <c r="F254" s="888">
        <f>Variety!F453</f>
        <v>-9421042.0125757754</v>
      </c>
      <c r="G254" s="657">
        <f>Variety!G453</f>
        <v>-4.2059036735069173E-2</v>
      </c>
      <c r="H254" s="662">
        <f>Variety!H453</f>
        <v>17.628557644801248</v>
      </c>
      <c r="I254" s="686">
        <f>Variety!I453</f>
        <v>-0.43563829486643968</v>
      </c>
      <c r="J254" s="742">
        <f>Variety!J453</f>
        <v>5.3156793992565019</v>
      </c>
      <c r="K254" s="650">
        <f>Variety!K453</f>
        <v>-0.15096060342551265</v>
      </c>
      <c r="L254" s="657">
        <f>Variety!L453</f>
        <v>-2.7614879222236904E-2</v>
      </c>
      <c r="M254" s="701">
        <f>Variety!M453</f>
        <v>1140609916.9003077</v>
      </c>
      <c r="N254" s="650">
        <f>Variety!N453</f>
        <v>-83893760.09313798</v>
      </c>
      <c r="O254" s="636">
        <f>Variety!O453</f>
        <v>-6.8512460737663455E-2</v>
      </c>
      <c r="P254" s="865">
        <f>Variety!P453</f>
        <v>350137795.0919829</v>
      </c>
      <c r="Q254" s="888">
        <f>Variety!Q453</f>
        <v>-14137290.871213019</v>
      </c>
      <c r="R254" s="657">
        <f>Variety!R453</f>
        <v>-3.880938174465591E-2</v>
      </c>
    </row>
    <row r="255" spans="2:20">
      <c r="B255" s="971"/>
      <c r="C255" s="972"/>
      <c r="D255" s="103" t="s">
        <v>91</v>
      </c>
      <c r="E255" s="865">
        <f>Variety!E454</f>
        <v>2982094.8238220727</v>
      </c>
      <c r="F255" s="888">
        <f>Variety!F454</f>
        <v>-618117.79499305133</v>
      </c>
      <c r="G255" s="657">
        <f>Variety!G454</f>
        <v>-0.1716892473968612</v>
      </c>
      <c r="H255" s="662">
        <f>Variety!H454</f>
        <v>0.24499649181366931</v>
      </c>
      <c r="I255" s="686">
        <f>Variety!I454</f>
        <v>-4.5343704781056565E-2</v>
      </c>
      <c r="J255" s="742">
        <f>Variety!J454</f>
        <v>5.6762337817578841</v>
      </c>
      <c r="K255" s="650">
        <f>Variety!K454</f>
        <v>-3.2249585831834793E-2</v>
      </c>
      <c r="L255" s="657">
        <f>Variety!L454</f>
        <v>-5.6494139958318682E-3</v>
      </c>
      <c r="M255" s="701">
        <f>Variety!M454</f>
        <v>16927067.379384175</v>
      </c>
      <c r="N255" s="650">
        <f>Variety!N454</f>
        <v>-3624686.4749085866</v>
      </c>
      <c r="O255" s="636">
        <f>Variety!O454</f>
        <v>-0.17636871775551544</v>
      </c>
      <c r="P255" s="865">
        <f>Variety!P454</f>
        <v>5172105.7431016639</v>
      </c>
      <c r="Q255" s="888">
        <f>Variety!Q454</f>
        <v>-1081650.6806057943</v>
      </c>
      <c r="R255" s="657">
        <f>Variety!R454</f>
        <v>-0.17296015503663506</v>
      </c>
    </row>
    <row r="256" spans="2:20">
      <c r="B256" s="971"/>
      <c r="C256" s="972"/>
      <c r="D256" s="103" t="s">
        <v>320</v>
      </c>
      <c r="E256" s="865">
        <f>Variety!E455</f>
        <v>70028496.883963734</v>
      </c>
      <c r="F256" s="888">
        <f>Variety!F455</f>
        <v>53714.838898137212</v>
      </c>
      <c r="G256" s="657">
        <f>Variety!G455</f>
        <v>7.6763138559750635E-4</v>
      </c>
      <c r="H256" s="662">
        <f>Variety!H455</f>
        <v>5.753249670835836</v>
      </c>
      <c r="I256" s="686">
        <f>Variety!I455</f>
        <v>0.11011296566983475</v>
      </c>
      <c r="J256" s="742">
        <f>Variety!J455</f>
        <v>5.1778905564835425</v>
      </c>
      <c r="K256" s="650">
        <f>Variety!K455</f>
        <v>-0.23524751311720671</v>
      </c>
      <c r="L256" s="657">
        <f>Variety!L455</f>
        <v>-4.3458620506710559E-2</v>
      </c>
      <c r="M256" s="701">
        <f>Variety!M455</f>
        <v>362599892.70021302</v>
      </c>
      <c r="N256" s="650">
        <f>Variety!N455</f>
        <v>-16183263.899946511</v>
      </c>
      <c r="O256" s="636">
        <f>Variety!O455</f>
        <v>-4.2724349322188673E-2</v>
      </c>
      <c r="P256" s="865">
        <f>Variety!P455</f>
        <v>113606873.32769407</v>
      </c>
      <c r="Q256" s="888">
        <f>Variety!Q455</f>
        <v>934853.17799952626</v>
      </c>
      <c r="R256" s="657">
        <f>Variety!R455</f>
        <v>8.2971191672741185E-3</v>
      </c>
    </row>
    <row r="257" spans="2:18">
      <c r="B257" s="971"/>
      <c r="C257" s="972"/>
      <c r="D257" s="103" t="s">
        <v>98</v>
      </c>
      <c r="E257" s="865">
        <f>Variety!E456</f>
        <v>1634237.1454153126</v>
      </c>
      <c r="F257" s="888">
        <f>Variety!F456</f>
        <v>254681.74070988456</v>
      </c>
      <c r="G257" s="657">
        <f>Variety!G456</f>
        <v>0.18461146238941081</v>
      </c>
      <c r="H257" s="662">
        <f>Variety!H456</f>
        <v>0.13426211809897359</v>
      </c>
      <c r="I257" s="686">
        <f>Variety!I456</f>
        <v>2.3007470158954532E-2</v>
      </c>
      <c r="J257" s="742">
        <f>Variety!J456</f>
        <v>9.0138555974830989</v>
      </c>
      <c r="K257" s="650">
        <f>Variety!K456</f>
        <v>2.2694552313069494E-3</v>
      </c>
      <c r="L257" s="657">
        <f>Variety!L456</f>
        <v>2.5183748959202245E-4</v>
      </c>
      <c r="M257" s="701">
        <f>Variety!M456</f>
        <v>14730777.640816618</v>
      </c>
      <c r="N257" s="650">
        <f>Variety!N456</f>
        <v>2298795.2733046208</v>
      </c>
      <c r="O257" s="636">
        <f>Variety!O456</f>
        <v>0.18490979196624108</v>
      </c>
      <c r="P257" s="865">
        <f>Variety!P456</f>
        <v>2705966.9463338358</v>
      </c>
      <c r="Q257" s="888">
        <f>Variety!Q456</f>
        <v>402040.23137637647</v>
      </c>
      <c r="R257" s="657">
        <f>Variety!R456</f>
        <v>0.17450217872220813</v>
      </c>
    </row>
    <row r="258" spans="2:18">
      <c r="B258" s="971"/>
      <c r="C258" s="972"/>
      <c r="D258" s="103" t="s">
        <v>321</v>
      </c>
      <c r="E258" s="865">
        <f>Variety!E457</f>
        <v>72721.256025582552</v>
      </c>
      <c r="F258" s="888">
        <f>Variety!F457</f>
        <v>5433.8809871753911</v>
      </c>
      <c r="G258" s="657">
        <f>Variety!G457</f>
        <v>8.0756322922000898E-2</v>
      </c>
      <c r="H258" s="662">
        <f>Variety!H457</f>
        <v>5.9744755479359665E-3</v>
      </c>
      <c r="I258" s="686">
        <f>Variety!I457</f>
        <v>5.4806556456564806E-4</v>
      </c>
      <c r="J258" s="742">
        <f>Variety!J457</f>
        <v>7.8620813613838454</v>
      </c>
      <c r="K258" s="650">
        <f>Variety!K457</f>
        <v>-0.27006158860094764</v>
      </c>
      <c r="L258" s="657">
        <f>Variety!L457</f>
        <v>-3.320915412602931E-2</v>
      </c>
      <c r="M258" s="701">
        <f>Variety!M457</f>
        <v>571740.43157515523</v>
      </c>
      <c r="N258" s="650">
        <f>Variety!N457</f>
        <v>24549.879033589736</v>
      </c>
      <c r="O258" s="636">
        <f>Variety!O457</f>
        <v>4.4865319621403527E-2</v>
      </c>
      <c r="P258" s="865">
        <f>Variety!P457</f>
        <v>81996.242152810097</v>
      </c>
      <c r="Q258" s="888">
        <f>Variety!Q457</f>
        <v>5445.9456920545199</v>
      </c>
      <c r="R258" s="657">
        <f>Variety!R457</f>
        <v>7.1142058801123634E-2</v>
      </c>
    </row>
    <row r="259" spans="2:18">
      <c r="B259" s="971"/>
      <c r="C259" s="972"/>
      <c r="D259" s="103" t="s">
        <v>112</v>
      </c>
      <c r="E259" s="865">
        <f>Variety!E458</f>
        <v>557516.46806025482</v>
      </c>
      <c r="F259" s="888">
        <f>Variety!F458</f>
        <v>-2572.610666892142</v>
      </c>
      <c r="G259" s="657">
        <f>Variety!G458</f>
        <v>-4.5932169803036193E-3</v>
      </c>
      <c r="H259" s="662">
        <f>Variety!H458</f>
        <v>4.5803231242676171E-2</v>
      </c>
      <c r="I259" s="686">
        <f>Variety!I458</f>
        <v>6.3468414677773921E-4</v>
      </c>
      <c r="J259" s="742">
        <f>Variety!J458</f>
        <v>15.893321341611063</v>
      </c>
      <c r="K259" s="650">
        <f>Variety!K458</f>
        <v>0.71620470409649428</v>
      </c>
      <c r="L259" s="657">
        <f>Variety!L458</f>
        <v>4.7189774000035704E-2</v>
      </c>
      <c r="M259" s="701">
        <f>Variety!M458</f>
        <v>8860788.3801216707</v>
      </c>
      <c r="N259" s="650">
        <f>Variety!N458</f>
        <v>360251.1048816815</v>
      </c>
      <c r="O259" s="636">
        <f>Variety!O458</f>
        <v>4.2379804148498464E-2</v>
      </c>
      <c r="P259" s="865">
        <f>Variety!P458</f>
        <v>1271373.0520770601</v>
      </c>
      <c r="Q259" s="888">
        <f>Variety!Q458</f>
        <v>13089.024043743499</v>
      </c>
      <c r="R259" s="657">
        <f>Variety!R458</f>
        <v>1.0402281005029915E-2</v>
      </c>
    </row>
    <row r="260" spans="2:18">
      <c r="B260" s="971"/>
      <c r="C260" s="972"/>
      <c r="D260" s="103" t="s">
        <v>322</v>
      </c>
      <c r="E260" s="865">
        <f>Variety!E459</f>
        <v>239822.7297879181</v>
      </c>
      <c r="F260" s="888">
        <f>Variety!F459</f>
        <v>-3538.9141506667074</v>
      </c>
      <c r="G260" s="657">
        <f>Variety!G459</f>
        <v>-1.4541790946973526E-2</v>
      </c>
      <c r="H260" s="662">
        <f>Variety!H459</f>
        <v>1.9702836739413882E-2</v>
      </c>
      <c r="I260" s="686">
        <f>Variety!I459</f>
        <v>7.6865991053262639E-5</v>
      </c>
      <c r="J260" s="742">
        <f>Variety!J459</f>
        <v>9.6047563655940795</v>
      </c>
      <c r="K260" s="650">
        <f>Variety!K459</f>
        <v>-0.62997641159970996</v>
      </c>
      <c r="L260" s="657">
        <f>Variety!L459</f>
        <v>-6.155279530145584E-2</v>
      </c>
      <c r="M260" s="701">
        <f>Variety!M459</f>
        <v>2303438.8905446553</v>
      </c>
      <c r="N260" s="650">
        <f>Variety!N459</f>
        <v>-187302.50338534312</v>
      </c>
      <c r="O260" s="636">
        <f>Variety!O459</f>
        <v>-7.519949836695379E-2</v>
      </c>
      <c r="P260" s="865">
        <f>Variety!P459</f>
        <v>524462.55440131458</v>
      </c>
      <c r="Q260" s="888">
        <f>Variety!Q459</f>
        <v>4231.2275940544205</v>
      </c>
      <c r="R260" s="657">
        <f>Variety!R459</f>
        <v>8.1333579429407228E-3</v>
      </c>
    </row>
    <row r="261" spans="2:18">
      <c r="B261" s="971"/>
      <c r="C261" s="972"/>
      <c r="D261" s="103" t="s">
        <v>323</v>
      </c>
      <c r="E261" s="865">
        <f>Variety!E460</f>
        <v>35814.701885037677</v>
      </c>
      <c r="F261" s="888">
        <f>Variety!F460</f>
        <v>-3341.5585280831147</v>
      </c>
      <c r="G261" s="657">
        <f>Variety!G460</f>
        <v>-8.5339061821220252E-2</v>
      </c>
      <c r="H261" s="662">
        <f>Variety!H460</f>
        <v>2.9423867568170166E-3</v>
      </c>
      <c r="I261" s="686">
        <f>Variety!I460</f>
        <v>-2.1538128356092534E-4</v>
      </c>
      <c r="J261" s="742">
        <f>Variety!J460</f>
        <v>23.82471577031929</v>
      </c>
      <c r="K261" s="650">
        <f>Variety!K460</f>
        <v>3.9639707783752556</v>
      </c>
      <c r="L261" s="657">
        <f>Variety!L460</f>
        <v>0.19958822189112901</v>
      </c>
      <c r="M261" s="701">
        <f>Variety!M460</f>
        <v>853275.09280974115</v>
      </c>
      <c r="N261" s="650">
        <f>Variety!N460</f>
        <v>75602.58990659588</v>
      </c>
      <c r="O261" s="636">
        <f>Variety!O460</f>
        <v>9.7216488463154213E-2</v>
      </c>
      <c r="P261" s="865">
        <f>Variety!P460</f>
        <v>94968.107422748581</v>
      </c>
      <c r="Q261" s="888">
        <f>Variety!Q460</f>
        <v>-8372.3436759275646</v>
      </c>
      <c r="R261" s="657">
        <f>Variety!R460</f>
        <v>-8.1017100147289953E-2</v>
      </c>
    </row>
    <row r="262" spans="2:18">
      <c r="B262" s="971"/>
      <c r="C262" s="972"/>
      <c r="D262" s="103" t="s">
        <v>102</v>
      </c>
      <c r="E262" s="865">
        <f>Variety!E461</f>
        <v>1218835.6624834435</v>
      </c>
      <c r="F262" s="888">
        <f>Variety!F461</f>
        <v>242284.29620869737</v>
      </c>
      <c r="G262" s="657">
        <f>Variety!G461</f>
        <v>0.24810194791180326</v>
      </c>
      <c r="H262" s="662">
        <f>Variety!H461</f>
        <v>0.10013446219765473</v>
      </c>
      <c r="I262" s="686">
        <f>Variety!I461</f>
        <v>2.138019246722643E-2</v>
      </c>
      <c r="J262" s="742">
        <f>Variety!J461</f>
        <v>6.4771899643823998</v>
      </c>
      <c r="K262" s="650">
        <f>Variety!K461</f>
        <v>-0.14688492374885875</v>
      </c>
      <c r="L262" s="657">
        <f>Variety!L461</f>
        <v>-2.2174405668637751E-2</v>
      </c>
      <c r="M262" s="701">
        <f>Variety!M461</f>
        <v>7894630.1212691339</v>
      </c>
      <c r="N262" s="650">
        <f>Variety!N461</f>
        <v>1425880.7389583169</v>
      </c>
      <c r="O262" s="636">
        <f>Variety!O461</f>
        <v>0.22042602900298985</v>
      </c>
      <c r="P262" s="865">
        <f>Variety!P461</f>
        <v>1494758.8979462318</v>
      </c>
      <c r="Q262" s="888">
        <f>Variety!Q461</f>
        <v>238042.11639443785</v>
      </c>
      <c r="R262" s="657">
        <f>Variety!R461</f>
        <v>0.18941588103924534</v>
      </c>
    </row>
    <row r="263" spans="2:18">
      <c r="B263" s="971"/>
      <c r="C263" s="972"/>
      <c r="D263" s="103" t="s">
        <v>90</v>
      </c>
      <c r="E263" s="865">
        <f>Variety!E462</f>
        <v>13121672.118304422</v>
      </c>
      <c r="F263" s="888">
        <f>Variety!F462</f>
        <v>77334.29544037208</v>
      </c>
      <c r="G263" s="657">
        <f>Variety!G462</f>
        <v>5.9285719590013155E-3</v>
      </c>
      <c r="H263" s="662">
        <f>Variety!H462</f>
        <v>1.0780219361346612</v>
      </c>
      <c r="I263" s="686">
        <f>Variety!I462</f>
        <v>2.6057508215730607E-2</v>
      </c>
      <c r="J263" s="742">
        <f>Variety!J462</f>
        <v>11.731649812969401</v>
      </c>
      <c r="K263" s="650">
        <f>Variety!K462</f>
        <v>-3.2877516451268463E-3</v>
      </c>
      <c r="L263" s="657">
        <f>Variety!L462</f>
        <v>-2.8016780038444481E-4</v>
      </c>
      <c r="M263" s="701">
        <f>Variety!M462</f>
        <v>153938862.25255188</v>
      </c>
      <c r="N263" s="650">
        <f>Variety!N462</f>
        <v>864372.32950246334</v>
      </c>
      <c r="O263" s="636">
        <f>Variety!O462</f>
        <v>5.6467431636517849E-3</v>
      </c>
      <c r="P263" s="865">
        <f>Variety!P462</f>
        <v>32139374.067927081</v>
      </c>
      <c r="Q263" s="888">
        <f>Variety!Q462</f>
        <v>63468.653842415661</v>
      </c>
      <c r="R263" s="657">
        <f>Variety!R462</f>
        <v>1.978701864314212E-3</v>
      </c>
    </row>
    <row r="264" spans="2:18">
      <c r="B264" s="971"/>
      <c r="C264" s="972"/>
      <c r="D264" s="103" t="s">
        <v>106</v>
      </c>
      <c r="E264" s="865">
        <f>Variety!E463</f>
        <v>711349.34145904763</v>
      </c>
      <c r="F264" s="888">
        <f>Variety!F463</f>
        <v>-19318.495114216232</v>
      </c>
      <c r="G264" s="657">
        <f>Variety!G463</f>
        <v>-2.6439503899360665E-2</v>
      </c>
      <c r="H264" s="662">
        <f>Variety!H463</f>
        <v>5.8441499485272226E-2</v>
      </c>
      <c r="I264" s="686">
        <f>Variety!I463</f>
        <v>-4.834212839747859E-4</v>
      </c>
      <c r="J264" s="742">
        <f>Variety!J463</f>
        <v>13.331209467834979</v>
      </c>
      <c r="K264" s="650">
        <f>Variety!K463</f>
        <v>0.221668182760137</v>
      </c>
      <c r="L264" s="657">
        <f>Variety!L463</f>
        <v>1.6908919842413196E-2</v>
      </c>
      <c r="M264" s="701">
        <f>Variety!M463</f>
        <v>9483147.0757970326</v>
      </c>
      <c r="N264" s="650">
        <f>Variety!N463</f>
        <v>-95573.093436487019</v>
      </c>
      <c r="O264" s="636">
        <f>Variety!O463</f>
        <v>-9.9776475090549276E-3</v>
      </c>
      <c r="P264" s="865">
        <f>Variety!P463</f>
        <v>1501762.6388510447</v>
      </c>
      <c r="Q264" s="888">
        <f>Variety!Q463</f>
        <v>-9157.5836447614711</v>
      </c>
      <c r="R264" s="657">
        <f>Variety!R463</f>
        <v>-6.0609312844026675E-3</v>
      </c>
    </row>
    <row r="265" spans="2:18" ht="15" customHeight="1">
      <c r="B265" s="971"/>
      <c r="C265" s="972"/>
      <c r="D265" s="103" t="s">
        <v>324</v>
      </c>
      <c r="E265" s="865">
        <f>Variety!E464</f>
        <v>4768053.1910379697</v>
      </c>
      <c r="F265" s="888">
        <f>Variety!F464</f>
        <v>-199181.43928208482</v>
      </c>
      <c r="G265" s="657">
        <f>Variety!G464</f>
        <v>-4.009905996110575E-2</v>
      </c>
      <c r="H265" s="662">
        <f>Variety!H464</f>
        <v>0.39172339365388742</v>
      </c>
      <c r="I265" s="686">
        <f>Variety!I464</f>
        <v>-8.8606917310189992E-3</v>
      </c>
      <c r="J265" s="742">
        <f>Variety!J464</f>
        <v>16.676481854458768</v>
      </c>
      <c r="K265" s="650">
        <f>Variety!K464</f>
        <v>0.16958508019223828</v>
      </c>
      <c r="L265" s="657">
        <f>Variety!L464</f>
        <v>1.0273589428184552E-2</v>
      </c>
      <c r="M265" s="701">
        <f>Variety!M464</f>
        <v>79514352.521438926</v>
      </c>
      <c r="N265" s="650">
        <f>Variety!N464</f>
        <v>-2479276.7748161852</v>
      </c>
      <c r="O265" s="636">
        <f>Variety!O464</f>
        <v>-3.0237431811417831E-2</v>
      </c>
      <c r="P265" s="865">
        <f>Variety!P464</f>
        <v>16470977.572946429</v>
      </c>
      <c r="Q265" s="888">
        <f>Variety!Q464</f>
        <v>-544683.61508383602</v>
      </c>
      <c r="R265" s="657">
        <f>Variety!R464</f>
        <v>-3.201072289021574E-2</v>
      </c>
    </row>
    <row r="266" spans="2:18">
      <c r="B266" s="971"/>
      <c r="C266" s="972"/>
      <c r="D266" s="103" t="s">
        <v>103</v>
      </c>
      <c r="E266" s="865">
        <f>Variety!E465</f>
        <v>706043.86985598772</v>
      </c>
      <c r="F266" s="888">
        <f>Variety!F465</f>
        <v>-59294.095963225584</v>
      </c>
      <c r="G266" s="657">
        <f>Variety!G465</f>
        <v>-7.747439511870749E-2</v>
      </c>
      <c r="H266" s="662">
        <f>Variety!H465</f>
        <v>5.8005624032961563E-2</v>
      </c>
      <c r="I266" s="686">
        <f>Variety!I465</f>
        <v>-3.7152794203710385E-3</v>
      </c>
      <c r="J266" s="742">
        <f>Variety!J465</f>
        <v>14.366961935655461</v>
      </c>
      <c r="K266" s="650">
        <f>Variety!K465</f>
        <v>-6.1108295413895064E-2</v>
      </c>
      <c r="L266" s="657">
        <f>Variety!L465</f>
        <v>-4.2353755169769469E-3</v>
      </c>
      <c r="M266" s="701">
        <f>Variety!M465</f>
        <v>10143705.403123854</v>
      </c>
      <c r="N266" s="650">
        <f>Variety!N465</f>
        <v>-898644.51821951382</v>
      </c>
      <c r="O266" s="636">
        <f>Variety!O465</f>
        <v>-8.1381637479406049E-2</v>
      </c>
      <c r="P266" s="865">
        <f>Variety!P465</f>
        <v>2052071.4553652939</v>
      </c>
      <c r="Q266" s="888">
        <f>Variety!Q465</f>
        <v>-151160.84713676176</v>
      </c>
      <c r="R266" s="657">
        <f>Variety!R465</f>
        <v>-6.8608674158008226E-2</v>
      </c>
    </row>
    <row r="267" spans="2:18">
      <c r="B267" s="971"/>
      <c r="C267" s="972"/>
      <c r="D267" s="103" t="s">
        <v>93</v>
      </c>
      <c r="E267" s="865">
        <f>Variety!E466</f>
        <v>13057123.030268257</v>
      </c>
      <c r="F267" s="888">
        <f>Variety!F466</f>
        <v>1087192.2017995361</v>
      </c>
      <c r="G267" s="657">
        <f>Variety!G466</f>
        <v>9.0826941055817068E-2</v>
      </c>
      <c r="H267" s="662">
        <f>Variety!H466</f>
        <v>1.0727188518758033</v>
      </c>
      <c r="I267" s="686">
        <f>Variety!I466</f>
        <v>0.10740028935527601</v>
      </c>
      <c r="J267" s="742">
        <f>Variety!J466</f>
        <v>8.8774712871058234</v>
      </c>
      <c r="K267" s="650">
        <f>Variety!K466</f>
        <v>-0.38389340110168924</v>
      </c>
      <c r="L267" s="657">
        <f>Variety!L466</f>
        <v>-4.14510619142879E-2</v>
      </c>
      <c r="M267" s="701">
        <f>Variety!M466</f>
        <v>115914234.79341464</v>
      </c>
      <c r="N267" s="650">
        <f>Variety!N466</f>
        <v>5056340.0983479172</v>
      </c>
      <c r="O267" s="636">
        <f>Variety!O466</f>
        <v>4.5611005984339058E-2</v>
      </c>
      <c r="P267" s="865">
        <f>Variety!P466</f>
        <v>27302166.644806743</v>
      </c>
      <c r="Q267" s="888">
        <f>Variety!Q466</f>
        <v>2266668.8845466971</v>
      </c>
      <c r="R267" s="657">
        <f>Variety!R466</f>
        <v>9.0538199250213475E-2</v>
      </c>
    </row>
    <row r="268" spans="2:18">
      <c r="B268" s="971"/>
      <c r="C268" s="972"/>
      <c r="D268" s="103" t="s">
        <v>101</v>
      </c>
      <c r="E268" s="865">
        <f>Variety!E467</f>
        <v>2148233.5589739075</v>
      </c>
      <c r="F268" s="888">
        <f>Variety!F467</f>
        <v>-16136.347785424907</v>
      </c>
      <c r="G268" s="657">
        <f>Variety!G467</f>
        <v>-7.4554482276948377E-3</v>
      </c>
      <c r="H268" s="662">
        <f>Variety!H467</f>
        <v>0.1764899229027343</v>
      </c>
      <c r="I268" s="686">
        <f>Variety!I467</f>
        <v>1.9436805646834976E-3</v>
      </c>
      <c r="J268" s="742">
        <f>Variety!J467</f>
        <v>20.276039624050849</v>
      </c>
      <c r="K268" s="650">
        <f>Variety!K467</f>
        <v>1.7901107223987474</v>
      </c>
      <c r="L268" s="657">
        <f>Variety!L467</f>
        <v>9.683639550505703E-2</v>
      </c>
      <c r="M268" s="701">
        <f>Variety!M467</f>
        <v>43557668.763470724</v>
      </c>
      <c r="N268" s="650">
        <f>Variety!N467</f>
        <v>3547280.5502423197</v>
      </c>
      <c r="O268" s="636">
        <f>Variety!O467</f>
        <v>8.8658988544117717E-2</v>
      </c>
      <c r="P268" s="865">
        <f>Variety!P467</f>
        <v>4888007.1417956091</v>
      </c>
      <c r="Q268" s="888">
        <f>Variety!Q467</f>
        <v>-79891.461336679757</v>
      </c>
      <c r="R268" s="657">
        <f>Variety!R467</f>
        <v>-1.6081540248488107E-2</v>
      </c>
    </row>
    <row r="269" spans="2:18">
      <c r="B269" s="971"/>
      <c r="C269" s="972"/>
      <c r="D269" s="103" t="s">
        <v>94</v>
      </c>
      <c r="E269" s="865">
        <f>Variety!E468</f>
        <v>6808835.3066638345</v>
      </c>
      <c r="F269" s="888">
        <f>Variety!F468</f>
        <v>-270231.07681565359</v>
      </c>
      <c r="G269" s="657">
        <f>Variety!G468</f>
        <v>-3.8173264972665814E-2</v>
      </c>
      <c r="H269" s="662">
        <f>Variety!H468</f>
        <v>0.55938555345187735</v>
      </c>
      <c r="I269" s="686">
        <f>Variety!I468</f>
        <v>-1.1507819552016962E-2</v>
      </c>
      <c r="J269" s="742">
        <f>Variety!J468</f>
        <v>8.7591561450753801</v>
      </c>
      <c r="K269" s="650">
        <f>Variety!K468</f>
        <v>5.4949978091926255E-2</v>
      </c>
      <c r="L269" s="657">
        <f>Variety!L468</f>
        <v>6.3130372876921206E-3</v>
      </c>
      <c r="M269" s="701">
        <f>Variety!M468</f>
        <v>59639651.617170736</v>
      </c>
      <c r="N269" s="650">
        <f>Variety!N468</f>
        <v>-1978001.654396683</v>
      </c>
      <c r="O269" s="636">
        <f>Variety!O468</f>
        <v>-3.2101216930139134E-2</v>
      </c>
      <c r="P269" s="865">
        <f>Variety!P468</f>
        <v>14558703.175056446</v>
      </c>
      <c r="Q269" s="888">
        <f>Variety!Q468</f>
        <v>-455864.32387358695</v>
      </c>
      <c r="R269" s="657">
        <f>Variety!R468</f>
        <v>-3.0361468880543693E-2</v>
      </c>
    </row>
    <row r="270" spans="2:18">
      <c r="B270" s="971"/>
      <c r="C270" s="972"/>
      <c r="D270" s="103" t="s">
        <v>107</v>
      </c>
      <c r="E270" s="865">
        <f>Variety!E469</f>
        <v>1156633.9100339578</v>
      </c>
      <c r="F270" s="888">
        <f>Variety!F469</f>
        <v>-44395.564983703895</v>
      </c>
      <c r="G270" s="657">
        <f>Variety!G469</f>
        <v>-3.6964592382756498E-2</v>
      </c>
      <c r="H270" s="662">
        <f>Variety!H469</f>
        <v>9.5024225255137054E-2</v>
      </c>
      <c r="I270" s="686">
        <f>Variety!I469</f>
        <v>-1.8331470206849054E-3</v>
      </c>
      <c r="J270" s="742">
        <f>Variety!J469</f>
        <v>12.745646785761858</v>
      </c>
      <c r="K270" s="650">
        <f>Variety!K469</f>
        <v>1.357530858933746</v>
      </c>
      <c r="L270" s="657">
        <f>Variety!L469</f>
        <v>0.11920592200292554</v>
      </c>
      <c r="M270" s="701">
        <f>Variety!M469</f>
        <v>14742047.277727485</v>
      </c>
      <c r="N270" s="650">
        <f>Variety!N469</f>
        <v>1064584.3846888449</v>
      </c>
      <c r="O270" s="636">
        <f>Variety!O469</f>
        <v>7.7834931303720212E-2</v>
      </c>
      <c r="P270" s="865">
        <f>Variety!P469</f>
        <v>1986082.2483030639</v>
      </c>
      <c r="Q270" s="888">
        <f>Variety!Q469</f>
        <v>-24369.021453934954</v>
      </c>
      <c r="R270" s="657">
        <f>Variety!R469</f>
        <v>-1.2121169918672245E-2</v>
      </c>
    </row>
    <row r="271" spans="2:18">
      <c r="B271" s="971"/>
      <c r="C271" s="972"/>
      <c r="D271" s="103" t="s">
        <v>325</v>
      </c>
      <c r="E271" s="865">
        <f>Variety!E470</f>
        <v>621345.38336184609</v>
      </c>
      <c r="F271" s="888">
        <f>Variety!F470</f>
        <v>-81633.239319258602</v>
      </c>
      <c r="G271" s="657">
        <f>Variety!G470</f>
        <v>-0.11612478201387676</v>
      </c>
      <c r="H271" s="662">
        <f>Variety!H470</f>
        <v>5.1047149108815332E-2</v>
      </c>
      <c r="I271" s="686">
        <f>Variety!I470</f>
        <v>-5.6447669309363582E-3</v>
      </c>
      <c r="J271" s="742">
        <f>Variety!J470</f>
        <v>22.801224244305587</v>
      </c>
      <c r="K271" s="650">
        <f>Variety!K470</f>
        <v>2.0699177801940856</v>
      </c>
      <c r="L271" s="657">
        <f>Variety!L470</f>
        <v>9.9845023456547402E-2</v>
      </c>
      <c r="M271" s="701">
        <f>Variety!M470</f>
        <v>14167435.419197474</v>
      </c>
      <c r="N271" s="650">
        <f>Variety!N470</f>
        <v>-406229.84532351233</v>
      </c>
      <c r="O271" s="636">
        <f>Variety!O470</f>
        <v>-2.7874240141391397E-2</v>
      </c>
      <c r="P271" s="865">
        <f>Variety!P470</f>
        <v>1464929.0152586149</v>
      </c>
      <c r="Q271" s="888">
        <f>Variety!Q470</f>
        <v>-175149.54027974769</v>
      </c>
      <c r="R271" s="657">
        <f>Variety!R470</f>
        <v>-0.10679338479750693</v>
      </c>
    </row>
    <row r="272" spans="2:18">
      <c r="B272" s="971"/>
      <c r="C272" s="972"/>
      <c r="D272" s="103" t="s">
        <v>326</v>
      </c>
      <c r="E272" s="865">
        <f>Variety!E471</f>
        <v>110783.78749814388</v>
      </c>
      <c r="F272" s="888">
        <f>Variety!F471</f>
        <v>-137.44822518411092</v>
      </c>
      <c r="G272" s="657">
        <f>Variety!G471</f>
        <v>-1.2391515861484765E-3</v>
      </c>
      <c r="H272" s="662">
        <f>Variety!H471</f>
        <v>9.1015346225944479E-3</v>
      </c>
      <c r="I272" s="686">
        <f>Variety!I471</f>
        <v>1.5625921909896701E-4</v>
      </c>
      <c r="J272" s="742">
        <f>Variety!J471</f>
        <v>6.1031727629104919</v>
      </c>
      <c r="K272" s="650">
        <f>Variety!K471</f>
        <v>-0.12378772227489954</v>
      </c>
      <c r="L272" s="657">
        <f>Variety!L471</f>
        <v>-1.9879317135447355E-2</v>
      </c>
      <c r="M272" s="701">
        <f>Variety!M471</f>
        <v>676132.59443073557</v>
      </c>
      <c r="N272" s="650">
        <f>Variety!N471</f>
        <v>-14569.55738636211</v>
      </c>
      <c r="O272" s="636">
        <f>Variety!O471</f>
        <v>-2.109383523423599E-2</v>
      </c>
      <c r="P272" s="865">
        <f>Variety!P471</f>
        <v>125180.42875167231</v>
      </c>
      <c r="Q272" s="888">
        <f>Variety!Q471</f>
        <v>-371.84873179909482</v>
      </c>
      <c r="R272" s="657">
        <f>Variety!R471</f>
        <v>-2.9617043932002557E-3</v>
      </c>
    </row>
    <row r="273" spans="2:18">
      <c r="B273" s="971"/>
      <c r="C273" s="972"/>
      <c r="D273" s="103" t="s">
        <v>327</v>
      </c>
      <c r="E273" s="865">
        <f>Variety!E472</f>
        <v>16496.719525679946</v>
      </c>
      <c r="F273" s="888">
        <f>Variety!F472</f>
        <v>-1945.2378612607718</v>
      </c>
      <c r="G273" s="657">
        <f>Variety!G472</f>
        <v>-0.10547892614903508</v>
      </c>
      <c r="H273" s="662">
        <f>Variety!H472</f>
        <v>1.3553017757649919E-3</v>
      </c>
      <c r="I273" s="686">
        <f>Variety!I472</f>
        <v>-1.3195525603724111E-4</v>
      </c>
      <c r="J273" s="742">
        <f>Variety!J472</f>
        <v>8.8505674834328953</v>
      </c>
      <c r="K273" s="650">
        <f>Variety!K472</f>
        <v>0.28470903500629063</v>
      </c>
      <c r="L273" s="657">
        <f>Variety!L472</f>
        <v>3.323765349619881E-2</v>
      </c>
      <c r="M273" s="701">
        <f>Variety!M472</f>
        <v>146005.32941729546</v>
      </c>
      <c r="N273" s="650">
        <f>Variety!N472</f>
        <v>-11965.86707115412</v>
      </c>
      <c r="O273" s="636">
        <f>Variety!O472</f>
        <v>-7.574714465132909E-2</v>
      </c>
      <c r="P273" s="865">
        <f>Variety!P472</f>
        <v>22832.075507640839</v>
      </c>
      <c r="Q273" s="888">
        <f>Variety!Q472</f>
        <v>-2986.1483308076859</v>
      </c>
      <c r="R273" s="657">
        <f>Variety!R472</f>
        <v>-0.11566048654209554</v>
      </c>
    </row>
    <row r="274" spans="2:18">
      <c r="B274" s="971"/>
      <c r="C274" s="972"/>
      <c r="D274" s="103" t="s">
        <v>85</v>
      </c>
      <c r="E274" s="865">
        <f>Variety!E473</f>
        <v>20064761.22855287</v>
      </c>
      <c r="F274" s="888">
        <f>Variety!F473</f>
        <v>-1028178.3772240691</v>
      </c>
      <c r="G274" s="657">
        <f>Variety!G473</f>
        <v>-4.8745143941078338E-2</v>
      </c>
      <c r="H274" s="662">
        <f>Variety!H473</f>
        <v>1.6484372229900912</v>
      </c>
      <c r="I274" s="686">
        <f>Variety!I473</f>
        <v>-5.2609042971135667E-2</v>
      </c>
      <c r="J274" s="742">
        <f>Variety!J473</f>
        <v>5.5394853530101873</v>
      </c>
      <c r="K274" s="650">
        <f>Variety!K473</f>
        <v>-9.4081859452867178E-2</v>
      </c>
      <c r="L274" s="657">
        <f>Variety!L473</f>
        <v>-1.6700228452894168E-2</v>
      </c>
      <c r="M274" s="701">
        <f>Variety!M473</f>
        <v>111148450.93721531</v>
      </c>
      <c r="N274" s="650">
        <f>Variety!N473</f>
        <v>-7680042.0403530449</v>
      </c>
      <c r="O274" s="636">
        <f>Variety!O473</f>
        <v>-6.4631317354187368E-2</v>
      </c>
      <c r="P274" s="865">
        <f>Variety!P473</f>
        <v>30949797.657526605</v>
      </c>
      <c r="Q274" s="888">
        <f>Variety!Q473</f>
        <v>-1506169.0240863748</v>
      </c>
      <c r="R274" s="657">
        <f>Variety!R473</f>
        <v>-4.6406537166543638E-2</v>
      </c>
    </row>
    <row r="275" spans="2:18">
      <c r="B275" s="971"/>
      <c r="C275" s="972"/>
      <c r="D275" s="103" t="s">
        <v>84</v>
      </c>
      <c r="E275" s="865">
        <f>Variety!E474</f>
        <v>168557483.57181954</v>
      </c>
      <c r="F275" s="888">
        <f>Variety!F474</f>
        <v>122169.64743685722</v>
      </c>
      <c r="G275" s="657">
        <f>Variety!G474</f>
        <v>7.2532086407785029E-4</v>
      </c>
      <c r="H275" s="662">
        <f>Variety!H474</f>
        <v>13.847980893883179</v>
      </c>
      <c r="I275" s="686">
        <f>Variety!I474</f>
        <v>0.26446588070753307</v>
      </c>
      <c r="J275" s="742">
        <f>Variety!J474</f>
        <v>5.5480245121704268</v>
      </c>
      <c r="K275" s="650">
        <f>Variety!K474</f>
        <v>-0.12566485400867045</v>
      </c>
      <c r="L275" s="657">
        <f>Variety!L474</f>
        <v>-2.2148701823148716E-2</v>
      </c>
      <c r="M275" s="701">
        <f>Variety!M474</f>
        <v>935161050.56621885</v>
      </c>
      <c r="N275" s="650">
        <f>Variety!N474</f>
        <v>-20488598.935589194</v>
      </c>
      <c r="O275" s="636">
        <f>Variety!O474</f>
        <v>-2.1439445874615402E-2</v>
      </c>
      <c r="P275" s="865">
        <f>Variety!P474</f>
        <v>223315329.20613775</v>
      </c>
      <c r="Q275" s="888">
        <f>Variety!Q474</f>
        <v>-411067.10211580992</v>
      </c>
      <c r="R275" s="657">
        <f>Variety!R474</f>
        <v>-1.8373652322609066E-3</v>
      </c>
    </row>
    <row r="276" spans="2:18">
      <c r="B276" s="971"/>
      <c r="C276" s="972"/>
      <c r="D276" s="103" t="s">
        <v>89</v>
      </c>
      <c r="E276" s="865">
        <f>Variety!E475</f>
        <v>12078256.299392249</v>
      </c>
      <c r="F276" s="888">
        <f>Variety!F475</f>
        <v>-238378.94601652585</v>
      </c>
      <c r="G276" s="657">
        <f>Variety!G475</f>
        <v>-1.9354226318051063E-2</v>
      </c>
      <c r="H276" s="662">
        <f>Variety!H475</f>
        <v>0.99229923775019779</v>
      </c>
      <c r="I276" s="686">
        <f>Variety!I475</f>
        <v>-9.7940358583137321E-4</v>
      </c>
      <c r="J276" s="742">
        <f>Variety!J475</f>
        <v>6.6550123485652168</v>
      </c>
      <c r="K276" s="650">
        <f>Variety!K475</f>
        <v>-0.21872184078895174</v>
      </c>
      <c r="L276" s="657">
        <f>Variety!L475</f>
        <v>-3.1819944554693648E-2</v>
      </c>
      <c r="M276" s="701">
        <f>Variety!M475</f>
        <v>80380944.821591035</v>
      </c>
      <c r="N276" s="650">
        <f>Variety!N475</f>
        <v>-4280331.9625798315</v>
      </c>
      <c r="O276" s="636">
        <f>Variety!O475</f>
        <v>-5.0558320464405351E-2</v>
      </c>
      <c r="P276" s="865">
        <f>Variety!P475</f>
        <v>22907056.817326386</v>
      </c>
      <c r="Q276" s="888">
        <f>Variety!Q475</f>
        <v>-365979.62565758079</v>
      </c>
      <c r="R276" s="657">
        <f>Variety!R475</f>
        <v>-1.5725478132352227E-2</v>
      </c>
    </row>
    <row r="277" spans="2:18">
      <c r="B277" s="971"/>
      <c r="C277" s="972"/>
      <c r="D277" s="103" t="s">
        <v>105</v>
      </c>
      <c r="E277" s="865">
        <f>Variety!E476</f>
        <v>1219764.5332187174</v>
      </c>
      <c r="F277" s="888">
        <f>Variety!F476</f>
        <v>225741.02695196134</v>
      </c>
      <c r="G277" s="657">
        <f>Variety!G476</f>
        <v>0.22709827838958718</v>
      </c>
      <c r="H277" s="662">
        <f>Variety!H476</f>
        <v>0.10021077434898962</v>
      </c>
      <c r="I277" s="686">
        <f>Variety!I476</f>
        <v>2.0047458793406595E-2</v>
      </c>
      <c r="J277" s="742">
        <f>Variety!J476</f>
        <v>7.328360264053714</v>
      </c>
      <c r="K277" s="650">
        <f>Variety!K476</f>
        <v>-0.21912414642443778</v>
      </c>
      <c r="L277" s="657">
        <f>Variety!L476</f>
        <v>-2.9032739189262628E-2</v>
      </c>
      <c r="M277" s="701">
        <f>Variety!M476</f>
        <v>8938873.9367420748</v>
      </c>
      <c r="N277" s="650">
        <f>Variety!N476</f>
        <v>1436497.0195449013</v>
      </c>
      <c r="O277" s="636">
        <f>Variety!O476</f>
        <v>0.19147225411350899</v>
      </c>
      <c r="P277" s="865">
        <f>Variety!P476</f>
        <v>1713176.8852838345</v>
      </c>
      <c r="Q277" s="888">
        <f>Variety!Q476</f>
        <v>261228.02349370392</v>
      </c>
      <c r="R277" s="657">
        <f>Variety!R476</f>
        <v>0.17991544355882602</v>
      </c>
    </row>
    <row r="278" spans="2:18">
      <c r="B278" s="971"/>
      <c r="C278" s="972"/>
      <c r="D278" s="103" t="s">
        <v>100</v>
      </c>
      <c r="E278" s="865">
        <f>Variety!E477</f>
        <v>1974943.4466880609</v>
      </c>
      <c r="F278" s="888">
        <f>Variety!F477</f>
        <v>251018.09066579491</v>
      </c>
      <c r="G278" s="657">
        <f>Variety!G477</f>
        <v>0.14560844516202637</v>
      </c>
      <c r="H278" s="662">
        <f>Variety!H477</f>
        <v>0.16225312894270347</v>
      </c>
      <c r="I278" s="686">
        <f>Variety!I477</f>
        <v>2.3226665848180283E-2</v>
      </c>
      <c r="J278" s="742">
        <f>Variety!J477</f>
        <v>6.1905623633089606</v>
      </c>
      <c r="K278" s="650">
        <f>Variety!K477</f>
        <v>-0.12716709129707837</v>
      </c>
      <c r="L278" s="657">
        <f>Variety!L477</f>
        <v>-2.0128606679155156E-2</v>
      </c>
      <c r="M278" s="701">
        <f>Variety!M477</f>
        <v>12226010.570730787</v>
      </c>
      <c r="N278" s="650">
        <f>Variety!N477</f>
        <v>1334716.5714467149</v>
      </c>
      <c r="O278" s="636">
        <f>Variety!O477</f>
        <v>0.12254894336104151</v>
      </c>
      <c r="P278" s="865">
        <f>Variety!P477</f>
        <v>2730281.0774383517</v>
      </c>
      <c r="Q278" s="888">
        <f>Variety!Q477</f>
        <v>233242.57859262871</v>
      </c>
      <c r="R278" s="657">
        <f>Variety!R477</f>
        <v>9.3407682220537261E-2</v>
      </c>
    </row>
    <row r="279" spans="2:18">
      <c r="B279" s="971"/>
      <c r="C279" s="972"/>
      <c r="D279" s="103" t="s">
        <v>86</v>
      </c>
      <c r="E279" s="865">
        <f>Variety!E478</f>
        <v>43787472.980734602</v>
      </c>
      <c r="F279" s="888">
        <f>Variety!F478</f>
        <v>263499.56009653956</v>
      </c>
      <c r="G279" s="657">
        <f>Variety!G478</f>
        <v>6.0541246441344933E-3</v>
      </c>
      <c r="H279" s="662">
        <f>Variety!H478</f>
        <v>3.5973964274939796</v>
      </c>
      <c r="I279" s="686">
        <f>Variety!I478</f>
        <v>8.7392897843944883E-2</v>
      </c>
      <c r="J279" s="742">
        <f>Variety!J478</f>
        <v>10.328186758719959</v>
      </c>
      <c r="K279" s="650">
        <f>Variety!K478</f>
        <v>0.22694624203538893</v>
      </c>
      <c r="L279" s="657">
        <f>Variety!L478</f>
        <v>2.246716545958231E-2</v>
      </c>
      <c r="M279" s="701">
        <f>Variety!M478</f>
        <v>452245198.63743109</v>
      </c>
      <c r="N279" s="650">
        <f>Variety!N478</f>
        <v>12599074.873779595</v>
      </c>
      <c r="O279" s="636">
        <f>Variety!O478</f>
        <v>2.8657309123809555E-2</v>
      </c>
      <c r="P279" s="865">
        <f>Variety!P478</f>
        <v>103372035.83656649</v>
      </c>
      <c r="Q279" s="888">
        <f>Variety!Q478</f>
        <v>311014.95651990175</v>
      </c>
      <c r="R279" s="657">
        <f>Variety!R478</f>
        <v>3.0177748470189727E-3</v>
      </c>
    </row>
    <row r="280" spans="2:18">
      <c r="B280" s="971"/>
      <c r="C280" s="972"/>
      <c r="D280" s="103" t="s">
        <v>328</v>
      </c>
      <c r="E280" s="865">
        <f>Variety!E479</f>
        <v>648659.11317438679</v>
      </c>
      <c r="F280" s="888">
        <f>Variety!F479</f>
        <v>75673.259490186465</v>
      </c>
      <c r="G280" s="657">
        <f>Variety!G479</f>
        <v>0.13206828581128216</v>
      </c>
      <c r="H280" s="662">
        <f>Variety!H479</f>
        <v>5.3291131402390508E-2</v>
      </c>
      <c r="I280" s="686">
        <f>Variety!I479</f>
        <v>7.0825201289210424E-3</v>
      </c>
      <c r="J280" s="742">
        <f>Variety!J479</f>
        <v>24.569243651877457</v>
      </c>
      <c r="K280" s="650">
        <f>Variety!K479</f>
        <v>1.3813184966943197</v>
      </c>
      <c r="L280" s="657">
        <f>Variety!L479</f>
        <v>5.9570594930334127E-2</v>
      </c>
      <c r="M280" s="701">
        <f>Variety!M479</f>
        <v>15937063.798592264</v>
      </c>
      <c r="N280" s="650">
        <f>Variety!N479</f>
        <v>2650710.7083843108</v>
      </c>
      <c r="O280" s="636">
        <f>Variety!O479</f>
        <v>0.1995062670988238</v>
      </c>
      <c r="P280" s="865">
        <f>Variety!P479</f>
        <v>1681679.0827318849</v>
      </c>
      <c r="Q280" s="888">
        <f>Variety!Q479</f>
        <v>190395.49546383764</v>
      </c>
      <c r="R280" s="657">
        <f>Variety!R479</f>
        <v>0.12767222618779847</v>
      </c>
    </row>
    <row r="281" spans="2:18">
      <c r="B281" s="971"/>
      <c r="C281" s="972"/>
      <c r="D281" s="103" t="s">
        <v>97</v>
      </c>
      <c r="E281" s="865">
        <f>Variety!E480</f>
        <v>892931.00073318684</v>
      </c>
      <c r="F281" s="888">
        <f>Variety!F480</f>
        <v>-67967.835260815802</v>
      </c>
      <c r="G281" s="657">
        <f>Variety!G480</f>
        <v>-7.0733601410294583E-2</v>
      </c>
      <c r="H281" s="662">
        <f>Variety!H480</f>
        <v>7.3359492415775857E-2</v>
      </c>
      <c r="I281" s="686">
        <f>Variety!I480</f>
        <v>-4.1324744453259121E-3</v>
      </c>
      <c r="J281" s="742">
        <f>Variety!J480</f>
        <v>20.2880468926083</v>
      </c>
      <c r="K281" s="650">
        <f>Variety!K480</f>
        <v>1.0694957305195665</v>
      </c>
      <c r="L281" s="657">
        <f>Variety!L480</f>
        <v>5.5649134084014389E-2</v>
      </c>
      <c r="M281" s="701">
        <f>Variety!M480</f>
        <v>18115826.014738552</v>
      </c>
      <c r="N281" s="650">
        <f>Variety!N480</f>
        <v>-351257.42640369758</v>
      </c>
      <c r="O281" s="636">
        <f>Variety!O480</f>
        <v>-1.9020730995406774E-2</v>
      </c>
      <c r="P281" s="865">
        <f>Variety!P480</f>
        <v>1985077.2958519398</v>
      </c>
      <c r="Q281" s="888">
        <f>Variety!Q480</f>
        <v>-167313.58402942913</v>
      </c>
      <c r="R281" s="657">
        <f>Variety!R480</f>
        <v>-7.7733828735908214E-2</v>
      </c>
    </row>
    <row r="282" spans="2:18">
      <c r="B282" s="971"/>
      <c r="C282" s="972"/>
      <c r="D282" s="103" t="s">
        <v>88</v>
      </c>
      <c r="E282" s="865">
        <f>Variety!E481</f>
        <v>24713252.943060793</v>
      </c>
      <c r="F282" s="888">
        <f>Variety!F481</f>
        <v>-389080.05728228763</v>
      </c>
      <c r="G282" s="657">
        <f>Variety!G481</f>
        <v>-1.5499756826465889E-2</v>
      </c>
      <c r="H282" s="662">
        <f>Variety!H481</f>
        <v>2.0303379436451432</v>
      </c>
      <c r="I282" s="686">
        <f>Variety!I481</f>
        <v>5.9529780970444257E-3</v>
      </c>
      <c r="J282" s="742">
        <f>Variety!J481</f>
        <v>6.8421238357813596</v>
      </c>
      <c r="K282" s="650">
        <f>Variety!K481</f>
        <v>-0.17256395884243947</v>
      </c>
      <c r="L282" s="657">
        <f>Variety!L481</f>
        <v>-2.4600376224113072E-2</v>
      </c>
      <c r="M282" s="701">
        <f>Variety!M481</f>
        <v>169091137.02141008</v>
      </c>
      <c r="N282" s="650">
        <f>Variety!N481</f>
        <v>-6993891.8926787376</v>
      </c>
      <c r="O282" s="636">
        <f>Variety!O481</f>
        <v>-3.971883320126568E-2</v>
      </c>
      <c r="P282" s="865">
        <f>Variety!P481</f>
        <v>47169018.893541202</v>
      </c>
      <c r="Q282" s="888">
        <f>Variety!Q481</f>
        <v>-555546.26184053719</v>
      </c>
      <c r="R282" s="657">
        <f>Variety!R481</f>
        <v>-1.1640677291281513E-2</v>
      </c>
    </row>
    <row r="283" spans="2:18">
      <c r="B283" s="971"/>
      <c r="C283" s="972"/>
      <c r="D283" s="103" t="s">
        <v>329</v>
      </c>
      <c r="E283" s="865">
        <f>Variety!E482</f>
        <v>184852.07227524574</v>
      </c>
      <c r="F283" s="888">
        <f>Variety!F482</f>
        <v>-4260.6835828316398</v>
      </c>
      <c r="G283" s="657">
        <f>Variety!G482</f>
        <v>-2.2529858250435186E-2</v>
      </c>
      <c r="H283" s="662">
        <f>Variety!H482</f>
        <v>1.5186676443064099E-2</v>
      </c>
      <c r="I283" s="686">
        <f>Variety!I482</f>
        <v>-6.4376905133761014E-5</v>
      </c>
      <c r="J283" s="742">
        <f>Variety!J482</f>
        <v>5.7682740569938842</v>
      </c>
      <c r="K283" s="650">
        <f>Variety!K482</f>
        <v>-0.82884264706967414</v>
      </c>
      <c r="L283" s="657">
        <f>Variety!L482</f>
        <v>-0.12563710545838008</v>
      </c>
      <c r="M283" s="701">
        <f>Variety!M482</f>
        <v>1066277.4128868585</v>
      </c>
      <c r="N283" s="650">
        <f>Variety!N482</f>
        <v>-181321.50773595739</v>
      </c>
      <c r="O283" s="636">
        <f>Variety!O482</f>
        <v>-0.145336377531843</v>
      </c>
      <c r="P283" s="865">
        <f>Variety!P482</f>
        <v>211522.34812068386</v>
      </c>
      <c r="Q283" s="888">
        <f>Variety!Q482</f>
        <v>-32277.971481090994</v>
      </c>
      <c r="R283" s="657">
        <f>Variety!R482</f>
        <v>-0.13239511553477065</v>
      </c>
    </row>
    <row r="284" spans="2:18">
      <c r="B284" s="971"/>
      <c r="C284" s="972"/>
      <c r="D284" s="103" t="s">
        <v>99</v>
      </c>
      <c r="E284" s="865">
        <f>Variety!E483</f>
        <v>2761605.7002744223</v>
      </c>
      <c r="F284" s="888">
        <f>Variety!F483</f>
        <v>-68330.452032639645</v>
      </c>
      <c r="G284" s="657">
        <f>Variety!G483</f>
        <v>-2.4145580802921753E-2</v>
      </c>
      <c r="H284" s="662">
        <f>Variety!H483</f>
        <v>0.22688202364829749</v>
      </c>
      <c r="I284" s="686">
        <f>Variety!I483</f>
        <v>-1.3390026648007203E-3</v>
      </c>
      <c r="J284" s="742">
        <f>Variety!J483</f>
        <v>7.734749992123251</v>
      </c>
      <c r="K284" s="650">
        <f>Variety!K483</f>
        <v>-1.4108803510612944E-3</v>
      </c>
      <c r="L284" s="657">
        <f>Variety!L483</f>
        <v>-1.8237474301772662E-4</v>
      </c>
      <c r="M284" s="701">
        <f>Variety!M483</f>
        <v>21360329.668445114</v>
      </c>
      <c r="N284" s="650">
        <f>Variety!N483</f>
        <v>-532511.66463328525</v>
      </c>
      <c r="O284" s="636">
        <f>Variety!O483</f>
        <v>-2.4323552001845512E-2</v>
      </c>
      <c r="P284" s="865">
        <f>Variety!P483</f>
        <v>3376262.6758857975</v>
      </c>
      <c r="Q284" s="888">
        <f>Variety!Q483</f>
        <v>-83082.383581810165</v>
      </c>
      <c r="R284" s="657">
        <f>Variety!R483</f>
        <v>-2.401679570947355E-2</v>
      </c>
    </row>
    <row r="285" spans="2:18">
      <c r="B285" s="971"/>
      <c r="C285" s="972"/>
      <c r="D285" s="103" t="s">
        <v>104</v>
      </c>
      <c r="E285" s="865">
        <f>Variety!E484</f>
        <v>1214457.436892187</v>
      </c>
      <c r="F285" s="888">
        <f>Variety!F484</f>
        <v>81845.146178516094</v>
      </c>
      <c r="G285" s="657">
        <f>Variety!G484</f>
        <v>7.2262279731173149E-2</v>
      </c>
      <c r="H285" s="662">
        <f>Variety!H484</f>
        <v>9.9774765416164771E-2</v>
      </c>
      <c r="I285" s="686">
        <f>Variety!I484</f>
        <v>8.4349169214288089E-3</v>
      </c>
      <c r="J285" s="742">
        <f>Variety!J484</f>
        <v>6.7228500411055059</v>
      </c>
      <c r="K285" s="650">
        <f>Variety!K484</f>
        <v>-8.0447515682037896E-2</v>
      </c>
      <c r="L285" s="657">
        <f>Variety!L484</f>
        <v>-1.1824782763143539E-2</v>
      </c>
      <c r="M285" s="701">
        <f>Variety!M484</f>
        <v>8164615.2295315266</v>
      </c>
      <c r="N285" s="650">
        <f>Variety!N484</f>
        <v>459116.79933166597</v>
      </c>
      <c r="O285" s="636">
        <f>Variety!O484</f>
        <v>5.9583011208238952E-2</v>
      </c>
      <c r="P285" s="865">
        <f>Variety!P484</f>
        <v>1136784.1333344327</v>
      </c>
      <c r="Q285" s="888">
        <f>Variety!Q484</f>
        <v>57969.535447381902</v>
      </c>
      <c r="R285" s="657">
        <f>Variety!R484</f>
        <v>5.3734474450864975E-2</v>
      </c>
    </row>
    <row r="286" spans="2:18">
      <c r="B286" s="971"/>
      <c r="C286" s="972"/>
      <c r="D286" s="103" t="s">
        <v>330</v>
      </c>
      <c r="E286" s="865">
        <f>Variety!E485</f>
        <v>0</v>
      </c>
      <c r="F286" s="888">
        <f>Variety!F485</f>
        <v>0</v>
      </c>
      <c r="G286" s="657">
        <f>Variety!G485</f>
        <v>0</v>
      </c>
      <c r="H286" s="662">
        <f>Variety!H485</f>
        <v>0</v>
      </c>
      <c r="I286" s="686">
        <f>Variety!I485</f>
        <v>0</v>
      </c>
      <c r="J286" s="742">
        <f>Variety!J485</f>
        <v>0</v>
      </c>
      <c r="K286" s="650">
        <f>Variety!K485</f>
        <v>0</v>
      </c>
      <c r="L286" s="657">
        <f>Variety!L485</f>
        <v>0</v>
      </c>
      <c r="M286" s="701">
        <f>Variety!M485</f>
        <v>0</v>
      </c>
      <c r="N286" s="650">
        <f>Variety!N485</f>
        <v>0</v>
      </c>
      <c r="O286" s="636">
        <f>Variety!O485</f>
        <v>0</v>
      </c>
      <c r="P286" s="865">
        <f>Variety!P485</f>
        <v>0</v>
      </c>
      <c r="Q286" s="888">
        <f>Variety!Q485</f>
        <v>0</v>
      </c>
      <c r="R286" s="657">
        <f>Variety!R485</f>
        <v>0</v>
      </c>
    </row>
    <row r="287" spans="2:18">
      <c r="B287" s="971"/>
      <c r="C287" s="972"/>
      <c r="D287" s="103" t="s">
        <v>87</v>
      </c>
      <c r="E287" s="865">
        <f>Variety!E486</f>
        <v>14973060.071281986</v>
      </c>
      <c r="F287" s="888">
        <f>Variety!F486</f>
        <v>-40357.050747152418</v>
      </c>
      <c r="G287" s="657">
        <f>Variety!G486</f>
        <v>-2.688065642826685E-3</v>
      </c>
      <c r="H287" s="662">
        <f>Variety!H486</f>
        <v>1.2301242602600382</v>
      </c>
      <c r="I287" s="686">
        <f>Variety!I486</f>
        <v>1.9362858006199746E-2</v>
      </c>
      <c r="J287" s="742">
        <f>Variety!J486</f>
        <v>5.6825611204568416</v>
      </c>
      <c r="K287" s="650">
        <f>Variety!K486</f>
        <v>-0.17895685625911462</v>
      </c>
      <c r="L287" s="657">
        <f>Variety!L486</f>
        <v>-3.0530803960679673E-2</v>
      </c>
      <c r="M287" s="701">
        <f>Variety!M486</f>
        <v>85085329.01533176</v>
      </c>
      <c r="N287" s="650">
        <f>Variety!N486</f>
        <v>-2916085.3373771757</v>
      </c>
      <c r="O287" s="636">
        <f>Variety!O486</f>
        <v>-3.3136800798331832E-2</v>
      </c>
      <c r="P287" s="865">
        <f>Variety!P486</f>
        <v>20381594.583647143</v>
      </c>
      <c r="Q287" s="888">
        <f>Variety!Q486</f>
        <v>-107098.73994039372</v>
      </c>
      <c r="R287" s="657">
        <f>Variety!R486</f>
        <v>-5.2272118211216852E-3</v>
      </c>
    </row>
    <row r="288" spans="2:18">
      <c r="B288" s="971"/>
      <c r="C288" s="972"/>
      <c r="D288" s="103" t="s">
        <v>109</v>
      </c>
      <c r="E288" s="865">
        <f>Variety!E487</f>
        <v>28749271.3945303</v>
      </c>
      <c r="F288" s="888">
        <f>Variety!F487</f>
        <v>-902478.87914676964</v>
      </c>
      <c r="G288" s="657">
        <f>Variety!G487</f>
        <v>-3.0435939558951863E-2</v>
      </c>
      <c r="H288" s="662">
        <f>Variety!H487</f>
        <v>2.3619204116492742</v>
      </c>
      <c r="I288" s="686">
        <f>Variety!I487</f>
        <v>-2.9353636679149364E-2</v>
      </c>
      <c r="J288" s="742">
        <f>Variety!J487</f>
        <v>3.4714376023404743</v>
      </c>
      <c r="K288" s="650">
        <f>Variety!K487</f>
        <v>8.1299109891371124E-2</v>
      </c>
      <c r="L288" s="657">
        <f>Variety!L487</f>
        <v>2.3981058612339769E-2</v>
      </c>
      <c r="M288" s="701">
        <f>Variety!M487</f>
        <v>99801301.758863851</v>
      </c>
      <c r="N288" s="650">
        <f>Variety!N487</f>
        <v>-722238.21241700649</v>
      </c>
      <c r="O288" s="636">
        <f>Variety!O487</f>
        <v>-7.1847669970968673E-3</v>
      </c>
      <c r="P288" s="865">
        <f>Variety!P487</f>
        <v>22705122.22548363</v>
      </c>
      <c r="Q288" s="888">
        <f>Variety!Q487</f>
        <v>-659294.3332933113</v>
      </c>
      <c r="R288" s="657">
        <f>Variety!R487</f>
        <v>-2.8217881308302759E-2</v>
      </c>
    </row>
    <row r="289" spans="2:18">
      <c r="B289" s="971"/>
      <c r="C289" s="972"/>
      <c r="D289" s="103" t="s">
        <v>110</v>
      </c>
      <c r="E289" s="865">
        <f>Variety!E488</f>
        <v>811497.42230309884</v>
      </c>
      <c r="F289" s="888">
        <f>Variety!F488</f>
        <v>61423.187241458916</v>
      </c>
      <c r="G289" s="657">
        <f>Variety!G488</f>
        <v>8.1889477561392643E-2</v>
      </c>
      <c r="H289" s="662">
        <f>Variety!H488</f>
        <v>6.6669248741487094E-2</v>
      </c>
      <c r="I289" s="686">
        <f>Variety!I488</f>
        <v>6.1792933065471858E-3</v>
      </c>
      <c r="J289" s="742">
        <f>Variety!J488</f>
        <v>12.782345662587501</v>
      </c>
      <c r="K289" s="650">
        <f>Variety!K488</f>
        <v>-0.13227337290058827</v>
      </c>
      <c r="L289" s="657">
        <f>Variety!L488</f>
        <v>-1.0242142841156538E-2</v>
      </c>
      <c r="M289" s="701">
        <f>Variety!M488</f>
        <v>10372840.556176953</v>
      </c>
      <c r="N289" s="650">
        <f>Variety!N488</f>
        <v>685917.56202073023</v>
      </c>
      <c r="O289" s="636">
        <f>Variety!O488</f>
        <v>7.080861099386461E-2</v>
      </c>
      <c r="P289" s="865">
        <f>Variety!P488</f>
        <v>1900873.6002906589</v>
      </c>
      <c r="Q289" s="888">
        <f>Variety!Q488</f>
        <v>89018.259894703515</v>
      </c>
      <c r="R289" s="657">
        <f>Variety!R488</f>
        <v>4.9130997331856434E-2</v>
      </c>
    </row>
    <row r="290" spans="2:18">
      <c r="B290" s="971"/>
      <c r="C290" s="972"/>
      <c r="D290" s="103" t="s">
        <v>331</v>
      </c>
      <c r="E290" s="865">
        <f>Variety!E489</f>
        <v>54597.672283169581</v>
      </c>
      <c r="F290" s="888">
        <f>Variety!F489</f>
        <v>-6825.8163689064531</v>
      </c>
      <c r="G290" s="657">
        <f>Variety!G489</f>
        <v>-0.11112713586768487</v>
      </c>
      <c r="H290" s="662">
        <f>Variety!H489</f>
        <v>4.4855173831880313E-3</v>
      </c>
      <c r="I290" s="686">
        <f>Variety!I489</f>
        <v>-4.6799777243824135E-4</v>
      </c>
      <c r="J290" s="742">
        <f>Variety!J489</f>
        <v>28.580007289264028</v>
      </c>
      <c r="K290" s="650">
        <f>Variety!K489</f>
        <v>2.02331321456019</v>
      </c>
      <c r="L290" s="657">
        <f>Variety!L489</f>
        <v>7.6188444573282374E-2</v>
      </c>
      <c r="M290" s="701">
        <f>Variety!M489</f>
        <v>1560401.8718298352</v>
      </c>
      <c r="N290" s="650">
        <f>Variety!N489</f>
        <v>-70802.925304390723</v>
      </c>
      <c r="O290" s="636">
        <f>Variety!O489</f>
        <v>-4.3405294926045147E-2</v>
      </c>
      <c r="P290" s="865">
        <f>Variety!P489</f>
        <v>193543.61121929297</v>
      </c>
      <c r="Q290" s="888">
        <f>Variety!Q489</f>
        <v>-25437.936753118149</v>
      </c>
      <c r="R290" s="657">
        <f>Variety!R489</f>
        <v>-0.11616474990085925</v>
      </c>
    </row>
    <row r="291" spans="2:18">
      <c r="B291" s="971"/>
      <c r="C291" s="972"/>
      <c r="D291" s="103" t="s">
        <v>332</v>
      </c>
      <c r="E291" s="865">
        <f>Variety!E490</f>
        <v>121806.11975572114</v>
      </c>
      <c r="F291" s="888">
        <f>Variety!F490</f>
        <v>11089.961489831374</v>
      </c>
      <c r="G291" s="657">
        <f>Variety!G490</f>
        <v>0.10016569996222538</v>
      </c>
      <c r="H291" s="662">
        <f>Variety!H490</f>
        <v>1.0007083538456888E-2</v>
      </c>
      <c r="I291" s="686">
        <f>Variety!I490</f>
        <v>1.0783466663244114E-3</v>
      </c>
      <c r="J291" s="742">
        <f>Variety!J490</f>
        <v>20.174010606559367</v>
      </c>
      <c r="K291" s="650">
        <f>Variety!K490</f>
        <v>-0.77894539768911031</v>
      </c>
      <c r="L291" s="657">
        <f>Variety!L490</f>
        <v>-3.7175919117625661E-2</v>
      </c>
      <c r="M291" s="701">
        <f>Variety!M490</f>
        <v>2457317.951895759</v>
      </c>
      <c r="N291" s="650">
        <f>Variety!N490</f>
        <v>137487.15879115928</v>
      </c>
      <c r="O291" s="636">
        <f>Variety!O490</f>
        <v>5.926602888444376E-2</v>
      </c>
      <c r="P291" s="865">
        <f>Variety!P490</f>
        <v>336576.0272056273</v>
      </c>
      <c r="Q291" s="888">
        <f>Variety!Q490</f>
        <v>73269.838876210502</v>
      </c>
      <c r="R291" s="657">
        <f>Variety!R490</f>
        <v>0.27826857902991692</v>
      </c>
    </row>
    <row r="292" spans="2:18">
      <c r="B292" s="971"/>
      <c r="C292" s="972"/>
      <c r="D292" s="103" t="s">
        <v>333</v>
      </c>
      <c r="E292" s="865">
        <f>Variety!E491</f>
        <v>24902.761857367903</v>
      </c>
      <c r="F292" s="888">
        <f>Variety!F491</f>
        <v>7254.7740371240143</v>
      </c>
      <c r="G292" s="657">
        <f>Variety!G491</f>
        <v>0.4110822214418185</v>
      </c>
      <c r="H292" s="662">
        <f>Variety!H491</f>
        <v>2.0459072068361615E-3</v>
      </c>
      <c r="I292" s="686">
        <f>Variety!I491</f>
        <v>6.2268008229003223E-4</v>
      </c>
      <c r="J292" s="742">
        <f>Variety!J491</f>
        <v>6.791372947398993</v>
      </c>
      <c r="K292" s="650">
        <f>Variety!K491</f>
        <v>-6.5303999809422919E-3</v>
      </c>
      <c r="L292" s="657">
        <f>Variety!L491</f>
        <v>-9.6064913653990899E-4</v>
      </c>
      <c r="M292" s="701">
        <f>Variety!M491</f>
        <v>169123.94319364786</v>
      </c>
      <c r="N292" s="650">
        <f>Variety!N491</f>
        <v>49154.627715891605</v>
      </c>
      <c r="O292" s="636">
        <f>Variety!O491</f>
        <v>0.40972666652420353</v>
      </c>
      <c r="P292" s="865">
        <f>Variety!P491</f>
        <v>17896.926650285721</v>
      </c>
      <c r="Q292" s="888">
        <f>Variety!Q491</f>
        <v>5355.255366563797</v>
      </c>
      <c r="R292" s="657">
        <f>Variety!R491</f>
        <v>0.42699694844613617</v>
      </c>
    </row>
    <row r="293" spans="2:18">
      <c r="B293" s="971"/>
      <c r="C293" s="972"/>
      <c r="D293" s="103" t="s">
        <v>334</v>
      </c>
      <c r="E293" s="865">
        <f>Variety!E492</f>
        <v>240300.93578968162</v>
      </c>
      <c r="F293" s="888">
        <f>Variety!F492</f>
        <v>-24648.943960429518</v>
      </c>
      <c r="G293" s="657">
        <f>Variety!G492</f>
        <v>-9.3032478382995679E-2</v>
      </c>
      <c r="H293" s="662">
        <f>Variety!H492</f>
        <v>1.9742124153033464E-2</v>
      </c>
      <c r="I293" s="686">
        <f>Variety!I492</f>
        <v>-1.624836168247077E-3</v>
      </c>
      <c r="J293" s="742">
        <f>Variety!J492</f>
        <v>17.910678858044509</v>
      </c>
      <c r="K293" s="650">
        <f>Variety!K492</f>
        <v>1.3209690400918852</v>
      </c>
      <c r="L293" s="657">
        <f>Variety!L492</f>
        <v>7.9625807478705443E-2</v>
      </c>
      <c r="M293" s="701">
        <f>Variety!M492</f>
        <v>4303952.890216562</v>
      </c>
      <c r="N293" s="650">
        <f>Variety!N492</f>
        <v>-91488.731139224023</v>
      </c>
      <c r="O293" s="636">
        <f>Variety!O492</f>
        <v>-2.0814457117281443E-2</v>
      </c>
      <c r="P293" s="865">
        <f>Variety!P492</f>
        <v>678552.52439400833</v>
      </c>
      <c r="Q293" s="888">
        <f>Variety!Q492</f>
        <v>-72724.283222596743</v>
      </c>
      <c r="R293" s="657">
        <f>Variety!R492</f>
        <v>-9.6800916100833134E-2</v>
      </c>
    </row>
    <row r="294" spans="2:18">
      <c r="B294" s="971"/>
      <c r="C294" s="972"/>
      <c r="D294" s="103" t="s">
        <v>335</v>
      </c>
      <c r="E294" s="865">
        <f>Variety!E493</f>
        <v>64673.063705377092</v>
      </c>
      <c r="F294" s="888">
        <f>Variety!F493</f>
        <v>-13265.024451819467</v>
      </c>
      <c r="G294" s="657">
        <f>Variety!G493</f>
        <v>-0.17019951047637569</v>
      </c>
      <c r="H294" s="662">
        <f>Variety!H493</f>
        <v>5.3132695835445068E-3</v>
      </c>
      <c r="I294" s="686">
        <f>Variety!I493</f>
        <v>-9.7207026541832296E-4</v>
      </c>
      <c r="J294" s="742">
        <f>Variety!J493</f>
        <v>9.649831926127499</v>
      </c>
      <c r="K294" s="650">
        <f>Variety!K493</f>
        <v>-0.33875116382763615</v>
      </c>
      <c r="L294" s="657">
        <f>Variety!L493</f>
        <v>-3.3913835503685805E-2</v>
      </c>
      <c r="M294" s="701">
        <f>Variety!M493</f>
        <v>624084.19490462542</v>
      </c>
      <c r="N294" s="650">
        <f>Variety!N493</f>
        <v>-154406.87452578067</v>
      </c>
      <c r="O294" s="636">
        <f>Variety!O493</f>
        <v>-0.19834122777895785</v>
      </c>
      <c r="P294" s="865">
        <f>Variety!P493</f>
        <v>102087.63422909031</v>
      </c>
      <c r="Q294" s="888">
        <f>Variety!Q493</f>
        <v>-23329.547094514157</v>
      </c>
      <c r="R294" s="657">
        <f>Variety!R493</f>
        <v>-0.18601555901913225</v>
      </c>
    </row>
    <row r="295" spans="2:18">
      <c r="B295" s="971"/>
      <c r="C295" s="972"/>
      <c r="D295" s="103" t="s">
        <v>336</v>
      </c>
      <c r="E295" s="865">
        <f>Variety!E494</f>
        <v>139050625.62282658</v>
      </c>
      <c r="F295" s="888">
        <f>Variety!F494</f>
        <v>-335776.0592264235</v>
      </c>
      <c r="G295" s="657">
        <f>Variety!G494</f>
        <v>-2.4089585151379732E-3</v>
      </c>
      <c r="H295" s="662">
        <f>Variety!H494</f>
        <v>11.423820325882781</v>
      </c>
      <c r="I295" s="686">
        <f>Variety!I494</f>
        <v>0.18296331218848394</v>
      </c>
      <c r="J295" s="742">
        <f>Variety!J494</f>
        <v>7.1415434109490095</v>
      </c>
      <c r="K295" s="650">
        <f>Variety!K494</f>
        <v>-7.693603875169952E-2</v>
      </c>
      <c r="L295" s="657">
        <f>Variety!L494</f>
        <v>-1.0658205691073822E-2</v>
      </c>
      <c r="M295" s="701">
        <f>Variety!M494</f>
        <v>993036079.20503461</v>
      </c>
      <c r="N295" s="650">
        <f>Variety!N494</f>
        <v>-13121796.904593349</v>
      </c>
      <c r="O295" s="636">
        <f>Variety!O494</f>
        <v>-1.3041489030856264E-2</v>
      </c>
      <c r="P295" s="865">
        <f>Variety!P494</f>
        <v>243516506.69627208</v>
      </c>
      <c r="Q295" s="888">
        <f>Variety!Q494</f>
        <v>-593054.63311958313</v>
      </c>
      <c r="R295" s="657">
        <f>Variety!R494</f>
        <v>-2.4294608940750952E-3</v>
      </c>
    </row>
    <row r="296" spans="2:18">
      <c r="B296" s="971"/>
      <c r="C296" s="972"/>
      <c r="D296" s="103" t="s">
        <v>337</v>
      </c>
      <c r="E296" s="865">
        <f>Variety!E495</f>
        <v>23246238.965683702</v>
      </c>
      <c r="F296" s="888">
        <f>Variety!F495</f>
        <v>63967.748563073575</v>
      </c>
      <c r="G296" s="657">
        <f>Variety!G495</f>
        <v>2.7593391503345E-3</v>
      </c>
      <c r="H296" s="662">
        <f>Variety!H495</f>
        <v>1.9098141846325596</v>
      </c>
      <c r="I296" s="686">
        <f>Variety!I495</f>
        <v>4.027316155091909E-2</v>
      </c>
      <c r="J296" s="742">
        <f>Variety!J495</f>
        <v>5.6685086900940771</v>
      </c>
      <c r="K296" s="650">
        <f>Variety!K495</f>
        <v>-0.25315775879395108</v>
      </c>
      <c r="L296" s="657">
        <f>Variety!L495</f>
        <v>-4.275110072123179E-2</v>
      </c>
      <c r="M296" s="701">
        <f>Variety!M495</f>
        <v>131771507.58898161</v>
      </c>
      <c r="N296" s="650">
        <f>Variety!N495</f>
        <v>-5506170.0864642411</v>
      </c>
      <c r="O296" s="636">
        <f>Variety!O495</f>
        <v>-4.0109726356837266E-2</v>
      </c>
      <c r="P296" s="865">
        <f>Variety!P495</f>
        <v>44090259.747713968</v>
      </c>
      <c r="Q296" s="888">
        <f>Variety!Q495</f>
        <v>602346.4489017874</v>
      </c>
      <c r="R296" s="657">
        <f>Variety!R495</f>
        <v>1.3850893345076637E-2</v>
      </c>
    </row>
    <row r="297" spans="2:18" ht="15" thickBot="1">
      <c r="B297" s="973"/>
      <c r="C297" s="974"/>
      <c r="D297" s="104" t="s">
        <v>338</v>
      </c>
      <c r="E297" s="866">
        <f>Variety!E496</f>
        <v>29778677.115986306</v>
      </c>
      <c r="F297" s="889">
        <f>Variety!F496</f>
        <v>-1752200.2158086523</v>
      </c>
      <c r="G297" s="658">
        <f>Variety!G496</f>
        <v>-5.5570931229426239E-2</v>
      </c>
      <c r="H297" s="663">
        <f>Variety!H496</f>
        <v>2.4464920987716847</v>
      </c>
      <c r="I297" s="690">
        <f>Variety!I496</f>
        <v>-9.6324699179114237E-2</v>
      </c>
      <c r="J297" s="743">
        <f>Variety!J496</f>
        <v>7.3519849648645508</v>
      </c>
      <c r="K297" s="651">
        <f>Variety!K496</f>
        <v>-0.17326420896907813</v>
      </c>
      <c r="L297" s="658">
        <f>Variety!L496</f>
        <v>-2.3024381647260617E-2</v>
      </c>
      <c r="M297" s="703">
        <f>Variety!M496</f>
        <v>218932386.43028739</v>
      </c>
      <c r="N297" s="651">
        <f>Variety!N496</f>
        <v>-18345322.161052108</v>
      </c>
      <c r="O297" s="642">
        <f>Variety!O496</f>
        <v>-7.7315826547566815E-2</v>
      </c>
      <c r="P297" s="866">
        <f>Variety!P496</f>
        <v>61233755.216741294</v>
      </c>
      <c r="Q297" s="889">
        <f>Variety!Q496</f>
        <v>-3298131.5709933341</v>
      </c>
      <c r="R297" s="658">
        <f>Variety!R496</f>
        <v>-5.1108556330328771E-2</v>
      </c>
    </row>
    <row r="298" spans="2:18">
      <c r="C298" s="24"/>
      <c r="D298" s="24"/>
      <c r="E298" s="873"/>
      <c r="F298" s="873"/>
      <c r="G298" s="645"/>
      <c r="H298" s="631"/>
      <c r="I298" s="631"/>
      <c r="J298" s="740"/>
      <c r="K298" s="654"/>
      <c r="L298" s="645"/>
      <c r="M298" s="654"/>
      <c r="N298" s="654"/>
      <c r="O298" s="645"/>
      <c r="P298" s="873"/>
      <c r="Q298" s="873"/>
      <c r="R298" s="645"/>
    </row>
    <row r="299" spans="2:18">
      <c r="C299" s="24"/>
      <c r="D299" s="24"/>
      <c r="E299" s="873"/>
      <c r="F299" s="873"/>
      <c r="G299" s="645"/>
      <c r="H299" s="631"/>
      <c r="I299" s="631"/>
      <c r="J299" s="740"/>
      <c r="K299" s="654"/>
      <c r="L299" s="645"/>
      <c r="M299" s="654"/>
      <c r="N299" s="654"/>
      <c r="O299" s="645"/>
      <c r="P299" s="873"/>
      <c r="Q299" s="873"/>
      <c r="R299" s="645"/>
    </row>
    <row r="300" spans="2:18">
      <c r="C300" s="24"/>
      <c r="D300" s="24"/>
      <c r="E300" s="873"/>
      <c r="F300" s="873"/>
      <c r="G300" s="645"/>
      <c r="H300" s="631"/>
      <c r="I300" s="631"/>
      <c r="J300" s="740"/>
      <c r="K300" s="654"/>
      <c r="L300" s="645"/>
      <c r="M300" s="654"/>
      <c r="N300" s="654"/>
      <c r="O300" s="645"/>
      <c r="P300" s="873"/>
      <c r="Q300" s="873"/>
      <c r="R300" s="645"/>
    </row>
    <row r="301" spans="2:18">
      <c r="C301" s="24"/>
      <c r="D301" s="24"/>
      <c r="E301" s="873"/>
      <c r="F301" s="873"/>
      <c r="G301" s="645"/>
      <c r="H301" s="631"/>
      <c r="I301" s="631"/>
      <c r="J301" s="740"/>
      <c r="K301" s="654"/>
      <c r="L301" s="645"/>
      <c r="M301" s="654"/>
      <c r="N301" s="654"/>
      <c r="O301" s="645"/>
      <c r="P301" s="873"/>
      <c r="Q301" s="873"/>
      <c r="R301" s="645"/>
    </row>
    <row r="302" spans="2:18">
      <c r="C302" s="24"/>
      <c r="D302" s="24"/>
      <c r="E302" s="873"/>
      <c r="F302" s="873"/>
      <c r="G302" s="645"/>
      <c r="H302" s="631"/>
      <c r="I302" s="631"/>
      <c r="J302" s="740"/>
      <c r="K302" s="654"/>
      <c r="L302" s="645"/>
      <c r="M302" s="654"/>
      <c r="N302" s="654"/>
      <c r="O302" s="645"/>
      <c r="P302" s="873"/>
      <c r="Q302" s="873"/>
      <c r="R302" s="645"/>
    </row>
    <row r="303" spans="2:18">
      <c r="C303" s="24"/>
      <c r="D303" s="24"/>
      <c r="E303" s="873"/>
      <c r="F303" s="873"/>
      <c r="G303" s="645"/>
      <c r="H303" s="631"/>
      <c r="I303" s="631"/>
      <c r="J303" s="740"/>
      <c r="K303" s="654"/>
      <c r="L303" s="645"/>
      <c r="M303" s="654"/>
      <c r="N303" s="654"/>
      <c r="O303" s="645"/>
      <c r="P303" s="873"/>
      <c r="Q303" s="873"/>
      <c r="R303" s="645"/>
    </row>
    <row r="304" spans="2:18">
      <c r="C304" s="24"/>
      <c r="D304" s="24"/>
      <c r="E304" s="873"/>
      <c r="F304" s="873"/>
      <c r="G304" s="645"/>
      <c r="H304" s="631"/>
      <c r="I304" s="631"/>
      <c r="J304" s="740"/>
      <c r="K304" s="654"/>
      <c r="L304" s="645"/>
      <c r="M304" s="654"/>
      <c r="N304" s="654"/>
      <c r="O304" s="645"/>
      <c r="P304" s="873"/>
      <c r="Q304" s="873"/>
      <c r="R304" s="645"/>
    </row>
    <row r="305" spans="3:18">
      <c r="C305" s="24"/>
      <c r="D305" s="24"/>
      <c r="E305" s="873"/>
      <c r="F305" s="873"/>
      <c r="G305" s="645"/>
      <c r="H305" s="631"/>
      <c r="I305" s="631"/>
      <c r="J305" s="740"/>
      <c r="K305" s="654"/>
      <c r="L305" s="645"/>
      <c r="M305" s="654"/>
      <c r="N305" s="654"/>
      <c r="O305" s="645"/>
      <c r="P305" s="873"/>
      <c r="Q305" s="873"/>
      <c r="R305" s="645"/>
    </row>
    <row r="306" spans="3:18">
      <c r="C306" s="24"/>
      <c r="D306" s="24"/>
      <c r="E306" s="873"/>
      <c r="F306" s="873"/>
      <c r="G306" s="645"/>
      <c r="H306" s="631"/>
      <c r="I306" s="631"/>
      <c r="J306" s="740"/>
      <c r="K306" s="654"/>
      <c r="L306" s="645"/>
      <c r="M306" s="654"/>
      <c r="N306" s="654"/>
      <c r="O306" s="645"/>
      <c r="P306" s="873"/>
      <c r="Q306" s="873"/>
      <c r="R306" s="645"/>
    </row>
    <row r="307" spans="3:18">
      <c r="C307" s="24"/>
      <c r="D307" s="24"/>
      <c r="E307" s="873"/>
      <c r="F307" s="873"/>
      <c r="G307" s="645"/>
      <c r="H307" s="631"/>
      <c r="I307" s="631"/>
      <c r="J307" s="740"/>
      <c r="K307" s="654"/>
      <c r="L307" s="645"/>
      <c r="M307" s="654"/>
      <c r="N307" s="654"/>
      <c r="O307" s="645"/>
      <c r="P307" s="873"/>
      <c r="Q307" s="873"/>
      <c r="R307" s="645"/>
    </row>
    <row r="308" spans="3:18">
      <c r="C308" s="24"/>
      <c r="D308" s="24"/>
      <c r="E308" s="873"/>
      <c r="F308" s="873"/>
      <c r="G308" s="645"/>
      <c r="H308" s="631"/>
      <c r="I308" s="631"/>
      <c r="J308" s="740"/>
      <c r="K308" s="654"/>
      <c r="L308" s="645"/>
      <c r="M308" s="654"/>
      <c r="N308" s="654"/>
      <c r="O308" s="645"/>
      <c r="P308" s="873"/>
      <c r="Q308" s="873"/>
      <c r="R308" s="645"/>
    </row>
    <row r="309" spans="3:18">
      <c r="C309" s="24"/>
      <c r="D309" s="24"/>
      <c r="E309" s="873"/>
      <c r="F309" s="873"/>
      <c r="G309" s="645"/>
      <c r="H309" s="631"/>
      <c r="I309" s="631"/>
      <c r="J309" s="740"/>
      <c r="K309" s="654"/>
      <c r="L309" s="645"/>
      <c r="M309" s="654"/>
      <c r="N309" s="654"/>
      <c r="O309" s="645"/>
      <c r="P309" s="873"/>
      <c r="Q309" s="873"/>
      <c r="R309" s="645"/>
    </row>
    <row r="310" spans="3:18">
      <c r="C310" s="24"/>
      <c r="D310" s="24"/>
      <c r="E310" s="873"/>
      <c r="F310" s="873"/>
      <c r="G310" s="645"/>
      <c r="H310" s="631"/>
      <c r="I310" s="631"/>
      <c r="J310" s="740"/>
      <c r="K310" s="654"/>
      <c r="L310" s="645"/>
      <c r="M310" s="654"/>
      <c r="N310" s="654"/>
      <c r="O310" s="645"/>
      <c r="P310" s="873"/>
      <c r="Q310" s="873"/>
      <c r="R310" s="645"/>
    </row>
    <row r="311" spans="3:18">
      <c r="C311" s="24"/>
      <c r="D311" s="24"/>
      <c r="E311" s="873"/>
      <c r="F311" s="873"/>
      <c r="G311" s="645"/>
      <c r="H311" s="631"/>
      <c r="I311" s="631"/>
      <c r="J311" s="740"/>
      <c r="K311" s="654"/>
      <c r="L311" s="645"/>
      <c r="M311" s="654"/>
      <c r="N311" s="654"/>
      <c r="O311" s="645"/>
      <c r="P311" s="873"/>
      <c r="Q311" s="873"/>
      <c r="R311" s="645"/>
    </row>
    <row r="312" spans="3:18">
      <c r="C312" s="24"/>
      <c r="D312" s="24"/>
      <c r="E312" s="873"/>
      <c r="F312" s="873"/>
      <c r="G312" s="645"/>
      <c r="H312" s="631"/>
      <c r="I312" s="631"/>
      <c r="J312" s="740"/>
      <c r="K312" s="654"/>
      <c r="L312" s="645"/>
      <c r="M312" s="654"/>
      <c r="N312" s="654"/>
      <c r="O312" s="645"/>
      <c r="P312" s="873"/>
      <c r="Q312" s="873"/>
      <c r="R312" s="645"/>
    </row>
    <row r="313" spans="3:18">
      <c r="C313" s="24"/>
      <c r="D313" s="24"/>
      <c r="E313" s="873"/>
      <c r="F313" s="873"/>
      <c r="G313" s="645"/>
      <c r="H313" s="631"/>
      <c r="I313" s="631"/>
      <c r="J313" s="740"/>
      <c r="K313" s="654"/>
      <c r="L313" s="645"/>
      <c r="M313" s="654"/>
      <c r="N313" s="654"/>
      <c r="O313" s="645"/>
      <c r="P313" s="873"/>
      <c r="Q313" s="873"/>
      <c r="R313" s="645"/>
    </row>
    <row r="314" spans="3:18">
      <c r="C314" s="24"/>
      <c r="D314" s="24"/>
      <c r="E314" s="873"/>
      <c r="F314" s="873"/>
      <c r="G314" s="645"/>
      <c r="H314" s="631"/>
      <c r="I314" s="631"/>
      <c r="J314" s="740"/>
      <c r="K314" s="654"/>
      <c r="L314" s="645"/>
      <c r="M314" s="654"/>
      <c r="N314" s="654"/>
      <c r="O314" s="645"/>
      <c r="P314" s="873"/>
      <c r="Q314" s="873"/>
      <c r="R314" s="645"/>
    </row>
    <row r="315" spans="3:18">
      <c r="C315" s="24"/>
      <c r="D315" s="24"/>
      <c r="E315" s="873"/>
      <c r="F315" s="873"/>
      <c r="G315" s="645"/>
      <c r="H315" s="631"/>
      <c r="I315" s="631"/>
      <c r="J315" s="740"/>
      <c r="K315" s="654"/>
      <c r="L315" s="645"/>
      <c r="M315" s="654"/>
      <c r="N315" s="654"/>
      <c r="O315" s="645"/>
      <c r="P315" s="873"/>
      <c r="Q315" s="873"/>
      <c r="R315" s="645"/>
    </row>
    <row r="316" spans="3:18">
      <c r="C316" s="24"/>
      <c r="D316" s="24"/>
      <c r="E316" s="873"/>
      <c r="F316" s="873"/>
      <c r="G316" s="645"/>
      <c r="H316" s="631"/>
      <c r="I316" s="631"/>
      <c r="J316" s="740"/>
      <c r="K316" s="654"/>
      <c r="L316" s="645"/>
      <c r="M316" s="654"/>
      <c r="N316" s="654"/>
      <c r="O316" s="645"/>
      <c r="P316" s="873"/>
      <c r="Q316" s="873"/>
      <c r="R316" s="645"/>
    </row>
    <row r="317" spans="3:18">
      <c r="C317" s="24"/>
      <c r="D317" s="24"/>
      <c r="E317" s="873"/>
      <c r="F317" s="873"/>
      <c r="G317" s="645"/>
      <c r="H317" s="631"/>
      <c r="I317" s="631"/>
      <c r="J317" s="740"/>
      <c r="K317" s="654"/>
      <c r="L317" s="645"/>
      <c r="M317" s="654"/>
      <c r="N317" s="654"/>
      <c r="O317" s="645"/>
      <c r="P317" s="873"/>
      <c r="Q317" s="873"/>
      <c r="R317" s="645"/>
    </row>
    <row r="318" spans="3:18">
      <c r="C318" s="24"/>
      <c r="D318" s="24"/>
      <c r="E318" s="873"/>
      <c r="F318" s="873"/>
      <c r="G318" s="645"/>
      <c r="H318" s="631"/>
      <c r="I318" s="631"/>
      <c r="J318" s="740"/>
      <c r="K318" s="654"/>
      <c r="L318" s="645"/>
      <c r="M318" s="654"/>
      <c r="N318" s="654"/>
      <c r="O318" s="645"/>
      <c r="P318" s="873"/>
      <c r="Q318" s="873"/>
      <c r="R318" s="645"/>
    </row>
    <row r="319" spans="3:18">
      <c r="C319" s="24"/>
      <c r="D319" s="24"/>
      <c r="E319" s="873"/>
      <c r="F319" s="873"/>
      <c r="G319" s="645"/>
      <c r="H319" s="631"/>
      <c r="I319" s="631"/>
      <c r="J319" s="740"/>
      <c r="K319" s="654"/>
      <c r="L319" s="645"/>
      <c r="M319" s="654"/>
      <c r="N319" s="654"/>
      <c r="O319" s="645"/>
      <c r="P319" s="873"/>
      <c r="Q319" s="873"/>
      <c r="R319" s="645"/>
    </row>
    <row r="320" spans="3:18">
      <c r="C320" s="24"/>
      <c r="D320" s="24"/>
      <c r="E320" s="873"/>
      <c r="F320" s="873"/>
      <c r="G320" s="645"/>
      <c r="H320" s="631"/>
      <c r="I320" s="631"/>
      <c r="J320" s="740"/>
      <c r="K320" s="654"/>
      <c r="L320" s="645"/>
      <c r="M320" s="654"/>
      <c r="N320" s="654"/>
      <c r="O320" s="645"/>
      <c r="P320" s="873"/>
      <c r="Q320" s="873"/>
      <c r="R320" s="645"/>
    </row>
    <row r="321" spans="3:18">
      <c r="C321" s="24"/>
      <c r="D321" s="24"/>
      <c r="E321" s="873"/>
      <c r="F321" s="873"/>
      <c r="G321" s="645"/>
      <c r="H321" s="631"/>
      <c r="I321" s="631"/>
      <c r="J321" s="740"/>
      <c r="K321" s="654"/>
      <c r="L321" s="645"/>
      <c r="M321" s="654"/>
      <c r="N321" s="654"/>
      <c r="O321" s="645"/>
      <c r="P321" s="873"/>
      <c r="Q321" s="873"/>
      <c r="R321" s="645"/>
    </row>
    <row r="322" spans="3:18">
      <c r="C322" s="24"/>
      <c r="D322" s="24"/>
      <c r="E322" s="873"/>
      <c r="F322" s="873"/>
      <c r="G322" s="645"/>
      <c r="H322" s="631"/>
      <c r="I322" s="631"/>
      <c r="J322" s="740"/>
      <c r="K322" s="654"/>
      <c r="L322" s="645"/>
      <c r="M322" s="654"/>
      <c r="N322" s="654"/>
      <c r="O322" s="645"/>
      <c r="P322" s="873"/>
      <c r="Q322" s="873"/>
      <c r="R322" s="645"/>
    </row>
    <row r="323" spans="3:18">
      <c r="C323" s="24"/>
      <c r="D323" s="24"/>
      <c r="E323" s="873"/>
      <c r="F323" s="873"/>
      <c r="G323" s="645"/>
      <c r="H323" s="631"/>
      <c r="I323" s="631"/>
      <c r="J323" s="740"/>
      <c r="K323" s="654"/>
      <c r="L323" s="645"/>
      <c r="M323" s="654"/>
      <c r="N323" s="654"/>
      <c r="O323" s="645"/>
      <c r="P323" s="873"/>
      <c r="Q323" s="873"/>
      <c r="R323" s="645"/>
    </row>
    <row r="324" spans="3:18">
      <c r="C324" s="24"/>
      <c r="D324" s="24"/>
      <c r="E324" s="873"/>
      <c r="F324" s="873"/>
      <c r="G324" s="645"/>
      <c r="H324" s="631"/>
      <c r="I324" s="631"/>
      <c r="J324" s="740"/>
      <c r="K324" s="654"/>
      <c r="L324" s="645"/>
      <c r="M324" s="654"/>
      <c r="N324" s="654"/>
      <c r="O324" s="645"/>
      <c r="P324" s="873"/>
      <c r="Q324" s="873"/>
      <c r="R324" s="645"/>
    </row>
    <row r="325" spans="3:18">
      <c r="C325" s="24"/>
      <c r="D325" s="24"/>
      <c r="E325" s="873"/>
      <c r="F325" s="873"/>
      <c r="G325" s="645"/>
      <c r="H325" s="631"/>
      <c r="I325" s="631"/>
      <c r="J325" s="740"/>
      <c r="K325" s="654"/>
      <c r="L325" s="645"/>
      <c r="M325" s="654"/>
      <c r="N325" s="654"/>
      <c r="O325" s="645"/>
      <c r="P325" s="873"/>
      <c r="Q325" s="873"/>
      <c r="R325" s="645"/>
    </row>
    <row r="326" spans="3:18">
      <c r="C326" s="24"/>
      <c r="D326" s="24"/>
      <c r="E326" s="873"/>
      <c r="F326" s="873"/>
      <c r="G326" s="645"/>
      <c r="H326" s="631"/>
      <c r="I326" s="631"/>
      <c r="J326" s="740"/>
      <c r="K326" s="654"/>
      <c r="L326" s="645"/>
      <c r="M326" s="654"/>
      <c r="N326" s="654"/>
      <c r="O326" s="645"/>
      <c r="P326" s="873"/>
      <c r="Q326" s="873"/>
      <c r="R326" s="645"/>
    </row>
    <row r="327" spans="3:18" ht="15" customHeight="1">
      <c r="C327" s="24"/>
      <c r="D327" s="24"/>
      <c r="E327" s="873"/>
      <c r="F327" s="873"/>
      <c r="G327" s="645"/>
      <c r="H327" s="631"/>
      <c r="I327" s="631"/>
      <c r="J327" s="740"/>
      <c r="K327" s="654"/>
      <c r="L327" s="645"/>
      <c r="M327" s="654"/>
      <c r="N327" s="654"/>
      <c r="O327" s="645"/>
      <c r="P327" s="873"/>
      <c r="Q327" s="873"/>
      <c r="R327" s="645"/>
    </row>
    <row r="328" spans="3:18">
      <c r="C328" s="24"/>
      <c r="D328" s="24"/>
      <c r="E328" s="873"/>
      <c r="F328" s="873"/>
      <c r="G328" s="645"/>
      <c r="H328" s="631"/>
      <c r="I328" s="631"/>
      <c r="J328" s="740"/>
      <c r="K328" s="654"/>
      <c r="L328" s="645"/>
      <c r="M328" s="654"/>
      <c r="N328" s="654"/>
      <c r="O328" s="645"/>
      <c r="P328" s="873"/>
      <c r="Q328" s="873"/>
      <c r="R328" s="645"/>
    </row>
    <row r="329" spans="3:18">
      <c r="C329" s="24"/>
      <c r="D329" s="24"/>
      <c r="E329" s="873"/>
      <c r="F329" s="873"/>
      <c r="G329" s="645"/>
      <c r="H329" s="631"/>
      <c r="I329" s="631"/>
      <c r="J329" s="740"/>
      <c r="K329" s="654"/>
      <c r="L329" s="645"/>
      <c r="M329" s="654"/>
      <c r="N329" s="654"/>
      <c r="O329" s="645"/>
      <c r="P329" s="873"/>
      <c r="Q329" s="873"/>
      <c r="R329" s="645"/>
    </row>
    <row r="330" spans="3:18">
      <c r="C330" s="24"/>
      <c r="D330" s="24"/>
      <c r="E330" s="873"/>
      <c r="F330" s="873"/>
      <c r="G330" s="645"/>
      <c r="H330" s="631"/>
      <c r="I330" s="631"/>
      <c r="J330" s="740"/>
      <c r="K330" s="654"/>
      <c r="L330" s="645"/>
      <c r="M330" s="654"/>
      <c r="N330" s="654"/>
      <c r="O330" s="645"/>
      <c r="P330" s="873"/>
      <c r="Q330" s="873"/>
      <c r="R330" s="645"/>
    </row>
    <row r="331" spans="3:18">
      <c r="C331" s="24"/>
      <c r="D331" s="24"/>
      <c r="E331" s="873"/>
      <c r="F331" s="873"/>
      <c r="G331" s="645"/>
      <c r="H331" s="631"/>
      <c r="I331" s="631"/>
      <c r="J331" s="740"/>
      <c r="K331" s="654"/>
      <c r="L331" s="645"/>
      <c r="M331" s="654"/>
      <c r="N331" s="654"/>
      <c r="O331" s="645"/>
      <c r="P331" s="873"/>
      <c r="Q331" s="873"/>
      <c r="R331" s="645"/>
    </row>
    <row r="332" spans="3:18">
      <c r="C332" s="24"/>
      <c r="D332" s="24"/>
      <c r="E332" s="873"/>
      <c r="F332" s="873"/>
      <c r="G332" s="645"/>
      <c r="H332" s="631"/>
      <c r="I332" s="631"/>
      <c r="J332" s="740"/>
      <c r="K332" s="654"/>
      <c r="L332" s="645"/>
      <c r="M332" s="654"/>
      <c r="N332" s="654"/>
      <c r="O332" s="645"/>
      <c r="P332" s="873"/>
      <c r="Q332" s="873"/>
      <c r="R332" s="645"/>
    </row>
    <row r="333" spans="3:18">
      <c r="C333" s="24"/>
      <c r="D333" s="24"/>
      <c r="E333" s="873"/>
      <c r="F333" s="873"/>
      <c r="G333" s="645"/>
      <c r="H333" s="631"/>
      <c r="I333" s="631"/>
      <c r="J333" s="740"/>
      <c r="K333" s="654"/>
      <c r="L333" s="645"/>
      <c r="M333" s="654"/>
      <c r="N333" s="654"/>
      <c r="O333" s="645"/>
      <c r="P333" s="873"/>
      <c r="Q333" s="873"/>
      <c r="R333" s="645"/>
    </row>
    <row r="334" spans="3:18">
      <c r="C334" s="24"/>
      <c r="D334" s="24"/>
      <c r="E334" s="873"/>
      <c r="F334" s="873"/>
      <c r="G334" s="645"/>
      <c r="H334" s="631"/>
      <c r="I334" s="631"/>
      <c r="J334" s="740"/>
      <c r="K334" s="654"/>
      <c r="L334" s="645"/>
      <c r="M334" s="654"/>
      <c r="N334" s="654"/>
      <c r="O334" s="645"/>
      <c r="P334" s="873"/>
      <c r="Q334" s="873"/>
      <c r="R334" s="645"/>
    </row>
    <row r="335" spans="3:18">
      <c r="C335" s="24"/>
      <c r="D335" s="24"/>
      <c r="E335" s="873"/>
      <c r="F335" s="873"/>
      <c r="G335" s="645"/>
      <c r="H335" s="631"/>
      <c r="I335" s="631"/>
      <c r="J335" s="740"/>
      <c r="K335" s="654"/>
      <c r="L335" s="645"/>
      <c r="M335" s="654"/>
      <c r="N335" s="654"/>
      <c r="O335" s="645"/>
      <c r="P335" s="873"/>
      <c r="Q335" s="873"/>
      <c r="R335" s="645"/>
    </row>
    <row r="336" spans="3:18">
      <c r="C336" s="24"/>
      <c r="D336" s="24"/>
      <c r="E336" s="873"/>
      <c r="F336" s="873"/>
      <c r="G336" s="645"/>
      <c r="H336" s="631"/>
      <c r="I336" s="631"/>
      <c r="J336" s="740"/>
      <c r="K336" s="654"/>
      <c r="L336" s="645"/>
      <c r="M336" s="654"/>
      <c r="N336" s="654"/>
      <c r="O336" s="645"/>
      <c r="P336" s="873"/>
      <c r="Q336" s="873"/>
      <c r="R336" s="645"/>
    </row>
    <row r="337" spans="3:18">
      <c r="C337" s="24"/>
      <c r="D337" s="24"/>
      <c r="E337" s="873"/>
      <c r="F337" s="873"/>
      <c r="G337" s="645"/>
      <c r="H337" s="631"/>
      <c r="I337" s="631"/>
      <c r="J337" s="740"/>
      <c r="K337" s="654"/>
      <c r="L337" s="645"/>
      <c r="M337" s="654"/>
      <c r="N337" s="654"/>
      <c r="O337" s="645"/>
      <c r="P337" s="873"/>
      <c r="Q337" s="873"/>
      <c r="R337" s="645"/>
    </row>
    <row r="338" spans="3:18">
      <c r="C338" s="24"/>
      <c r="D338" s="24"/>
      <c r="E338" s="873"/>
      <c r="F338" s="873"/>
      <c r="G338" s="645"/>
      <c r="H338" s="631"/>
      <c r="I338" s="631"/>
      <c r="J338" s="740"/>
      <c r="K338" s="654"/>
      <c r="L338" s="645"/>
      <c r="M338" s="654"/>
      <c r="N338" s="654"/>
      <c r="O338" s="645"/>
      <c r="P338" s="873"/>
      <c r="Q338" s="873"/>
      <c r="R338" s="645"/>
    </row>
    <row r="339" spans="3:18">
      <c r="C339" s="24"/>
      <c r="D339" s="24"/>
      <c r="E339" s="873"/>
      <c r="F339" s="873"/>
      <c r="G339" s="645"/>
      <c r="H339" s="631"/>
      <c r="I339" s="631"/>
      <c r="J339" s="740"/>
      <c r="K339" s="654"/>
      <c r="L339" s="645"/>
      <c r="M339" s="654"/>
      <c r="N339" s="654"/>
      <c r="O339" s="645"/>
      <c r="P339" s="873"/>
      <c r="Q339" s="873"/>
      <c r="R339" s="645"/>
    </row>
    <row r="340" spans="3:18">
      <c r="C340" s="24"/>
      <c r="D340" s="24"/>
      <c r="E340" s="873"/>
      <c r="F340" s="873"/>
      <c r="G340" s="645"/>
      <c r="H340" s="631"/>
      <c r="I340" s="631"/>
      <c r="J340" s="740"/>
      <c r="K340" s="654"/>
      <c r="L340" s="645"/>
      <c r="M340" s="654"/>
      <c r="N340" s="654"/>
      <c r="O340" s="645"/>
      <c r="P340" s="873"/>
      <c r="Q340" s="873"/>
      <c r="R340" s="645"/>
    </row>
    <row r="341" spans="3:18">
      <c r="C341" s="24"/>
      <c r="D341" s="24"/>
      <c r="E341" s="873"/>
      <c r="F341" s="873"/>
      <c r="G341" s="645"/>
      <c r="H341" s="631"/>
      <c r="I341" s="631"/>
      <c r="J341" s="740"/>
      <c r="K341" s="654"/>
      <c r="L341" s="645"/>
      <c r="M341" s="654"/>
      <c r="N341" s="654"/>
      <c r="O341" s="645"/>
      <c r="P341" s="873"/>
      <c r="Q341" s="873"/>
      <c r="R341" s="645"/>
    </row>
    <row r="342" spans="3:18">
      <c r="C342" s="24"/>
      <c r="D342" s="24"/>
      <c r="E342" s="873"/>
      <c r="F342" s="873"/>
      <c r="G342" s="645"/>
      <c r="H342" s="631"/>
      <c r="I342" s="631"/>
      <c r="J342" s="740"/>
      <c r="K342" s="654"/>
      <c r="L342" s="645"/>
      <c r="M342" s="654"/>
      <c r="N342" s="654"/>
      <c r="O342" s="645"/>
      <c r="P342" s="873"/>
      <c r="Q342" s="873"/>
      <c r="R342" s="645"/>
    </row>
    <row r="343" spans="3:18">
      <c r="C343" s="24"/>
      <c r="D343" s="24"/>
      <c r="E343" s="873"/>
      <c r="F343" s="873"/>
      <c r="G343" s="645"/>
      <c r="H343" s="631"/>
      <c r="I343" s="631"/>
      <c r="J343" s="740"/>
      <c r="K343" s="654"/>
      <c r="L343" s="645"/>
      <c r="M343" s="654"/>
      <c r="N343" s="654"/>
      <c r="O343" s="645"/>
      <c r="P343" s="873"/>
      <c r="Q343" s="873"/>
      <c r="R343" s="645"/>
    </row>
    <row r="344" spans="3:18">
      <c r="C344" s="24"/>
      <c r="D344" s="24"/>
      <c r="E344" s="873"/>
      <c r="F344" s="873"/>
      <c r="G344" s="645"/>
      <c r="H344" s="631"/>
      <c r="I344" s="631"/>
      <c r="J344" s="740"/>
      <c r="K344" s="654"/>
      <c r="L344" s="645"/>
      <c r="M344" s="654"/>
      <c r="N344" s="654"/>
      <c r="O344" s="645"/>
      <c r="P344" s="873"/>
      <c r="Q344" s="873"/>
      <c r="R344" s="645"/>
    </row>
    <row r="345" spans="3:18">
      <c r="C345" s="24"/>
      <c r="D345" s="24"/>
      <c r="E345" s="873"/>
      <c r="F345" s="873"/>
      <c r="G345" s="645"/>
      <c r="H345" s="631"/>
      <c r="I345" s="631"/>
      <c r="J345" s="740"/>
      <c r="K345" s="654"/>
      <c r="L345" s="645"/>
      <c r="M345" s="654"/>
      <c r="N345" s="654"/>
      <c r="O345" s="645"/>
      <c r="P345" s="873"/>
      <c r="Q345" s="873"/>
      <c r="R345" s="645"/>
    </row>
    <row r="346" spans="3:18">
      <c r="C346" s="24"/>
      <c r="D346" s="24"/>
      <c r="E346" s="873"/>
      <c r="F346" s="873"/>
      <c r="G346" s="645"/>
      <c r="H346" s="631"/>
      <c r="I346" s="631"/>
      <c r="J346" s="740"/>
      <c r="K346" s="654"/>
      <c r="L346" s="645"/>
      <c r="M346" s="654"/>
      <c r="N346" s="654"/>
      <c r="O346" s="645"/>
      <c r="P346" s="873"/>
      <c r="Q346" s="873"/>
      <c r="R346" s="645"/>
    </row>
    <row r="347" spans="3:18">
      <c r="C347" s="24"/>
      <c r="D347" s="24"/>
      <c r="E347" s="873"/>
      <c r="F347" s="873"/>
      <c r="G347" s="645"/>
      <c r="H347" s="631"/>
      <c r="I347" s="631"/>
      <c r="J347" s="740"/>
      <c r="K347" s="654"/>
      <c r="L347" s="645"/>
      <c r="M347" s="654"/>
      <c r="N347" s="654"/>
      <c r="O347" s="645"/>
      <c r="P347" s="873"/>
      <c r="Q347" s="873"/>
      <c r="R347" s="645"/>
    </row>
    <row r="348" spans="3:18">
      <c r="C348" s="24"/>
      <c r="D348" s="24"/>
      <c r="E348" s="873"/>
      <c r="F348" s="873"/>
      <c r="G348" s="645"/>
      <c r="H348" s="631"/>
      <c r="I348" s="631"/>
      <c r="J348" s="740"/>
      <c r="K348" s="654"/>
      <c r="L348" s="645"/>
      <c r="M348" s="654"/>
      <c r="N348" s="654"/>
      <c r="O348" s="645"/>
      <c r="P348" s="873"/>
      <c r="Q348" s="873"/>
      <c r="R348" s="645"/>
    </row>
    <row r="349" spans="3:18">
      <c r="C349" s="24"/>
      <c r="D349" s="24"/>
      <c r="E349" s="873"/>
      <c r="F349" s="873"/>
      <c r="G349" s="645"/>
      <c r="H349" s="631"/>
      <c r="I349" s="631"/>
      <c r="J349" s="740"/>
      <c r="K349" s="654"/>
      <c r="L349" s="645"/>
      <c r="M349" s="654"/>
      <c r="N349" s="654"/>
      <c r="O349" s="645"/>
      <c r="P349" s="873"/>
      <c r="Q349" s="873"/>
      <c r="R349" s="645"/>
    </row>
    <row r="350" spans="3:18">
      <c r="C350" s="24"/>
      <c r="D350" s="24"/>
      <c r="E350" s="873"/>
      <c r="F350" s="873"/>
      <c r="G350" s="645"/>
      <c r="H350" s="631"/>
      <c r="I350" s="631"/>
      <c r="J350" s="740"/>
      <c r="K350" s="654"/>
      <c r="L350" s="645"/>
      <c r="M350" s="654"/>
      <c r="N350" s="654"/>
      <c r="O350" s="645"/>
      <c r="P350" s="873"/>
      <c r="Q350" s="873"/>
      <c r="R350" s="645"/>
    </row>
    <row r="351" spans="3:18">
      <c r="C351" s="24"/>
      <c r="D351" s="24"/>
      <c r="E351" s="873"/>
      <c r="F351" s="873"/>
      <c r="G351" s="645"/>
      <c r="H351" s="631"/>
      <c r="I351" s="631"/>
      <c r="J351" s="740"/>
      <c r="K351" s="654"/>
      <c r="L351" s="645"/>
      <c r="M351" s="654"/>
      <c r="N351" s="654"/>
      <c r="O351" s="645"/>
      <c r="P351" s="873"/>
      <c r="Q351" s="873"/>
      <c r="R351" s="645"/>
    </row>
    <row r="352" spans="3:18">
      <c r="C352" s="24"/>
      <c r="D352" s="24"/>
      <c r="E352" s="873"/>
      <c r="F352" s="873"/>
      <c r="G352" s="645"/>
      <c r="H352" s="631"/>
      <c r="I352" s="631"/>
      <c r="J352" s="740"/>
      <c r="K352" s="654"/>
      <c r="L352" s="645"/>
      <c r="M352" s="654"/>
      <c r="N352" s="654"/>
      <c r="O352" s="645"/>
      <c r="P352" s="873"/>
      <c r="Q352" s="873"/>
      <c r="R352" s="645"/>
    </row>
    <row r="353" spans="3:18">
      <c r="C353" s="24"/>
      <c r="D353" s="24"/>
      <c r="E353" s="873"/>
      <c r="F353" s="873"/>
      <c r="G353" s="645"/>
      <c r="H353" s="631"/>
      <c r="I353" s="631"/>
      <c r="J353" s="740"/>
      <c r="K353" s="654"/>
      <c r="L353" s="645"/>
      <c r="M353" s="654"/>
      <c r="N353" s="654"/>
      <c r="O353" s="645"/>
      <c r="P353" s="873"/>
      <c r="Q353" s="873"/>
      <c r="R353" s="645"/>
    </row>
    <row r="354" spans="3:18">
      <c r="C354" s="24"/>
      <c r="D354" s="24"/>
      <c r="E354" s="873"/>
      <c r="F354" s="873"/>
      <c r="G354" s="645"/>
      <c r="H354" s="631"/>
      <c r="I354" s="631"/>
      <c r="J354" s="740"/>
      <c r="K354" s="654"/>
      <c r="L354" s="645"/>
      <c r="M354" s="654"/>
      <c r="N354" s="654"/>
      <c r="O354" s="645"/>
      <c r="P354" s="873"/>
      <c r="Q354" s="873"/>
      <c r="R354" s="645"/>
    </row>
    <row r="355" spans="3:18">
      <c r="C355" s="24"/>
      <c r="D355" s="24"/>
      <c r="E355" s="873"/>
      <c r="F355" s="873"/>
      <c r="G355" s="645"/>
      <c r="H355" s="631"/>
      <c r="I355" s="631"/>
      <c r="J355" s="740"/>
      <c r="K355" s="654"/>
      <c r="L355" s="645"/>
      <c r="M355" s="654"/>
      <c r="N355" s="654"/>
      <c r="O355" s="645"/>
      <c r="P355" s="873"/>
      <c r="Q355" s="873"/>
      <c r="R355" s="645"/>
    </row>
    <row r="356" spans="3:18">
      <c r="C356" s="24"/>
      <c r="D356" s="24"/>
      <c r="E356" s="873"/>
      <c r="F356" s="873"/>
      <c r="G356" s="645"/>
      <c r="H356" s="631"/>
      <c r="I356" s="631"/>
      <c r="J356" s="740"/>
      <c r="K356" s="654"/>
      <c r="L356" s="645"/>
      <c r="M356" s="654"/>
      <c r="N356" s="654"/>
      <c r="O356" s="645"/>
      <c r="P356" s="873"/>
      <c r="Q356" s="873"/>
      <c r="R356" s="645"/>
    </row>
    <row r="357" spans="3:18">
      <c r="C357" s="24"/>
      <c r="D357" s="24"/>
      <c r="E357" s="873"/>
      <c r="F357" s="873"/>
      <c r="G357" s="645"/>
      <c r="H357" s="631"/>
      <c r="I357" s="631"/>
      <c r="J357" s="740"/>
      <c r="K357" s="654"/>
      <c r="L357" s="645"/>
      <c r="M357" s="654"/>
      <c r="N357" s="654"/>
      <c r="O357" s="645"/>
      <c r="P357" s="873"/>
      <c r="Q357" s="873"/>
      <c r="R357" s="645"/>
    </row>
    <row r="358" spans="3:18">
      <c r="C358" s="24"/>
      <c r="D358" s="24"/>
      <c r="E358" s="873"/>
      <c r="F358" s="873"/>
      <c r="G358" s="645"/>
      <c r="H358" s="631"/>
      <c r="I358" s="631"/>
      <c r="J358" s="740"/>
      <c r="K358" s="654"/>
      <c r="L358" s="645"/>
      <c r="M358" s="654"/>
      <c r="N358" s="654"/>
      <c r="O358" s="645"/>
      <c r="P358" s="873"/>
      <c r="Q358" s="873"/>
      <c r="R358" s="645"/>
    </row>
    <row r="359" spans="3:18">
      <c r="C359" s="24"/>
      <c r="D359" s="24"/>
      <c r="E359" s="873"/>
      <c r="F359" s="873"/>
      <c r="G359" s="645"/>
      <c r="H359" s="631"/>
      <c r="I359" s="631"/>
      <c r="J359" s="740"/>
      <c r="K359" s="654"/>
      <c r="L359" s="645"/>
      <c r="M359" s="654"/>
      <c r="N359" s="654"/>
      <c r="O359" s="645"/>
      <c r="P359" s="873"/>
      <c r="Q359" s="873"/>
      <c r="R359" s="645"/>
    </row>
    <row r="360" spans="3:18">
      <c r="C360" s="24"/>
      <c r="D360" s="24"/>
      <c r="E360" s="873"/>
      <c r="F360" s="873"/>
      <c r="G360" s="645"/>
      <c r="H360" s="631"/>
      <c r="I360" s="631"/>
      <c r="J360" s="740"/>
      <c r="K360" s="654"/>
      <c r="L360" s="645"/>
      <c r="M360" s="654"/>
      <c r="N360" s="654"/>
      <c r="O360" s="645"/>
      <c r="P360" s="873"/>
      <c r="Q360" s="873"/>
      <c r="R360" s="645"/>
    </row>
    <row r="361" spans="3:18">
      <c r="C361" s="24"/>
      <c r="D361" s="24"/>
      <c r="E361" s="873"/>
      <c r="F361" s="873"/>
      <c r="G361" s="645"/>
      <c r="H361" s="631"/>
      <c r="I361" s="631"/>
      <c r="J361" s="740"/>
      <c r="K361" s="654"/>
      <c r="L361" s="645"/>
      <c r="M361" s="654"/>
      <c r="N361" s="654"/>
      <c r="O361" s="645"/>
      <c r="P361" s="873"/>
      <c r="Q361" s="873"/>
      <c r="R361" s="645"/>
    </row>
    <row r="362" spans="3:18">
      <c r="C362" s="24"/>
      <c r="D362" s="24"/>
      <c r="E362" s="873"/>
      <c r="F362" s="873"/>
      <c r="G362" s="645"/>
      <c r="H362" s="631"/>
      <c r="I362" s="631"/>
      <c r="J362" s="740"/>
      <c r="K362" s="654"/>
      <c r="L362" s="645"/>
      <c r="M362" s="654"/>
      <c r="N362" s="654"/>
      <c r="O362" s="645"/>
      <c r="P362" s="873"/>
      <c r="Q362" s="873"/>
      <c r="R362" s="645"/>
    </row>
    <row r="363" spans="3:18">
      <c r="C363" s="24"/>
      <c r="D363" s="24"/>
      <c r="E363" s="873"/>
      <c r="F363" s="873"/>
      <c r="G363" s="645"/>
      <c r="H363" s="631"/>
      <c r="I363" s="631"/>
      <c r="J363" s="740"/>
      <c r="K363" s="654"/>
      <c r="L363" s="645"/>
      <c r="M363" s="654"/>
      <c r="N363" s="654"/>
      <c r="O363" s="645"/>
      <c r="P363" s="873"/>
      <c r="Q363" s="873"/>
      <c r="R363" s="645"/>
    </row>
    <row r="364" spans="3:18">
      <c r="C364" s="24"/>
      <c r="D364" s="24"/>
      <c r="E364" s="873"/>
      <c r="F364" s="873"/>
      <c r="G364" s="645"/>
      <c r="H364" s="631"/>
      <c r="I364" s="631"/>
      <c r="J364" s="740"/>
      <c r="K364" s="654"/>
      <c r="L364" s="645"/>
      <c r="M364" s="654"/>
      <c r="N364" s="654"/>
      <c r="O364" s="645"/>
      <c r="P364" s="873"/>
      <c r="Q364" s="873"/>
      <c r="R364" s="645"/>
    </row>
    <row r="365" spans="3:18">
      <c r="C365" s="24"/>
      <c r="D365" s="24"/>
      <c r="E365" s="873"/>
      <c r="F365" s="873"/>
      <c r="G365" s="645"/>
      <c r="H365" s="631"/>
      <c r="I365" s="631"/>
      <c r="J365" s="740"/>
      <c r="K365" s="654"/>
      <c r="L365" s="645"/>
      <c r="M365" s="654"/>
      <c r="N365" s="654"/>
      <c r="O365" s="645"/>
      <c r="P365" s="873"/>
      <c r="Q365" s="873"/>
      <c r="R365" s="645"/>
    </row>
    <row r="366" spans="3:18">
      <c r="C366" s="24"/>
      <c r="D366" s="24"/>
      <c r="E366" s="873"/>
      <c r="F366" s="873"/>
      <c r="G366" s="645"/>
      <c r="H366" s="631"/>
      <c r="I366" s="631"/>
      <c r="J366" s="740"/>
      <c r="K366" s="654"/>
      <c r="L366" s="645"/>
      <c r="M366" s="654"/>
      <c r="N366" s="654"/>
      <c r="O366" s="645"/>
      <c r="P366" s="873"/>
      <c r="Q366" s="873"/>
      <c r="R366" s="645"/>
    </row>
    <row r="367" spans="3:18">
      <c r="C367" s="24"/>
      <c r="D367" s="24"/>
      <c r="E367" s="873"/>
      <c r="F367" s="873"/>
      <c r="G367" s="645"/>
      <c r="H367" s="631"/>
      <c r="I367" s="631"/>
      <c r="J367" s="740"/>
      <c r="K367" s="654"/>
      <c r="L367" s="645"/>
      <c r="M367" s="654"/>
      <c r="N367" s="654"/>
      <c r="O367" s="645"/>
      <c r="P367" s="873"/>
      <c r="Q367" s="873"/>
      <c r="R367" s="645"/>
    </row>
    <row r="368" spans="3:18">
      <c r="C368" s="24"/>
      <c r="D368" s="24"/>
      <c r="E368" s="873"/>
      <c r="F368" s="873"/>
      <c r="G368" s="645"/>
      <c r="H368" s="631"/>
      <c r="I368" s="631"/>
      <c r="J368" s="740"/>
      <c r="K368" s="654"/>
      <c r="L368" s="645"/>
      <c r="M368" s="654"/>
      <c r="N368" s="654"/>
      <c r="O368" s="645"/>
      <c r="P368" s="873"/>
      <c r="Q368" s="873"/>
      <c r="R368" s="645"/>
    </row>
    <row r="369" spans="3:18">
      <c r="C369" s="24"/>
      <c r="D369" s="24"/>
      <c r="E369" s="873"/>
      <c r="F369" s="873"/>
      <c r="G369" s="645"/>
      <c r="H369" s="631"/>
      <c r="I369" s="631"/>
      <c r="J369" s="740"/>
      <c r="K369" s="654"/>
      <c r="L369" s="645"/>
      <c r="M369" s="654"/>
      <c r="N369" s="654"/>
      <c r="O369" s="645"/>
      <c r="P369" s="873"/>
      <c r="Q369" s="873"/>
      <c r="R369" s="645"/>
    </row>
    <row r="370" spans="3:18">
      <c r="C370" s="24"/>
      <c r="D370" s="24"/>
      <c r="E370" s="873"/>
      <c r="F370" s="873"/>
      <c r="G370" s="645"/>
      <c r="H370" s="631"/>
      <c r="I370" s="631"/>
      <c r="J370" s="740"/>
      <c r="K370" s="654"/>
      <c r="L370" s="645"/>
      <c r="M370" s="654"/>
      <c r="N370" s="654"/>
      <c r="O370" s="645"/>
      <c r="P370" s="873"/>
      <c r="Q370" s="873"/>
      <c r="R370" s="645"/>
    </row>
    <row r="371" spans="3:18">
      <c r="C371" s="24"/>
      <c r="D371" s="24"/>
      <c r="E371" s="873"/>
      <c r="F371" s="873"/>
      <c r="G371" s="645"/>
      <c r="H371" s="631"/>
      <c r="I371" s="631"/>
      <c r="J371" s="740"/>
      <c r="K371" s="654"/>
      <c r="L371" s="645"/>
      <c r="M371" s="654"/>
      <c r="N371" s="654"/>
      <c r="O371" s="645"/>
      <c r="P371" s="873"/>
      <c r="Q371" s="873"/>
      <c r="R371" s="645"/>
    </row>
    <row r="372" spans="3:18">
      <c r="C372" s="24"/>
      <c r="D372" s="24"/>
      <c r="E372" s="873"/>
      <c r="F372" s="873"/>
      <c r="G372" s="645"/>
      <c r="H372" s="631"/>
      <c r="I372" s="631"/>
      <c r="J372" s="740"/>
      <c r="K372" s="654"/>
      <c r="L372" s="645"/>
      <c r="M372" s="654"/>
      <c r="N372" s="654"/>
      <c r="O372" s="645"/>
      <c r="P372" s="873"/>
      <c r="Q372" s="873"/>
      <c r="R372" s="645"/>
    </row>
    <row r="373" spans="3:18">
      <c r="C373" s="24"/>
      <c r="D373" s="24"/>
      <c r="E373" s="873"/>
      <c r="F373" s="873"/>
      <c r="G373" s="645"/>
      <c r="H373" s="631"/>
      <c r="I373" s="631"/>
      <c r="J373" s="740"/>
      <c r="K373" s="654"/>
      <c r="L373" s="645"/>
      <c r="M373" s="654"/>
      <c r="N373" s="654"/>
      <c r="O373" s="645"/>
      <c r="P373" s="873"/>
      <c r="Q373" s="873"/>
      <c r="R373" s="645"/>
    </row>
    <row r="374" spans="3:18">
      <c r="C374" s="24"/>
      <c r="D374" s="24"/>
      <c r="E374" s="873"/>
      <c r="F374" s="873"/>
      <c r="G374" s="645"/>
      <c r="H374" s="631"/>
      <c r="I374" s="631"/>
      <c r="J374" s="740"/>
      <c r="K374" s="654"/>
      <c r="L374" s="645"/>
      <c r="M374" s="654"/>
      <c r="N374" s="654"/>
      <c r="O374" s="645"/>
      <c r="P374" s="873"/>
      <c r="Q374" s="873"/>
      <c r="R374" s="645"/>
    </row>
    <row r="375" spans="3:18">
      <c r="C375" s="24"/>
      <c r="D375" s="24"/>
      <c r="E375" s="873"/>
      <c r="F375" s="873"/>
      <c r="G375" s="645"/>
      <c r="H375" s="631"/>
      <c r="I375" s="631"/>
      <c r="J375" s="740"/>
      <c r="K375" s="654"/>
      <c r="L375" s="645"/>
      <c r="M375" s="654"/>
      <c r="N375" s="654"/>
      <c r="O375" s="645"/>
      <c r="P375" s="873"/>
      <c r="Q375" s="873"/>
      <c r="R375" s="645"/>
    </row>
    <row r="376" spans="3:18">
      <c r="C376" s="24"/>
      <c r="D376" s="24"/>
      <c r="E376" s="873"/>
      <c r="F376" s="873"/>
      <c r="G376" s="645"/>
      <c r="H376" s="631"/>
      <c r="I376" s="631"/>
      <c r="J376" s="740"/>
      <c r="K376" s="654"/>
      <c r="L376" s="645"/>
      <c r="M376" s="654"/>
      <c r="N376" s="654"/>
      <c r="O376" s="645"/>
      <c r="P376" s="873"/>
      <c r="Q376" s="873"/>
      <c r="R376" s="645"/>
    </row>
    <row r="377" spans="3:18">
      <c r="C377" s="24"/>
      <c r="D377" s="24"/>
      <c r="E377" s="873"/>
      <c r="F377" s="873"/>
      <c r="G377" s="645"/>
      <c r="H377" s="631"/>
      <c r="I377" s="631"/>
      <c r="J377" s="740"/>
      <c r="K377" s="654"/>
      <c r="L377" s="645"/>
      <c r="M377" s="654"/>
      <c r="N377" s="654"/>
      <c r="O377" s="645"/>
      <c r="P377" s="873"/>
      <c r="Q377" s="873"/>
      <c r="R377" s="645"/>
    </row>
    <row r="378" spans="3:18">
      <c r="C378" s="24"/>
      <c r="D378" s="24"/>
      <c r="E378" s="873"/>
      <c r="F378" s="873"/>
      <c r="G378" s="645"/>
      <c r="H378" s="631"/>
      <c r="I378" s="631"/>
      <c r="J378" s="740"/>
      <c r="K378" s="654"/>
      <c r="L378" s="645"/>
      <c r="M378" s="654"/>
      <c r="N378" s="654"/>
      <c r="O378" s="645"/>
      <c r="P378" s="873"/>
      <c r="Q378" s="873"/>
      <c r="R378" s="645"/>
    </row>
    <row r="379" spans="3:18">
      <c r="C379" s="24"/>
      <c r="D379" s="24"/>
      <c r="E379" s="873"/>
      <c r="F379" s="873"/>
      <c r="G379" s="645"/>
      <c r="H379" s="631"/>
      <c r="I379" s="631"/>
      <c r="J379" s="740"/>
      <c r="K379" s="654"/>
      <c r="L379" s="645"/>
      <c r="M379" s="654"/>
      <c r="N379" s="654"/>
      <c r="O379" s="645"/>
      <c r="P379" s="873"/>
      <c r="Q379" s="873"/>
      <c r="R379" s="645"/>
    </row>
    <row r="380" spans="3:18">
      <c r="C380" s="24"/>
      <c r="D380" s="24"/>
      <c r="E380" s="873"/>
      <c r="F380" s="873"/>
      <c r="G380" s="645"/>
      <c r="H380" s="631"/>
      <c r="I380" s="631"/>
      <c r="J380" s="740"/>
      <c r="K380" s="654"/>
      <c r="L380" s="645"/>
      <c r="M380" s="654"/>
      <c r="N380" s="654"/>
      <c r="O380" s="645"/>
      <c r="P380" s="873"/>
      <c r="Q380" s="873"/>
      <c r="R380" s="645"/>
    </row>
    <row r="381" spans="3:18">
      <c r="C381" s="24"/>
      <c r="D381" s="24"/>
      <c r="E381" s="873"/>
      <c r="F381" s="873"/>
      <c r="G381" s="645"/>
      <c r="H381" s="631"/>
      <c r="I381" s="631"/>
      <c r="J381" s="740"/>
      <c r="K381" s="654"/>
      <c r="L381" s="645"/>
      <c r="M381" s="654"/>
      <c r="N381" s="654"/>
      <c r="O381" s="645"/>
      <c r="P381" s="873"/>
      <c r="Q381" s="873"/>
      <c r="R381" s="645"/>
    </row>
    <row r="382" spans="3:18">
      <c r="C382" s="24"/>
      <c r="D382" s="24"/>
      <c r="E382" s="873"/>
      <c r="F382" s="873"/>
      <c r="G382" s="645"/>
      <c r="H382" s="631"/>
      <c r="I382" s="631"/>
      <c r="J382" s="740"/>
      <c r="K382" s="654"/>
      <c r="L382" s="645"/>
      <c r="M382" s="654"/>
      <c r="N382" s="654"/>
      <c r="O382" s="645"/>
      <c r="P382" s="873"/>
      <c r="Q382" s="873"/>
      <c r="R382" s="645"/>
    </row>
    <row r="383" spans="3:18">
      <c r="C383" s="24"/>
      <c r="D383" s="24"/>
      <c r="E383" s="873"/>
      <c r="F383" s="873"/>
      <c r="G383" s="645"/>
      <c r="H383" s="631"/>
      <c r="I383" s="631"/>
      <c r="J383" s="740"/>
      <c r="K383" s="654"/>
      <c r="L383" s="645"/>
      <c r="M383" s="654"/>
      <c r="N383" s="654"/>
      <c r="O383" s="645"/>
      <c r="P383" s="873"/>
      <c r="Q383" s="873"/>
      <c r="R383" s="645"/>
    </row>
    <row r="384" spans="3:18">
      <c r="C384" s="24"/>
      <c r="D384" s="24"/>
      <c r="E384" s="873"/>
      <c r="F384" s="873"/>
      <c r="G384" s="645"/>
      <c r="H384" s="631"/>
      <c r="I384" s="631"/>
      <c r="J384" s="740"/>
      <c r="K384" s="654"/>
      <c r="L384" s="645"/>
      <c r="M384" s="654"/>
      <c r="N384" s="654"/>
      <c r="O384" s="645"/>
      <c r="P384" s="873"/>
      <c r="Q384" s="873"/>
      <c r="R384" s="645"/>
    </row>
    <row r="385" spans="3:18">
      <c r="C385" s="24"/>
      <c r="D385" s="24"/>
      <c r="E385" s="873"/>
      <c r="F385" s="873"/>
      <c r="G385" s="645"/>
      <c r="H385" s="631"/>
      <c r="I385" s="631"/>
      <c r="J385" s="740"/>
      <c r="K385" s="654"/>
      <c r="L385" s="645"/>
      <c r="M385" s="654"/>
      <c r="N385" s="654"/>
      <c r="O385" s="645"/>
      <c r="P385" s="873"/>
      <c r="Q385" s="873"/>
      <c r="R385" s="645"/>
    </row>
    <row r="386" spans="3:18">
      <c r="C386" s="24"/>
      <c r="D386" s="24"/>
      <c r="E386" s="873"/>
      <c r="F386" s="873"/>
      <c r="G386" s="645"/>
      <c r="H386" s="631"/>
      <c r="I386" s="631"/>
      <c r="J386" s="740"/>
      <c r="K386" s="654"/>
      <c r="L386" s="645"/>
      <c r="M386" s="654"/>
      <c r="N386" s="654"/>
      <c r="O386" s="645"/>
      <c r="P386" s="873"/>
      <c r="Q386" s="873"/>
      <c r="R386" s="645"/>
    </row>
    <row r="387" spans="3:18">
      <c r="C387" s="24"/>
      <c r="D387" s="24"/>
      <c r="E387" s="873"/>
      <c r="F387" s="873"/>
      <c r="G387" s="645"/>
      <c r="H387" s="631"/>
      <c r="I387" s="631"/>
      <c r="J387" s="740"/>
      <c r="K387" s="654"/>
      <c r="L387" s="645"/>
      <c r="M387" s="654"/>
      <c r="N387" s="654"/>
      <c r="O387" s="645"/>
      <c r="P387" s="873"/>
      <c r="Q387" s="873"/>
      <c r="R387" s="645"/>
    </row>
    <row r="388" spans="3:18">
      <c r="C388" s="24"/>
      <c r="D388" s="24"/>
      <c r="E388" s="873"/>
      <c r="F388" s="873"/>
      <c r="G388" s="645"/>
      <c r="H388" s="631"/>
      <c r="I388" s="631"/>
      <c r="J388" s="740"/>
      <c r="K388" s="654"/>
      <c r="L388" s="645"/>
      <c r="M388" s="654"/>
      <c r="N388" s="654"/>
      <c r="O388" s="645"/>
      <c r="P388" s="873"/>
      <c r="Q388" s="873"/>
      <c r="R388" s="645"/>
    </row>
    <row r="389" spans="3:18">
      <c r="C389" s="24"/>
      <c r="D389" s="24"/>
      <c r="E389" s="873"/>
      <c r="F389" s="873"/>
      <c r="G389" s="645"/>
      <c r="H389" s="631"/>
      <c r="I389" s="631"/>
      <c r="J389" s="740"/>
      <c r="K389" s="654"/>
      <c r="L389" s="645"/>
      <c r="M389" s="654"/>
      <c r="N389" s="654"/>
      <c r="O389" s="645"/>
      <c r="P389" s="873"/>
      <c r="Q389" s="873"/>
      <c r="R389" s="645"/>
    </row>
    <row r="390" spans="3:18">
      <c r="C390" s="24"/>
      <c r="D390" s="24"/>
      <c r="E390" s="873"/>
      <c r="F390" s="873"/>
      <c r="G390" s="645"/>
      <c r="H390" s="631"/>
      <c r="I390" s="631"/>
      <c r="J390" s="740"/>
      <c r="K390" s="654"/>
      <c r="L390" s="645"/>
      <c r="M390" s="654"/>
      <c r="N390" s="654"/>
      <c r="O390" s="645"/>
      <c r="P390" s="873"/>
      <c r="Q390" s="873"/>
      <c r="R390" s="645"/>
    </row>
    <row r="391" spans="3:18">
      <c r="C391" s="24"/>
      <c r="D391" s="24"/>
      <c r="E391" s="873"/>
      <c r="F391" s="873"/>
      <c r="G391" s="645"/>
      <c r="H391" s="631"/>
      <c r="I391" s="631"/>
      <c r="J391" s="740"/>
      <c r="K391" s="654"/>
      <c r="L391" s="645"/>
      <c r="M391" s="654"/>
      <c r="N391" s="654"/>
      <c r="O391" s="645"/>
      <c r="P391" s="873"/>
      <c r="Q391" s="873"/>
      <c r="R391" s="645"/>
    </row>
    <row r="392" spans="3:18">
      <c r="C392" s="24"/>
      <c r="D392" s="24"/>
      <c r="E392" s="873"/>
      <c r="F392" s="873"/>
      <c r="G392" s="645"/>
      <c r="H392" s="631"/>
      <c r="I392" s="631"/>
      <c r="J392" s="740"/>
      <c r="K392" s="654"/>
      <c r="L392" s="645"/>
      <c r="M392" s="654"/>
      <c r="N392" s="654"/>
      <c r="O392" s="645"/>
      <c r="P392" s="873"/>
      <c r="Q392" s="873"/>
      <c r="R392" s="645"/>
    </row>
    <row r="393" spans="3:18">
      <c r="C393" s="24"/>
      <c r="D393" s="24"/>
      <c r="E393" s="873"/>
      <c r="F393" s="873"/>
      <c r="G393" s="645"/>
      <c r="H393" s="631"/>
      <c r="I393" s="631"/>
      <c r="J393" s="740"/>
      <c r="K393" s="654"/>
      <c r="L393" s="645"/>
      <c r="M393" s="654"/>
      <c r="N393" s="654"/>
      <c r="O393" s="645"/>
      <c r="P393" s="873"/>
      <c r="Q393" s="873"/>
      <c r="R393" s="645"/>
    </row>
    <row r="394" spans="3:18">
      <c r="C394" s="24"/>
      <c r="D394" s="24"/>
      <c r="E394" s="873"/>
      <c r="F394" s="873"/>
      <c r="G394" s="645"/>
      <c r="H394" s="631"/>
      <c r="I394" s="631"/>
      <c r="J394" s="740"/>
      <c r="K394" s="654"/>
      <c r="L394" s="645"/>
      <c r="M394" s="654"/>
      <c r="N394" s="654"/>
      <c r="O394" s="645"/>
      <c r="P394" s="873"/>
      <c r="Q394" s="873"/>
      <c r="R394" s="645"/>
    </row>
    <row r="395" spans="3:18">
      <c r="C395" s="24"/>
      <c r="D395" s="24"/>
      <c r="E395" s="873"/>
      <c r="F395" s="873"/>
      <c r="G395" s="645"/>
      <c r="H395" s="631"/>
      <c r="I395" s="631"/>
      <c r="J395" s="740"/>
      <c r="K395" s="654"/>
      <c r="L395" s="645"/>
      <c r="M395" s="654"/>
      <c r="N395" s="654"/>
      <c r="O395" s="645"/>
      <c r="P395" s="873"/>
      <c r="Q395" s="873"/>
      <c r="R395" s="645"/>
    </row>
    <row r="396" spans="3:18">
      <c r="C396" s="24"/>
      <c r="D396" s="24"/>
      <c r="E396" s="873"/>
      <c r="F396" s="873"/>
      <c r="G396" s="645"/>
      <c r="H396" s="631"/>
      <c r="I396" s="631"/>
      <c r="J396" s="740"/>
      <c r="K396" s="654"/>
      <c r="L396" s="645"/>
      <c r="M396" s="654"/>
      <c r="N396" s="654"/>
      <c r="O396" s="645"/>
      <c r="P396" s="873"/>
      <c r="Q396" s="873"/>
      <c r="R396" s="645"/>
    </row>
    <row r="397" spans="3:18">
      <c r="C397" s="24"/>
      <c r="D397" s="24"/>
      <c r="E397" s="873"/>
      <c r="F397" s="873"/>
      <c r="G397" s="645"/>
      <c r="H397" s="631"/>
      <c r="I397" s="631"/>
      <c r="J397" s="740"/>
      <c r="K397" s="654"/>
      <c r="L397" s="645"/>
      <c r="M397" s="654"/>
      <c r="N397" s="654"/>
      <c r="O397" s="645"/>
      <c r="P397" s="873"/>
      <c r="Q397" s="873"/>
      <c r="R397" s="645"/>
    </row>
    <row r="398" spans="3:18">
      <c r="C398" s="24"/>
      <c r="D398" s="24"/>
      <c r="E398" s="873"/>
      <c r="F398" s="873"/>
      <c r="G398" s="645"/>
      <c r="H398" s="631"/>
      <c r="I398" s="631"/>
      <c r="J398" s="740"/>
      <c r="K398" s="654"/>
      <c r="L398" s="645"/>
      <c r="M398" s="654"/>
      <c r="N398" s="654"/>
      <c r="O398" s="645"/>
      <c r="P398" s="873"/>
      <c r="Q398" s="873"/>
      <c r="R398" s="645"/>
    </row>
    <row r="399" spans="3:18">
      <c r="C399" s="24"/>
      <c r="D399" s="24"/>
      <c r="E399" s="873"/>
      <c r="F399" s="873"/>
      <c r="G399" s="645"/>
      <c r="H399" s="631"/>
      <c r="I399" s="631"/>
      <c r="J399" s="740"/>
      <c r="K399" s="654"/>
      <c r="L399" s="645"/>
      <c r="M399" s="654"/>
      <c r="N399" s="654"/>
      <c r="O399" s="645"/>
      <c r="P399" s="873"/>
      <c r="Q399" s="873"/>
      <c r="R399" s="645"/>
    </row>
    <row r="400" spans="3:18">
      <c r="C400" s="24"/>
      <c r="D400" s="24"/>
      <c r="E400" s="873"/>
      <c r="F400" s="873"/>
      <c r="G400" s="645"/>
      <c r="H400" s="631"/>
      <c r="I400" s="631"/>
      <c r="J400" s="740"/>
      <c r="K400" s="654"/>
      <c r="L400" s="645"/>
      <c r="M400" s="654"/>
      <c r="N400" s="654"/>
      <c r="O400" s="645"/>
      <c r="P400" s="873"/>
      <c r="Q400" s="873"/>
      <c r="R400" s="645"/>
    </row>
    <row r="401" spans="3:18">
      <c r="C401" s="24"/>
      <c r="D401" s="24"/>
      <c r="E401" s="873"/>
      <c r="F401" s="873"/>
      <c r="G401" s="645"/>
      <c r="H401" s="631"/>
      <c r="I401" s="631"/>
      <c r="J401" s="740"/>
      <c r="K401" s="654"/>
      <c r="L401" s="645"/>
      <c r="M401" s="654"/>
      <c r="N401" s="654"/>
      <c r="O401" s="645"/>
      <c r="P401" s="873"/>
      <c r="Q401" s="873"/>
      <c r="R401" s="645"/>
    </row>
    <row r="402" spans="3:18">
      <c r="C402" s="24"/>
      <c r="D402" s="24"/>
      <c r="E402" s="873"/>
      <c r="F402" s="873"/>
      <c r="G402" s="645"/>
      <c r="H402" s="631"/>
      <c r="I402" s="631"/>
      <c r="J402" s="740"/>
      <c r="K402" s="654"/>
      <c r="L402" s="645"/>
      <c r="M402" s="654"/>
      <c r="N402" s="654"/>
      <c r="O402" s="645"/>
      <c r="P402" s="873"/>
      <c r="Q402" s="873"/>
      <c r="R402" s="645"/>
    </row>
    <row r="403" spans="3:18">
      <c r="C403" s="24"/>
      <c r="D403" s="24"/>
      <c r="E403" s="873"/>
      <c r="F403" s="873"/>
      <c r="G403" s="645"/>
      <c r="H403" s="631"/>
      <c r="I403" s="631"/>
      <c r="J403" s="740"/>
      <c r="K403" s="654"/>
      <c r="L403" s="645"/>
      <c r="M403" s="654"/>
      <c r="N403" s="654"/>
      <c r="O403" s="645"/>
      <c r="P403" s="873"/>
      <c r="Q403" s="873"/>
      <c r="R403" s="645"/>
    </row>
    <row r="404" spans="3:18">
      <c r="C404" s="24"/>
      <c r="D404" s="24"/>
      <c r="E404" s="873"/>
      <c r="F404" s="873"/>
      <c r="G404" s="645"/>
      <c r="H404" s="631"/>
      <c r="I404" s="631"/>
      <c r="J404" s="740"/>
      <c r="K404" s="654"/>
      <c r="L404" s="645"/>
      <c r="M404" s="654"/>
      <c r="N404" s="654"/>
      <c r="O404" s="645"/>
      <c r="P404" s="873"/>
      <c r="Q404" s="873"/>
      <c r="R404" s="645"/>
    </row>
    <row r="405" spans="3:18">
      <c r="C405" s="24"/>
      <c r="D405" s="24"/>
      <c r="E405" s="873"/>
      <c r="F405" s="873"/>
      <c r="G405" s="645"/>
      <c r="H405" s="631"/>
      <c r="I405" s="631"/>
      <c r="J405" s="740"/>
      <c r="K405" s="654"/>
      <c r="L405" s="645"/>
      <c r="M405" s="654"/>
      <c r="N405" s="654"/>
      <c r="O405" s="645"/>
      <c r="P405" s="873"/>
      <c r="Q405" s="873"/>
      <c r="R405" s="645"/>
    </row>
    <row r="406" spans="3:18">
      <c r="C406" s="24"/>
      <c r="D406" s="24"/>
      <c r="E406" s="873"/>
      <c r="F406" s="873"/>
      <c r="G406" s="645"/>
      <c r="H406" s="631"/>
      <c r="I406" s="631"/>
      <c r="J406" s="740"/>
      <c r="K406" s="654"/>
      <c r="L406" s="645"/>
      <c r="M406" s="654"/>
      <c r="N406" s="654"/>
      <c r="O406" s="645"/>
      <c r="P406" s="873"/>
      <c r="Q406" s="873"/>
      <c r="R406" s="645"/>
    </row>
    <row r="407" spans="3:18">
      <c r="C407" s="24"/>
      <c r="D407" s="24"/>
      <c r="E407" s="873"/>
      <c r="F407" s="873"/>
      <c r="G407" s="645"/>
      <c r="H407" s="631"/>
      <c r="I407" s="631"/>
      <c r="J407" s="740"/>
      <c r="K407" s="654"/>
      <c r="L407" s="645"/>
      <c r="M407" s="654"/>
      <c r="N407" s="654"/>
      <c r="O407" s="645"/>
      <c r="P407" s="873"/>
      <c r="Q407" s="873"/>
      <c r="R407" s="645"/>
    </row>
    <row r="408" spans="3:18">
      <c r="C408" s="24"/>
      <c r="D408" s="24"/>
      <c r="E408" s="873"/>
      <c r="F408" s="873"/>
      <c r="G408" s="645"/>
      <c r="H408" s="631"/>
      <c r="I408" s="631"/>
      <c r="J408" s="740"/>
      <c r="K408" s="654"/>
      <c r="L408" s="645"/>
      <c r="M408" s="654"/>
      <c r="N408" s="654"/>
      <c r="O408" s="645"/>
      <c r="P408" s="873"/>
      <c r="Q408" s="873"/>
      <c r="R408" s="645"/>
    </row>
    <row r="409" spans="3:18">
      <c r="C409" s="24"/>
      <c r="D409" s="24"/>
      <c r="E409" s="873"/>
      <c r="F409" s="873"/>
      <c r="G409" s="645"/>
      <c r="H409" s="631"/>
      <c r="I409" s="631"/>
      <c r="J409" s="740"/>
      <c r="K409" s="654"/>
      <c r="L409" s="645"/>
      <c r="M409" s="654"/>
      <c r="N409" s="654"/>
      <c r="O409" s="645"/>
      <c r="P409" s="873"/>
      <c r="Q409" s="873"/>
      <c r="R409" s="645"/>
    </row>
    <row r="410" spans="3:18">
      <c r="C410" s="24"/>
      <c r="D410" s="24"/>
      <c r="E410" s="873"/>
      <c r="F410" s="873"/>
      <c r="G410" s="645"/>
      <c r="H410" s="631"/>
      <c r="I410" s="631"/>
      <c r="J410" s="740"/>
      <c r="K410" s="654"/>
      <c r="L410" s="645"/>
      <c r="M410" s="654"/>
      <c r="N410" s="654"/>
      <c r="O410" s="645"/>
      <c r="P410" s="873"/>
      <c r="Q410" s="873"/>
      <c r="R410" s="645"/>
    </row>
    <row r="411" spans="3:18">
      <c r="C411" s="24"/>
      <c r="D411" s="24"/>
      <c r="E411" s="873"/>
      <c r="F411" s="873"/>
      <c r="G411" s="645"/>
      <c r="H411" s="631"/>
      <c r="I411" s="631"/>
      <c r="J411" s="740"/>
      <c r="K411" s="654"/>
      <c r="L411" s="645"/>
      <c r="M411" s="654"/>
      <c r="N411" s="654"/>
      <c r="O411" s="645"/>
      <c r="P411" s="873"/>
      <c r="Q411" s="873"/>
      <c r="R411" s="645"/>
    </row>
    <row r="412" spans="3:18">
      <c r="C412" s="24"/>
      <c r="D412" s="24"/>
      <c r="E412" s="873"/>
      <c r="F412" s="873"/>
      <c r="G412" s="645"/>
      <c r="H412" s="631"/>
      <c r="I412" s="631"/>
      <c r="J412" s="740"/>
      <c r="K412" s="654"/>
      <c r="L412" s="645"/>
      <c r="M412" s="654"/>
      <c r="N412" s="654"/>
      <c r="O412" s="645"/>
      <c r="P412" s="873"/>
      <c r="Q412" s="873"/>
      <c r="R412" s="645"/>
    </row>
    <row r="413" spans="3:18">
      <c r="C413" s="24"/>
      <c r="D413" s="24"/>
      <c r="E413" s="873"/>
      <c r="F413" s="873"/>
      <c r="G413" s="645"/>
      <c r="H413" s="631"/>
      <c r="I413" s="631"/>
      <c r="J413" s="740"/>
      <c r="K413" s="654"/>
      <c r="L413" s="645"/>
      <c r="M413" s="654"/>
      <c r="N413" s="654"/>
      <c r="O413" s="645"/>
      <c r="P413" s="873"/>
      <c r="Q413" s="873"/>
      <c r="R413" s="645"/>
    </row>
    <row r="414" spans="3:18">
      <c r="C414" s="24"/>
      <c r="D414" s="24"/>
      <c r="E414" s="873"/>
      <c r="F414" s="873"/>
      <c r="G414" s="645"/>
      <c r="H414" s="631"/>
      <c r="I414" s="631"/>
      <c r="J414" s="740"/>
      <c r="K414" s="654"/>
      <c r="L414" s="645"/>
      <c r="M414" s="654"/>
      <c r="N414" s="654"/>
      <c r="O414" s="645"/>
      <c r="P414" s="873"/>
      <c r="Q414" s="873"/>
      <c r="R414" s="645"/>
    </row>
    <row r="415" spans="3:18">
      <c r="C415" s="24"/>
      <c r="D415" s="24"/>
      <c r="E415" s="873"/>
      <c r="F415" s="873"/>
      <c r="G415" s="645"/>
      <c r="H415" s="631"/>
      <c r="I415" s="631"/>
      <c r="J415" s="740"/>
      <c r="K415" s="654"/>
      <c r="L415" s="645"/>
      <c r="M415" s="654"/>
      <c r="N415" s="654"/>
      <c r="O415" s="645"/>
      <c r="P415" s="873"/>
      <c r="Q415" s="873"/>
      <c r="R415" s="645"/>
    </row>
    <row r="416" spans="3:18">
      <c r="C416" s="24"/>
      <c r="D416" s="24"/>
      <c r="E416" s="873"/>
      <c r="F416" s="873"/>
      <c r="G416" s="645"/>
      <c r="H416" s="631"/>
      <c r="I416" s="631"/>
      <c r="J416" s="740"/>
      <c r="K416" s="654"/>
      <c r="L416" s="645"/>
      <c r="M416" s="654"/>
      <c r="N416" s="654"/>
      <c r="O416" s="645"/>
      <c r="P416" s="873"/>
      <c r="Q416" s="873"/>
      <c r="R416" s="645"/>
    </row>
    <row r="417" spans="3:18">
      <c r="C417" s="24"/>
      <c r="D417" s="24"/>
      <c r="E417" s="873"/>
      <c r="F417" s="873"/>
      <c r="G417" s="645"/>
      <c r="H417" s="631"/>
      <c r="I417" s="631"/>
      <c r="J417" s="740"/>
      <c r="K417" s="654"/>
      <c r="L417" s="645"/>
      <c r="M417" s="654"/>
      <c r="N417" s="654"/>
      <c r="O417" s="645"/>
      <c r="P417" s="873"/>
      <c r="Q417" s="873"/>
      <c r="R417" s="645"/>
    </row>
    <row r="418" spans="3:18">
      <c r="C418" s="24"/>
      <c r="D418" s="24"/>
      <c r="E418" s="873"/>
      <c r="F418" s="873"/>
      <c r="G418" s="645"/>
      <c r="H418" s="631"/>
      <c r="I418" s="631"/>
      <c r="J418" s="740"/>
      <c r="K418" s="654"/>
      <c r="L418" s="645"/>
      <c r="M418" s="654"/>
      <c r="N418" s="654"/>
      <c r="O418" s="645"/>
      <c r="P418" s="873"/>
      <c r="Q418" s="873"/>
      <c r="R418" s="645"/>
    </row>
    <row r="419" spans="3:18">
      <c r="C419" s="24"/>
      <c r="D419" s="24"/>
      <c r="E419" s="873"/>
      <c r="F419" s="873"/>
      <c r="G419" s="645"/>
      <c r="H419" s="631"/>
      <c r="I419" s="631"/>
      <c r="J419" s="740"/>
      <c r="K419" s="654"/>
      <c r="L419" s="645"/>
      <c r="M419" s="654"/>
      <c r="N419" s="654"/>
      <c r="O419" s="645"/>
      <c r="P419" s="873"/>
      <c r="Q419" s="873"/>
      <c r="R419" s="645"/>
    </row>
    <row r="420" spans="3:18">
      <c r="C420" s="24"/>
      <c r="D420" s="24"/>
      <c r="E420" s="873"/>
      <c r="F420" s="873"/>
      <c r="G420" s="645"/>
      <c r="H420" s="631"/>
      <c r="I420" s="631"/>
      <c r="J420" s="740"/>
      <c r="K420" s="654"/>
      <c r="L420" s="645"/>
      <c r="M420" s="654"/>
      <c r="N420" s="654"/>
      <c r="O420" s="645"/>
      <c r="P420" s="873"/>
      <c r="Q420" s="873"/>
      <c r="R420" s="645"/>
    </row>
    <row r="421" spans="3:18">
      <c r="C421" s="24"/>
      <c r="D421" s="24"/>
      <c r="E421" s="873"/>
      <c r="F421" s="873"/>
      <c r="G421" s="645"/>
      <c r="H421" s="631"/>
      <c r="I421" s="631"/>
      <c r="J421" s="740"/>
      <c r="K421" s="654"/>
      <c r="L421" s="645"/>
      <c r="M421" s="654"/>
      <c r="N421" s="654"/>
      <c r="O421" s="645"/>
      <c r="P421" s="873"/>
      <c r="Q421" s="873"/>
      <c r="R421" s="645"/>
    </row>
    <row r="422" spans="3:18">
      <c r="C422" s="24"/>
      <c r="D422" s="24"/>
      <c r="E422" s="873"/>
      <c r="F422" s="873"/>
      <c r="G422" s="645"/>
      <c r="H422" s="631"/>
      <c r="I422" s="631"/>
      <c r="J422" s="740"/>
      <c r="K422" s="654"/>
      <c r="L422" s="645"/>
      <c r="M422" s="654"/>
      <c r="N422" s="654"/>
      <c r="O422" s="645"/>
      <c r="P422" s="873"/>
      <c r="Q422" s="873"/>
      <c r="R422" s="645"/>
    </row>
    <row r="423" spans="3:18">
      <c r="C423" s="24"/>
      <c r="D423" s="24"/>
      <c r="E423" s="873"/>
      <c r="F423" s="873"/>
      <c r="G423" s="645"/>
      <c r="H423" s="631"/>
      <c r="I423" s="631"/>
      <c r="J423" s="740"/>
      <c r="K423" s="654"/>
      <c r="L423" s="645"/>
      <c r="M423" s="654"/>
      <c r="N423" s="654"/>
      <c r="O423" s="645"/>
      <c r="P423" s="873"/>
      <c r="Q423" s="873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10:D17">
    <cfRule type="cellIs" dxfId="101" priority="3" operator="lessThan">
      <formula>0</formula>
    </cfRule>
  </conditionalFormatting>
  <conditionalFormatting sqref="D110:D117">
    <cfRule type="cellIs" dxfId="100" priority="2" operator="lessThan">
      <formula>0</formula>
    </cfRule>
  </conditionalFormatting>
  <conditionalFormatting sqref="D210:D217">
    <cfRule type="cellIs" dxfId="99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10:R97 C98:R100 B98:B102 C101 E101:R101 E202:R202">
    <cfRule type="cellIs" dxfId="98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10:R197">
    <cfRule type="cellIs" dxfId="9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10:R297">
    <cfRule type="cellIs" dxfId="9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U453"/>
  <sheetViews>
    <sheetView showGridLines="0" zoomScale="55" zoomScaleNormal="55" workbookViewId="0">
      <selection activeCell="U20" sqref="U2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0" bestFit="1" customWidth="1"/>
    <col min="6" max="6" width="16.33203125" style="850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610" customWidth="1"/>
    <col min="11" max="11" width="15.33203125" style="414" customWidth="1"/>
    <col min="12" max="12" width="11.5546875" style="632" bestFit="1" customWidth="1"/>
    <col min="13" max="13" width="18.77734375" style="460" bestFit="1" customWidth="1"/>
    <col min="14" max="14" width="17.6640625" style="460" bestFit="1" customWidth="1"/>
    <col min="15" max="15" width="18.77734375" style="632" bestFit="1" customWidth="1"/>
    <col min="16" max="16" width="18.77734375" style="850" bestFit="1" customWidth="1"/>
    <col min="17" max="17" width="16.33203125" style="850" bestFit="1" customWidth="1"/>
    <col min="18" max="18" width="17.6640625" style="632" bestFit="1" customWidth="1"/>
    <col min="19" max="16384" width="9.21875" style="1"/>
  </cols>
  <sheetData>
    <row r="2" spans="1:18" ht="18">
      <c r="G2" s="1072" t="s">
        <v>273</v>
      </c>
      <c r="H2" s="1072"/>
      <c r="I2" s="1072"/>
      <c r="J2" s="1073"/>
      <c r="K2" s="1073"/>
      <c r="L2" s="1072"/>
    </row>
    <row r="4" spans="1:18" ht="23.4">
      <c r="C4" s="1002" t="s">
        <v>111</v>
      </c>
      <c r="D4" s="1002"/>
      <c r="E4" s="1003"/>
      <c r="F4" s="1003"/>
      <c r="G4" s="1002"/>
      <c r="H4" s="1002"/>
      <c r="I4" s="1002"/>
      <c r="J4" s="1061"/>
      <c r="K4" s="1061"/>
      <c r="L4" s="1002"/>
      <c r="M4" s="1061"/>
      <c r="N4" s="1061"/>
      <c r="O4" s="1002"/>
      <c r="P4" s="1003"/>
      <c r="Q4" s="1003"/>
      <c r="R4" s="1002"/>
    </row>
    <row r="5" spans="1:18">
      <c r="C5" s="1006" t="s">
        <v>252</v>
      </c>
      <c r="D5" s="1006"/>
      <c r="E5" s="1007"/>
      <c r="F5" s="1007"/>
      <c r="G5" s="1006"/>
      <c r="H5" s="1006"/>
      <c r="I5" s="1006"/>
      <c r="J5" s="1062"/>
      <c r="K5" s="1062"/>
      <c r="L5" s="1006"/>
      <c r="M5" s="1062"/>
      <c r="N5" s="1062"/>
      <c r="O5" s="1006"/>
      <c r="P5" s="1007"/>
      <c r="Q5" s="1007"/>
      <c r="R5" s="1006"/>
    </row>
    <row r="6" spans="1:18" ht="15" thickBot="1">
      <c r="C6" s="1010" t="str">
        <f>'HOME PAGE'!H5</f>
        <v>LATEST 4 WEEKS ENDING 05-17-2026</v>
      </c>
      <c r="D6" s="1010"/>
      <c r="E6" s="1011"/>
      <c r="F6" s="1011"/>
      <c r="G6" s="1010"/>
      <c r="H6" s="1010"/>
      <c r="I6" s="1010"/>
      <c r="J6" s="1063"/>
      <c r="K6" s="1063"/>
      <c r="L6" s="1010"/>
      <c r="M6" s="1063"/>
      <c r="N6" s="1063"/>
      <c r="O6" s="1010"/>
      <c r="P6" s="1011"/>
      <c r="Q6" s="1011"/>
      <c r="R6" s="1010"/>
    </row>
    <row r="7" spans="1:18">
      <c r="E7" s="1028" t="s">
        <v>48</v>
      </c>
      <c r="F7" s="1029"/>
      <c r="G7" s="1032"/>
      <c r="H7" s="1064" t="s">
        <v>17</v>
      </c>
      <c r="I7" s="1064"/>
      <c r="J7" s="1066" t="s">
        <v>18</v>
      </c>
      <c r="K7" s="1065"/>
      <c r="L7" s="1068"/>
      <c r="M7" s="1065" t="s">
        <v>19</v>
      </c>
      <c r="N7" s="1065"/>
      <c r="O7" s="1074"/>
      <c r="P7" s="1028" t="s">
        <v>20</v>
      </c>
      <c r="Q7" s="1029"/>
      <c r="R7" s="1032"/>
    </row>
    <row r="8" spans="1:18" s="2" customFormat="1" ht="29.25" customHeight="1" thickBot="1">
      <c r="A8" s="1"/>
      <c r="D8" s="27"/>
      <c r="E8" s="851" t="s">
        <v>16</v>
      </c>
      <c r="F8" s="874" t="s">
        <v>22</v>
      </c>
      <c r="G8" s="633" t="s">
        <v>23</v>
      </c>
      <c r="H8" s="679" t="s">
        <v>16</v>
      </c>
      <c r="I8" s="687" t="s">
        <v>22</v>
      </c>
      <c r="J8" s="587" t="s">
        <v>16</v>
      </c>
      <c r="K8" s="426" t="s">
        <v>22</v>
      </c>
      <c r="L8" s="633" t="s">
        <v>23</v>
      </c>
      <c r="M8" s="477" t="s">
        <v>16</v>
      </c>
      <c r="N8" s="462" t="s">
        <v>22</v>
      </c>
      <c r="O8" s="669" t="s">
        <v>23</v>
      </c>
      <c r="P8" s="851" t="s">
        <v>16</v>
      </c>
      <c r="Q8" s="874" t="s">
        <v>22</v>
      </c>
      <c r="R8" s="633" t="s">
        <v>23</v>
      </c>
    </row>
    <row r="9" spans="1:18" s="2" customFormat="1" ht="15" thickBot="1">
      <c r="A9" s="1"/>
      <c r="D9" s="545" t="s">
        <v>436</v>
      </c>
      <c r="E9" s="852">
        <f>SUM(E10:E13)</f>
        <v>1257465.6367220243</v>
      </c>
      <c r="F9" s="875">
        <f t="shared" ref="F9:R9" si="0">SUM(F10:F13)</f>
        <v>31442.641404396632</v>
      </c>
      <c r="G9" s="634">
        <f t="shared" si="0"/>
        <v>-0.82729098330305151</v>
      </c>
      <c r="H9" s="660">
        <f t="shared" si="0"/>
        <v>54.905743844023483</v>
      </c>
      <c r="I9" s="705">
        <f t="shared" si="0"/>
        <v>2.0595667129404491</v>
      </c>
      <c r="J9" s="611">
        <f t="shared" si="0"/>
        <v>104.1180624292316</v>
      </c>
      <c r="K9" s="556">
        <f t="shared" si="0"/>
        <v>2.5889095437211762</v>
      </c>
      <c r="L9" s="634">
        <f t="shared" si="0"/>
        <v>9.63430382651706E-3</v>
      </c>
      <c r="M9" s="573">
        <f t="shared" si="0"/>
        <v>21241641.697316449</v>
      </c>
      <c r="N9" s="572">
        <f t="shared" si="0"/>
        <v>1260879.0703549781</v>
      </c>
      <c r="O9" s="681">
        <f t="shared" si="0"/>
        <v>-0.8392665884094237</v>
      </c>
      <c r="P9" s="852">
        <f t="shared" si="0"/>
        <v>4767013.4388731718</v>
      </c>
      <c r="Q9" s="875">
        <f t="shared" si="0"/>
        <v>76354.01611449261</v>
      </c>
      <c r="R9" s="634">
        <f t="shared" si="0"/>
        <v>-0.84600298141790486</v>
      </c>
    </row>
    <row r="10" spans="1:18" ht="14.4" customHeight="1">
      <c r="B10" s="975" t="s">
        <v>46</v>
      </c>
      <c r="C10" s="1069" t="s">
        <v>355</v>
      </c>
      <c r="D10" s="249" t="s">
        <v>281</v>
      </c>
      <c r="E10" s="853">
        <f>'Segment Data'!E65</f>
        <v>224490.2381108168</v>
      </c>
      <c r="F10" s="876">
        <f>'Segment Data'!F65</f>
        <v>22877.421356394771</v>
      </c>
      <c r="G10" s="288">
        <f>'Segment Data'!G65</f>
        <v>0.11347205859566462</v>
      </c>
      <c r="H10" s="241">
        <f>'Segment Data'!H65</f>
        <v>9.8020996751270211</v>
      </c>
      <c r="I10" s="262">
        <f>'Segment Data'!I65</f>
        <v>1.1118331248324207</v>
      </c>
      <c r="J10" s="589">
        <f>'Segment Data'!J65</f>
        <v>16.027777821942003</v>
      </c>
      <c r="K10" s="430">
        <f>'Segment Data'!K65</f>
        <v>-0.21200032734047625</v>
      </c>
      <c r="L10" s="288">
        <f>'Segment Data'!L65</f>
        <v>-1.3054385681361235E-2</v>
      </c>
      <c r="M10" s="481">
        <f>'Segment Data'!M65</f>
        <v>3598079.6596350288</v>
      </c>
      <c r="N10" s="466">
        <f>'Segment Data'!N65</f>
        <v>323932.24349127337</v>
      </c>
      <c r="O10" s="301">
        <f>'Segment Data'!O65</f>
        <v>9.8936364897337523E-2</v>
      </c>
      <c r="P10" s="853">
        <f>'Segment Data'!P65</f>
        <v>555531.99515366554</v>
      </c>
      <c r="Q10" s="876">
        <f>'Segment Data'!Q65</f>
        <v>13286.967568828142</v>
      </c>
      <c r="R10" s="288">
        <f>'Segment Data'!R65</f>
        <v>2.4503622703574389E-2</v>
      </c>
    </row>
    <row r="11" spans="1:18">
      <c r="B11" s="976"/>
      <c r="C11" s="1070"/>
      <c r="D11" s="132" t="s">
        <v>283</v>
      </c>
      <c r="E11" s="854">
        <f>'Segment Data'!E66</f>
        <v>992493.107485238</v>
      </c>
      <c r="F11" s="877">
        <f>'Segment Data'!F66</f>
        <v>21322.693586838082</v>
      </c>
      <c r="G11" s="286">
        <f>'Segment Data'!G66</f>
        <v>2.1955666360598976E-2</v>
      </c>
      <c r="H11" s="114">
        <f>'Segment Data'!H66</f>
        <v>43.336032997766694</v>
      </c>
      <c r="I11" s="254">
        <f>'Segment Data'!I66</f>
        <v>1.4749554214477953</v>
      </c>
      <c r="J11" s="590">
        <f>'Segment Data'!J66</f>
        <v>16.921933486034</v>
      </c>
      <c r="K11" s="428">
        <f>'Segment Data'!K66</f>
        <v>0.89017449804332216</v>
      </c>
      <c r="L11" s="286">
        <f>'Segment Data'!L66</f>
        <v>5.5525691142821451E-2</v>
      </c>
      <c r="M11" s="479">
        <f>'Segment Data'!M66</f>
        <v>16794902.350212391</v>
      </c>
      <c r="N11" s="464">
        <f>'Segment Data'!N66</f>
        <v>1225332.3383260928</v>
      </c>
      <c r="O11" s="299">
        <f>'Segment Data'!O66</f>
        <v>7.8700461052593984E-2</v>
      </c>
      <c r="P11" s="854">
        <f>'Segment Data'!P66</f>
        <v>3829695.9464979172</v>
      </c>
      <c r="Q11" s="877">
        <f>'Segment Data'!Q66</f>
        <v>160343.02082122583</v>
      </c>
      <c r="R11" s="286">
        <f>'Segment Data'!R66</f>
        <v>4.3697900983905996E-2</v>
      </c>
    </row>
    <row r="12" spans="1:18" ht="15" thickBot="1">
      <c r="B12" s="976"/>
      <c r="C12" s="1071"/>
      <c r="D12" s="279" t="s">
        <v>286</v>
      </c>
      <c r="E12" s="855">
        <f>'Segment Data'!E67</f>
        <v>36808.074015244354</v>
      </c>
      <c r="F12" s="878">
        <f>'Segment Data'!F67</f>
        <v>-11810.913497079775</v>
      </c>
      <c r="G12" s="289">
        <f>'Segment Data'!G67</f>
        <v>-0.24292800202978104</v>
      </c>
      <c r="H12" s="264">
        <f>'Segment Data'!H67</f>
        <v>1.6071808439562318</v>
      </c>
      <c r="I12" s="263">
        <f>'Segment Data'!I67</f>
        <v>-0.48847938087059162</v>
      </c>
      <c r="J12" s="591">
        <f>'Segment Data'!J67</f>
        <v>22.325904798550379</v>
      </c>
      <c r="K12" s="431">
        <f>'Segment Data'!K67</f>
        <v>-2.7815672108417289E-2</v>
      </c>
      <c r="L12" s="289">
        <f>'Segment Data'!L67</f>
        <v>-1.244341949472249E-3</v>
      </c>
      <c r="M12" s="482">
        <f>'Segment Data'!M67</f>
        <v>821773.55628234148</v>
      </c>
      <c r="N12" s="467">
        <f>'Segment Data'!N67</f>
        <v>-265041.70013460284</v>
      </c>
      <c r="O12" s="302">
        <f>'Segment Data'!O67</f>
        <v>-0.24387005847562615</v>
      </c>
      <c r="P12" s="855">
        <f>'Segment Data'!P67</f>
        <v>373636.73213076591</v>
      </c>
      <c r="Q12" s="878">
        <f>'Segment Data'!Q67</f>
        <v>-91865.591485566169</v>
      </c>
      <c r="R12" s="289">
        <f>'Segment Data'!R67</f>
        <v>-0.19734722433154162</v>
      </c>
    </row>
    <row r="13" spans="1:18" ht="15" thickBot="1">
      <c r="B13" s="976"/>
      <c r="C13" s="395"/>
      <c r="D13" s="546" t="s">
        <v>437</v>
      </c>
      <c r="E13" s="899">
        <f>SUM(E14:E17)</f>
        <v>3674.2171107250292</v>
      </c>
      <c r="F13" s="879">
        <f t="shared" ref="F13:R13" si="1">SUM(F14:F17)</f>
        <v>-946.56004175644512</v>
      </c>
      <c r="G13" s="558">
        <f t="shared" si="1"/>
        <v>-0.71979070622953412</v>
      </c>
      <c r="H13" s="559">
        <f t="shared" si="1"/>
        <v>0.16043032717353869</v>
      </c>
      <c r="I13" s="560">
        <f t="shared" si="1"/>
        <v>-3.8742452469174862E-2</v>
      </c>
      <c r="J13" s="608">
        <f t="shared" si="1"/>
        <v>48.842446322705221</v>
      </c>
      <c r="K13" s="562">
        <f t="shared" si="1"/>
        <v>1.9385510451267476</v>
      </c>
      <c r="L13" s="558">
        <f t="shared" si="1"/>
        <v>-3.1592659685470911E-2</v>
      </c>
      <c r="M13" s="576">
        <f t="shared" si="1"/>
        <v>26886.131186685561</v>
      </c>
      <c r="N13" s="575">
        <f t="shared" si="1"/>
        <v>-23343.811327785257</v>
      </c>
      <c r="O13" s="564">
        <f t="shared" si="1"/>
        <v>-0.77303335588372912</v>
      </c>
      <c r="P13" s="856">
        <f t="shared" si="1"/>
        <v>8148.7650908231735</v>
      </c>
      <c r="Q13" s="879">
        <f t="shared" si="1"/>
        <v>-5410.3807899951935</v>
      </c>
      <c r="R13" s="558">
        <f t="shared" si="1"/>
        <v>-0.71685728077384359</v>
      </c>
    </row>
    <row r="14" spans="1:18">
      <c r="B14" s="976"/>
      <c r="C14" s="1038" t="s">
        <v>354</v>
      </c>
      <c r="D14" s="541" t="s">
        <v>280</v>
      </c>
      <c r="E14" s="896">
        <f>'Segment Data'!E68</f>
        <v>328.18389046111253</v>
      </c>
      <c r="F14" s="876">
        <f>'Segment Data'!F68</f>
        <v>-493.26413015920667</v>
      </c>
      <c r="G14" s="288">
        <f>'Segment Data'!G68</f>
        <v>-0.60048124504179412</v>
      </c>
      <c r="H14" s="241">
        <f>'Segment Data'!H68</f>
        <v>1.4329759873490867E-2</v>
      </c>
      <c r="I14" s="262">
        <f>'Segment Data'!I68</f>
        <v>-2.1077722504466115E-2</v>
      </c>
      <c r="J14" s="589">
        <f>'Segment Data'!J68</f>
        <v>45.244908491493639</v>
      </c>
      <c r="K14" s="430">
        <f>'Segment Data'!K68</f>
        <v>2.270260266510121</v>
      </c>
      <c r="L14" s="288">
        <f>'Segment Data'!L68</f>
        <v>5.2827896452455295E-2</v>
      </c>
      <c r="M14" s="481">
        <f>'Segment Data'!M68</f>
        <v>14848.650092295407</v>
      </c>
      <c r="N14" s="466">
        <f>'Segment Data'!N68</f>
        <v>-20452.789628971819</v>
      </c>
      <c r="O14" s="301">
        <f>'Segment Data'!O68</f>
        <v>-0.57937550962404827</v>
      </c>
      <c r="P14" s="853">
        <f>'Segment Data'!P68</f>
        <v>2937.1149010658264</v>
      </c>
      <c r="Q14" s="876">
        <f>'Segment Data'!Q68</f>
        <v>-4878.0180331468582</v>
      </c>
      <c r="R14" s="288">
        <f>'Segment Data'!R68</f>
        <v>-0.62417595122305891</v>
      </c>
    </row>
    <row r="15" spans="1:18">
      <c r="B15" s="976"/>
      <c r="C15" s="982"/>
      <c r="D15" s="105" t="s">
        <v>282</v>
      </c>
      <c r="E15" s="898">
        <f>'Segment Data'!E69</f>
        <v>3346.0332202639165</v>
      </c>
      <c r="F15" s="877">
        <f>'Segment Data'!F69</f>
        <v>-453.2959115972385</v>
      </c>
      <c r="G15" s="286">
        <f>'Segment Data'!G69</f>
        <v>-0.11930946118774004</v>
      </c>
      <c r="H15" s="114">
        <f>'Segment Data'!H69</f>
        <v>0.14610056730004783</v>
      </c>
      <c r="I15" s="254">
        <f>'Segment Data'!I69</f>
        <v>-1.7664729964708747E-2</v>
      </c>
      <c r="J15" s="590">
        <f>'Segment Data'!J69</f>
        <v>3.5975378312115813</v>
      </c>
      <c r="K15" s="428">
        <f>'Segment Data'!K69</f>
        <v>-0.33170922138337344</v>
      </c>
      <c r="L15" s="286">
        <f>'Segment Data'!L69</f>
        <v>-8.4420556137926206E-2</v>
      </c>
      <c r="M15" s="479">
        <f>'Segment Data'!M69</f>
        <v>12037.481094390154</v>
      </c>
      <c r="N15" s="464">
        <f>'Segment Data'!N69</f>
        <v>-2891.021698813438</v>
      </c>
      <c r="O15" s="299">
        <f>'Segment Data'!O69</f>
        <v>-0.19365784625968088</v>
      </c>
      <c r="P15" s="854">
        <f>'Segment Data'!P69</f>
        <v>5211.6501897573471</v>
      </c>
      <c r="Q15" s="877">
        <f>'Segment Data'!Q69</f>
        <v>-532.36275684833527</v>
      </c>
      <c r="R15" s="286">
        <f>'Segment Data'!R69</f>
        <v>-9.268132955078473E-2</v>
      </c>
    </row>
    <row r="16" spans="1:18">
      <c r="B16" s="976"/>
      <c r="C16" s="982"/>
      <c r="D16" s="105" t="s">
        <v>284</v>
      </c>
      <c r="E16" s="897">
        <f>'Segment Data'!E70</f>
        <v>0</v>
      </c>
      <c r="F16" s="897">
        <f>'Segment Data'!F70</f>
        <v>0</v>
      </c>
      <c r="G16" s="286">
        <f>'Segment Data'!G70</f>
        <v>0</v>
      </c>
      <c r="H16" s="114">
        <f>'Segment Data'!H70</f>
        <v>0</v>
      </c>
      <c r="I16" s="254">
        <f>'Segment Data'!I70</f>
        <v>0</v>
      </c>
      <c r="J16" s="590">
        <f>'Segment Data'!J70</f>
        <v>0</v>
      </c>
      <c r="K16" s="428">
        <f>'Segment Data'!K70</f>
        <v>0</v>
      </c>
      <c r="L16" s="286">
        <f>'Segment Data'!L70</f>
        <v>0</v>
      </c>
      <c r="M16" s="479">
        <f>'Segment Data'!M70</f>
        <v>0</v>
      </c>
      <c r="N16" s="464">
        <f>'Segment Data'!N70</f>
        <v>0</v>
      </c>
      <c r="O16" s="299">
        <f>'Segment Data'!O70</f>
        <v>0</v>
      </c>
      <c r="P16" s="854">
        <f>'Segment Data'!P70</f>
        <v>0</v>
      </c>
      <c r="Q16" s="877">
        <f>'Segment Data'!Q70</f>
        <v>0</v>
      </c>
      <c r="R16" s="286">
        <f>'Segment Data'!R70</f>
        <v>0</v>
      </c>
    </row>
    <row r="17" spans="2:21" ht="15" thickBot="1">
      <c r="B17" s="1037"/>
      <c r="C17" s="1039"/>
      <c r="D17" s="106" t="s">
        <v>285</v>
      </c>
      <c r="E17" s="932">
        <f>'Segment Data'!E71</f>
        <v>0</v>
      </c>
      <c r="F17" s="880">
        <f>'Segment Data'!F71</f>
        <v>0</v>
      </c>
      <c r="G17" s="287">
        <f>'Segment Data'!G71</f>
        <v>0</v>
      </c>
      <c r="H17" s="115">
        <f>'Segment Data'!H71</f>
        <v>0</v>
      </c>
      <c r="I17" s="255">
        <f>'Segment Data'!I71</f>
        <v>0</v>
      </c>
      <c r="J17" s="592">
        <f>'Segment Data'!J71</f>
        <v>0</v>
      </c>
      <c r="K17" s="429">
        <f>'Segment Data'!K71</f>
        <v>0</v>
      </c>
      <c r="L17" s="287">
        <f>'Segment Data'!L71</f>
        <v>0</v>
      </c>
      <c r="M17" s="480">
        <f>'Segment Data'!M71</f>
        <v>0</v>
      </c>
      <c r="N17" s="465">
        <f>'Segment Data'!N71</f>
        <v>0</v>
      </c>
      <c r="O17" s="300">
        <f>'Segment Data'!O71</f>
        <v>0</v>
      </c>
      <c r="P17" s="857">
        <f>'Segment Data'!P71</f>
        <v>0</v>
      </c>
      <c r="Q17" s="880">
        <f>'Segment Data'!Q71</f>
        <v>0</v>
      </c>
      <c r="R17" s="287">
        <f>'Segment Data'!R71</f>
        <v>0</v>
      </c>
    </row>
    <row r="18" spans="2:21">
      <c r="B18" s="984" t="s">
        <v>47</v>
      </c>
      <c r="C18" s="991"/>
      <c r="D18" s="252" t="str">
        <f>_xlfn.XLOOKUP('TOTAL U.S. CONVENIENCE'!E18,'Form Data'!E:E,'Form Data'!D:D,"NOT FOUND",0)</f>
        <v>CHUNK</v>
      </c>
      <c r="E18" s="928">
        <f>'Form Data'!E137</f>
        <v>111460.26060792033</v>
      </c>
      <c r="F18" s="922">
        <f>'Form Data'!F137</f>
        <v>-8079.8644894838653</v>
      </c>
      <c r="G18" s="315">
        <f>'Form Data'!G137</f>
        <v>-6.7591233344453966E-2</v>
      </c>
      <c r="H18" s="147">
        <f>'Form Data'!H137</f>
        <v>4.8667799254377728</v>
      </c>
      <c r="I18" s="265">
        <f>'Form Data'!I137</f>
        <v>-0.28584661525172717</v>
      </c>
      <c r="J18" s="706">
        <f>'Form Data'!J137</f>
        <v>11.942840614478092</v>
      </c>
      <c r="K18" s="449">
        <f>'Form Data'!K137</f>
        <v>0.36593955250981125</v>
      </c>
      <c r="L18" s="315">
        <f>'Form Data'!L137</f>
        <v>3.1609456671610782E-2</v>
      </c>
      <c r="M18" s="569">
        <f>'Form Data'!M137</f>
        <v>1331152.1272885834</v>
      </c>
      <c r="N18" s="570">
        <f>'Form Data'!N137</f>
        <v>-52752.073899376206</v>
      </c>
      <c r="O18" s="311">
        <f>'Form Data'!O137</f>
        <v>-3.8118298834625405E-2</v>
      </c>
      <c r="P18" s="928">
        <f>'Form Data'!P137</f>
        <v>414326.35095643997</v>
      </c>
      <c r="Q18" s="922">
        <f>'Form Data'!Q137</f>
        <v>-20052.220483993297</v>
      </c>
      <c r="R18" s="315">
        <f>'Form Data'!R137</f>
        <v>-4.6163005733681955E-2</v>
      </c>
      <c r="U18" s="849"/>
    </row>
    <row r="19" spans="2:21">
      <c r="B19" s="986"/>
      <c r="C19" s="987"/>
      <c r="D19" s="103" t="str">
        <f>_xlfn.XLOOKUP('TOTAL U.S. CONVENIENCE'!E19,'Form Data'!E:E,'Form Data'!D:D,"NOT FOUND",0)</f>
        <v>CURD</v>
      </c>
      <c r="E19" s="859">
        <f>'Form Data'!E138</f>
        <v>79456.321856565773</v>
      </c>
      <c r="F19" s="882">
        <f>'Form Data'!F138</f>
        <v>-5273.2981305167195</v>
      </c>
      <c r="G19" s="291">
        <f>'Form Data'!G138</f>
        <v>-6.2236773059063215E-2</v>
      </c>
      <c r="H19" s="117">
        <f>'Form Data'!H138</f>
        <v>3.469365943086431</v>
      </c>
      <c r="I19" s="257">
        <f>'Form Data'!I138</f>
        <v>-0.18279761598832156</v>
      </c>
      <c r="J19" s="594">
        <f>'Form Data'!J138</f>
        <v>10.151137922839172</v>
      </c>
      <c r="K19" s="399">
        <f>'Form Data'!K138</f>
        <v>0.2686348209010152</v>
      </c>
      <c r="L19" s="291">
        <f>'Form Data'!L138</f>
        <v>2.7182872408947741E-2</v>
      </c>
      <c r="M19" s="484">
        <f>'Form Data'!M138</f>
        <v>806572.08200749988</v>
      </c>
      <c r="N19" s="469">
        <f>'Form Data'!N138</f>
        <v>-30768.650340884109</v>
      </c>
      <c r="O19" s="304">
        <f>'Form Data'!O138</f>
        <v>-3.6745674911324515E-2</v>
      </c>
      <c r="P19" s="859">
        <f>'Form Data'!P138</f>
        <v>154612.23316192627</v>
      </c>
      <c r="Q19" s="882">
        <f>'Form Data'!Q138</f>
        <v>-13512.359660441929</v>
      </c>
      <c r="R19" s="291">
        <f>'Form Data'!R138</f>
        <v>-8.0371107127191047E-2</v>
      </c>
    </row>
    <row r="20" spans="2:21">
      <c r="B20" s="986"/>
      <c r="C20" s="987"/>
      <c r="D20" s="103" t="str">
        <f>_xlfn.XLOOKUP('TOTAL U.S. CONVENIENCE'!E20,'Form Data'!E:E,'Form Data'!D:D,"NOT FOUND",0)</f>
        <v>BAR</v>
      </c>
      <c r="E20" s="859">
        <f>'Form Data'!E139</f>
        <v>61465.788859781751</v>
      </c>
      <c r="F20" s="882">
        <f>'Form Data'!F139</f>
        <v>5864.3686330189666</v>
      </c>
      <c r="G20" s="291">
        <f>'Form Data'!G139</f>
        <v>0.10547156186122479</v>
      </c>
      <c r="H20" s="117">
        <f>'Form Data'!H139</f>
        <v>2.6838306827242939</v>
      </c>
      <c r="I20" s="257">
        <f>'Form Data'!I139</f>
        <v>0.28720148958093539</v>
      </c>
      <c r="J20" s="594">
        <f>'Form Data'!J139</f>
        <v>18.104954473451119</v>
      </c>
      <c r="K20" s="399">
        <f>'Form Data'!K139</f>
        <v>0.69612326296265081</v>
      </c>
      <c r="L20" s="291">
        <f>'Form Data'!L139</f>
        <v>3.9986789150052222E-2</v>
      </c>
      <c r="M20" s="484">
        <f>'Form Data'!M139</f>
        <v>1112835.3089811075</v>
      </c>
      <c r="N20" s="469">
        <f>'Form Data'!N139</f>
        <v>144879.56918995467</v>
      </c>
      <c r="O20" s="304">
        <f>'Form Data'!O139</f>
        <v>0.14967582011674835</v>
      </c>
      <c r="P20" s="859">
        <f>'Form Data'!P139</f>
        <v>720038.11885845661</v>
      </c>
      <c r="Q20" s="882">
        <f>'Form Data'!Q139</f>
        <v>80939.42749973631</v>
      </c>
      <c r="R20" s="291">
        <f>'Form Data'!R139</f>
        <v>0.12664621066217416</v>
      </c>
    </row>
    <row r="21" spans="2:21">
      <c r="B21" s="986"/>
      <c r="C21" s="987"/>
      <c r="D21" s="103" t="str">
        <f>_xlfn.XLOOKUP('TOTAL U.S. CONVENIENCE'!E21,'Form Data'!E:E,'Form Data'!D:D,"NOT FOUND",0)</f>
        <v>ROUND</v>
      </c>
      <c r="E21" s="859">
        <f>'Form Data'!E140</f>
        <v>56268.76392253401</v>
      </c>
      <c r="F21" s="882">
        <f>'Form Data'!F140</f>
        <v>8668.753424354727</v>
      </c>
      <c r="G21" s="291">
        <f>'Form Data'!G140</f>
        <v>0.18211662841306117</v>
      </c>
      <c r="H21" s="117">
        <f>'Form Data'!H140</f>
        <v>2.456908760070907</v>
      </c>
      <c r="I21" s="257">
        <f>'Form Data'!I140</f>
        <v>0.40517025611527302</v>
      </c>
      <c r="J21" s="594">
        <f>'Form Data'!J140</f>
        <v>20.827058120172168</v>
      </c>
      <c r="K21" s="399">
        <f>'Form Data'!K140</f>
        <v>0.9114440105772097</v>
      </c>
      <c r="L21" s="291">
        <f>'Form Data'!L140</f>
        <v>4.5765297799081853E-2</v>
      </c>
      <c r="M21" s="484">
        <f>'Form Data'!M140</f>
        <v>1171912.8165648626</v>
      </c>
      <c r="N21" s="469">
        <f>'Form Data'!N140</f>
        <v>223929.37587045506</v>
      </c>
      <c r="O21" s="304">
        <f>'Form Data'!O140</f>
        <v>0.23621654794563129</v>
      </c>
      <c r="P21" s="859">
        <f>'Form Data'!P140</f>
        <v>768461.27730345726</v>
      </c>
      <c r="Q21" s="882">
        <f>'Form Data'!Q140</f>
        <v>112453.25744149974</v>
      </c>
      <c r="R21" s="291">
        <f>'Form Data'!R140</f>
        <v>0.1714205528541603</v>
      </c>
    </row>
    <row r="22" spans="2:21">
      <c r="B22" s="986"/>
      <c r="C22" s="987"/>
      <c r="D22" s="103" t="str">
        <f>_xlfn.XLOOKUP('TOTAL U.S. CONVENIENCE'!E22,'Form Data'!E:E,'Form Data'!D:D,"NOT FOUND",0)</f>
        <v>SPREAD/COLD PACK</v>
      </c>
      <c r="E22" s="859">
        <f>'Form Data'!E141</f>
        <v>6101.9522467383622</v>
      </c>
      <c r="F22" s="882">
        <f>'Form Data'!F141</f>
        <v>-1021.7984456566919</v>
      </c>
      <c r="G22" s="291">
        <f>'Form Data'!G141</f>
        <v>-0.14343545833903351</v>
      </c>
      <c r="H22" s="117">
        <f>'Form Data'!H141</f>
        <v>0.26643449906213418</v>
      </c>
      <c r="I22" s="257">
        <f>'Form Data'!I141</f>
        <v>-4.0625802715038961E-2</v>
      </c>
      <c r="J22" s="594">
        <f>'Form Data'!J141</f>
        <v>10.482836567385911</v>
      </c>
      <c r="K22" s="399">
        <f>'Form Data'!K141</f>
        <v>0.27951926272100103</v>
      </c>
      <c r="L22" s="291">
        <f>'Form Data'!L141</f>
        <v>2.739493974113753E-2</v>
      </c>
      <c r="M22" s="484">
        <f>'Form Data'!M141</f>
        <v>63965.768144551519</v>
      </c>
      <c r="N22" s="469">
        <f>'Form Data'!N141</f>
        <v>-8720.1205692815711</v>
      </c>
      <c r="O22" s="304">
        <f>'Form Data'!O141</f>
        <v>-0.11996992433583627</v>
      </c>
      <c r="P22" s="859">
        <f>'Form Data'!P141</f>
        <v>14821.09715783596</v>
      </c>
      <c r="Q22" s="882">
        <f>'Form Data'!Q141</f>
        <v>-1455.2923843860626</v>
      </c>
      <c r="R22" s="291">
        <f>'Form Data'!R141</f>
        <v>-8.9411253067576107E-2</v>
      </c>
    </row>
    <row r="23" spans="2:21">
      <c r="B23" s="986"/>
      <c r="C23" s="987"/>
      <c r="D23" s="103" t="str">
        <f>_xlfn.XLOOKUP('TOTAL U.S. CONVENIENCE'!E23,'Form Data'!E:E,'Form Data'!D:D,"NOT FOUND",0)</f>
        <v>PARTIAL ROUND</v>
      </c>
      <c r="E23" s="859">
        <f>'Form Data'!E142</f>
        <v>1705.7052917480469</v>
      </c>
      <c r="F23" s="882">
        <f>'Form Data'!F142</f>
        <v>537.44568634033203</v>
      </c>
      <c r="G23" s="291">
        <f>'Form Data'!G142</f>
        <v>0.46003960408505867</v>
      </c>
      <c r="H23" s="117">
        <f>'Form Data'!H142</f>
        <v>7.4477596116462763E-2</v>
      </c>
      <c r="I23" s="257">
        <f>'Form Data'!I142</f>
        <v>2.4121237158879996E-2</v>
      </c>
      <c r="J23" s="594">
        <f>'Form Data'!J142</f>
        <v>7.3282540945393606</v>
      </c>
      <c r="K23" s="399">
        <f>'Form Data'!K142</f>
        <v>0.32585499938301066</v>
      </c>
      <c r="L23" s="291">
        <f>'Form Data'!L142</f>
        <v>4.6534765436093008E-2</v>
      </c>
      <c r="M23" s="484">
        <f>'Form Data'!M142</f>
        <v>12499.841788330079</v>
      </c>
      <c r="N23" s="469">
        <f>'Form Data'!N142</f>
        <v>4319.2217845153818</v>
      </c>
      <c r="O23" s="304">
        <f>'Form Data'!O142</f>
        <v>0.52798220458856293</v>
      </c>
      <c r="P23" s="859">
        <f>'Form Data'!P142</f>
        <v>3411.4105834960938</v>
      </c>
      <c r="Q23" s="882">
        <f>'Form Data'!Q142</f>
        <v>1074.8913726806641</v>
      </c>
      <c r="R23" s="291">
        <f>'Form Data'!R142</f>
        <v>0.46003960408505867</v>
      </c>
    </row>
    <row r="24" spans="2:21">
      <c r="B24" s="986"/>
      <c r="C24" s="987"/>
      <c r="D24" s="103" t="str">
        <f>_xlfn.XLOOKUP('TOTAL U.S. CONVENIENCE'!E24,'Form Data'!E:E,'Form Data'!D:D,"NOT FOUND",0)</f>
        <v>STICK</v>
      </c>
      <c r="E24" s="859">
        <f>'Form Data'!E143</f>
        <v>1537.5034045678015</v>
      </c>
      <c r="F24" s="882">
        <f>'Form Data'!F143</f>
        <v>87.998984124990784</v>
      </c>
      <c r="G24" s="291">
        <f>'Form Data'!G143</f>
        <v>6.0709703871139546E-2</v>
      </c>
      <c r="H24" s="117">
        <f>'Form Data'!H143</f>
        <v>6.7133260444853918E-2</v>
      </c>
      <c r="I24" s="257">
        <f>'Form Data'!I143</f>
        <v>4.6541979414923343E-3</v>
      </c>
      <c r="J24" s="594">
        <f>'Form Data'!J143</f>
        <v>23.655526406613795</v>
      </c>
      <c r="K24" s="399">
        <f>'Form Data'!K143</f>
        <v>-1.0308101428166268</v>
      </c>
      <c r="L24" s="291">
        <f>'Form Data'!L143</f>
        <v>-4.1756302752844476E-2</v>
      </c>
      <c r="M24" s="484">
        <f>'Form Data'!M143</f>
        <v>36370.452387012243</v>
      </c>
      <c r="N24" s="469">
        <f>'Form Data'!N143</f>
        <v>587.49843407392473</v>
      </c>
      <c r="O24" s="304">
        <f>'Form Data'!O143</f>
        <v>1.6418388343416301E-2</v>
      </c>
      <c r="P24" s="859">
        <f>'Form Data'!P143</f>
        <v>12942.569995641708</v>
      </c>
      <c r="Q24" s="882">
        <f>'Form Data'!Q143</f>
        <v>-307.01377213001251</v>
      </c>
      <c r="R24" s="291">
        <f>'Form Data'!R143</f>
        <v>-2.3171578633042995E-2</v>
      </c>
    </row>
    <row r="25" spans="2:21">
      <c r="B25" s="986"/>
      <c r="C25" s="987"/>
      <c r="D25" s="103" t="str">
        <f>_xlfn.XLOOKUP('TOTAL U.S. CONVENIENCE'!E25,'Form Data'!E:E,'Form Data'!D:D,"NOT FOUND",0)</f>
        <v>BALL</v>
      </c>
      <c r="E25" s="859">
        <f>'Form Data'!E144</f>
        <v>1338.3014869689941</v>
      </c>
      <c r="F25" s="882">
        <f>'Form Data'!F144</f>
        <v>-351.27356666896435</v>
      </c>
      <c r="G25" s="291">
        <f>'Form Data'!G144</f>
        <v>-0.20790645903099084</v>
      </c>
      <c r="H25" s="117">
        <f>'Form Data'!H144</f>
        <v>5.8435345256149483E-2</v>
      </c>
      <c r="I25" s="257">
        <f>'Form Data'!I144</f>
        <v>-1.4391659540509173E-2</v>
      </c>
      <c r="J25" s="594">
        <f>'Form Data'!J144</f>
        <v>7.9218592601174409</v>
      </c>
      <c r="K25" s="399">
        <f>'Form Data'!K144</f>
        <v>-1.072112484442246</v>
      </c>
      <c r="L25" s="291">
        <f>'Form Data'!L144</f>
        <v>-0.11920345258931352</v>
      </c>
      <c r="M25" s="484">
        <f>'Form Data'!M144</f>
        <v>10601.836027374267</v>
      </c>
      <c r="N25" s="469">
        <f>'Form Data'!N144</f>
        <v>-4594.1542653584474</v>
      </c>
      <c r="O25" s="304">
        <f>'Form Data'!O144</f>
        <v>-0.30232674388819147</v>
      </c>
      <c r="P25" s="859">
        <f>'Form Data'!P144</f>
        <v>1758.0397186279297</v>
      </c>
      <c r="Q25" s="882">
        <f>'Form Data'!Q144</f>
        <v>-1042.0116086006165</v>
      </c>
      <c r="R25" s="291">
        <f>'Form Data'!R144</f>
        <v>-0.37214018131302823</v>
      </c>
    </row>
    <row r="26" spans="2:21">
      <c r="B26" s="986"/>
      <c r="C26" s="987"/>
      <c r="D26" s="103" t="str">
        <f>_xlfn.XLOOKUP('TOTAL U.S. CONVENIENCE'!E26,'Form Data'!E:E,'Form Data'!D:D,"NOT FOUND",0)</f>
        <v>LOAF</v>
      </c>
      <c r="E26" s="859">
        <f>'Form Data'!E145</f>
        <v>1289.4994116425514</v>
      </c>
      <c r="F26" s="882">
        <f>'Form Data'!F145</f>
        <v>353.96202176809311</v>
      </c>
      <c r="G26" s="291">
        <f>'Form Data'!G145</f>
        <v>0.37835155024171935</v>
      </c>
      <c r="H26" s="117">
        <f>'Form Data'!H145</f>
        <v>5.6304460587272648E-2</v>
      </c>
      <c r="I26" s="257">
        <f>'Form Data'!I145</f>
        <v>1.5979299634440496E-2</v>
      </c>
      <c r="J26" s="594">
        <f>'Form Data'!J145</f>
        <v>9.7732901845928417</v>
      </c>
      <c r="K26" s="399">
        <f>'Form Data'!K145</f>
        <v>-1.2731515875065327</v>
      </c>
      <c r="L26" s="291">
        <f>'Form Data'!L145</f>
        <v>-0.11525445150330706</v>
      </c>
      <c r="M26" s="484">
        <f>'Form Data'!M145</f>
        <v>12602.651942844392</v>
      </c>
      <c r="N26" s="469">
        <f>'Form Data'!N145</f>
        <v>2268.2926399743574</v>
      </c>
      <c r="O26" s="304">
        <f>'Form Data'!O145</f>
        <v>0.21949039833987699</v>
      </c>
      <c r="P26" s="859">
        <f>'Form Data'!P145</f>
        <v>1622.1188857555389</v>
      </c>
      <c r="Q26" s="882">
        <f>'Form Data'!Q145</f>
        <v>153.3718079328537</v>
      </c>
      <c r="R26" s="291">
        <f>'Form Data'!R145</f>
        <v>0.10442356635031858</v>
      </c>
    </row>
    <row r="27" spans="2:21">
      <c r="B27" s="986"/>
      <c r="C27" s="987"/>
      <c r="D27" s="103" t="str">
        <f>_xlfn.XLOOKUP('TOTAL U.S. CONVENIENCE'!E27,'Form Data'!E:E,'Form Data'!D:D,"NOT FOUND",0)</f>
        <v>STRING</v>
      </c>
      <c r="E27" s="859">
        <f>'Form Data'!E146</f>
        <v>462.03565883636475</v>
      </c>
      <c r="F27" s="882">
        <f>'Form Data'!F146</f>
        <v>-13.91193325103086</v>
      </c>
      <c r="G27" s="291">
        <f>'Form Data'!G146</f>
        <v>-2.9229968766133159E-2</v>
      </c>
      <c r="H27" s="117">
        <f>'Form Data'!H146</f>
        <v>2.0174238396688703E-2</v>
      </c>
      <c r="I27" s="257">
        <f>'Form Data'!I146</f>
        <v>-3.408831406906121E-4</v>
      </c>
      <c r="J27" s="594">
        <f>'Form Data'!J146</f>
        <v>11.922866663788458</v>
      </c>
      <c r="K27" s="399">
        <f>'Form Data'!K146</f>
        <v>5.851555628382421E-2</v>
      </c>
      <c r="L27" s="291">
        <f>'Form Data'!L146</f>
        <v>4.9320486011924401E-3</v>
      </c>
      <c r="M27" s="484">
        <f>'Form Data'!M146</f>
        <v>5508.7895542216302</v>
      </c>
      <c r="N27" s="469">
        <f>'Form Data'!N146</f>
        <v>-138.01978707462513</v>
      </c>
      <c r="O27" s="304">
        <f>'Form Data'!O146</f>
        <v>-2.4442083791506575E-2</v>
      </c>
      <c r="P27" s="859">
        <f>'Form Data'!P146</f>
        <v>924.07131767272949</v>
      </c>
      <c r="Q27" s="882">
        <f>'Form Data'!Q146</f>
        <v>-27.823866502061719</v>
      </c>
      <c r="R27" s="291">
        <f>'Form Data'!R146</f>
        <v>-2.9229968766133159E-2</v>
      </c>
    </row>
    <row r="28" spans="2:21">
      <c r="B28" s="986"/>
      <c r="C28" s="987"/>
      <c r="D28" s="103" t="str">
        <f>_xlfn.XLOOKUP('TOTAL U.S. CONVENIENCE'!E28,'Form Data'!E:E,'Form Data'!D:D,"NOT FOUND",0)</f>
        <v>SHAVED</v>
      </c>
      <c r="E28" s="859">
        <f>'Form Data'!E147</f>
        <v>249.47381496429443</v>
      </c>
      <c r="F28" s="882">
        <f>'Form Data'!F147</f>
        <v>-83.438811302185059</v>
      </c>
      <c r="G28" s="291">
        <f>'Form Data'!G147</f>
        <v>-0.25063276283007835</v>
      </c>
      <c r="H28" s="117">
        <f>'Form Data'!H147</f>
        <v>1.0892977891569093E-2</v>
      </c>
      <c r="I28" s="257">
        <f>'Form Data'!I147</f>
        <v>-3.4568015856865815E-3</v>
      </c>
      <c r="J28" s="594">
        <f>'Form Data'!J147</f>
        <v>9.8879999999999999</v>
      </c>
      <c r="K28" s="399">
        <f>'Form Data'!K147</f>
        <v>0.28345588037086422</v>
      </c>
      <c r="L28" s="291">
        <f>'Form Data'!L147</f>
        <v>2.951268450019983E-2</v>
      </c>
      <c r="M28" s="484">
        <f>'Form Data'!M147</f>
        <v>2466.7970823669434</v>
      </c>
      <c r="N28" s="469">
        <f>'Form Data'!N147</f>
        <v>-730.67692459106456</v>
      </c>
      <c r="O28" s="304">
        <f>'Form Data'!O147</f>
        <v>-0.22851692398469603</v>
      </c>
      <c r="P28" s="859">
        <f>'Form Data'!P147</f>
        <v>798.31620788574219</v>
      </c>
      <c r="Q28" s="882">
        <f>'Form Data'!Q147</f>
        <v>-267.00419616699219</v>
      </c>
      <c r="R28" s="291">
        <f>'Form Data'!R147</f>
        <v>-0.25063276283007835</v>
      </c>
    </row>
    <row r="29" spans="2:21" ht="15" customHeight="1">
      <c r="B29" s="986"/>
      <c r="C29" s="987"/>
      <c r="D29" s="103" t="str">
        <f>_xlfn.XLOOKUP('TOTAL U.S. CONVENIENCE'!E29,'Form Data'!E:E,'Form Data'!D:D,"NOT FOUND",0)</f>
        <v>LOG/ROLL</v>
      </c>
      <c r="E29" s="859">
        <f>'Form Data'!E148</f>
        <v>171.18657398223877</v>
      </c>
      <c r="F29" s="882">
        <f>'Form Data'!F148</f>
        <v>63.828827984631062</v>
      </c>
      <c r="G29" s="291">
        <f>'Form Data'!G148</f>
        <v>0.59454329439864906</v>
      </c>
      <c r="H29" s="117">
        <f>'Form Data'!H148</f>
        <v>7.4746584766376013E-3</v>
      </c>
      <c r="I29" s="257">
        <f>'Form Data'!I148</f>
        <v>2.8471380442711839E-3</v>
      </c>
      <c r="J29" s="594">
        <f>'Form Data'!J148</f>
        <v>23.470426178612595</v>
      </c>
      <c r="K29" s="399">
        <f>'Form Data'!K148</f>
        <v>2.3120164000392478</v>
      </c>
      <c r="L29" s="291">
        <f>'Form Data'!L148</f>
        <v>0.10927174699020036</v>
      </c>
      <c r="M29" s="484">
        <f>'Form Data'!M148</f>
        <v>4017.8218474197388</v>
      </c>
      <c r="N29" s="469">
        <f>'Form Data'!N148</f>
        <v>1746.3026646983622</v>
      </c>
      <c r="O29" s="304">
        <f>'Form Data'!O148</f>
        <v>0.76878182582909882</v>
      </c>
      <c r="P29" s="859">
        <f>'Form Data'!P148</f>
        <v>684.74629592895508</v>
      </c>
      <c r="Q29" s="882">
        <f>'Form Data'!Q148</f>
        <v>280.6436573266983</v>
      </c>
      <c r="R29" s="291">
        <f>'Form Data'!R148</f>
        <v>0.69448607981727495</v>
      </c>
    </row>
    <row r="30" spans="2:21">
      <c r="B30" s="986"/>
      <c r="C30" s="987"/>
      <c r="D30" s="103" t="str">
        <f>_xlfn.XLOOKUP('TOTAL U.S. CONVENIENCE'!E30,'Form Data'!E:E,'Form Data'!D:D,"NOT FOUND",0)</f>
        <v>NOT FOUND</v>
      </c>
      <c r="E30" s="859">
        <f>'Form Data'!E149</f>
        <v>0</v>
      </c>
      <c r="F30" s="882">
        <f>'Form Data'!F149</f>
        <v>0</v>
      </c>
      <c r="G30" s="291">
        <f>'Form Data'!G149</f>
        <v>0</v>
      </c>
      <c r="H30" s="117">
        <f>'Form Data'!H149</f>
        <v>0</v>
      </c>
      <c r="I30" s="257">
        <f>'Form Data'!I149</f>
        <v>0</v>
      </c>
      <c r="J30" s="594">
        <f>'Form Data'!J149</f>
        <v>0</v>
      </c>
      <c r="K30" s="399">
        <f>'Form Data'!K149</f>
        <v>0</v>
      </c>
      <c r="L30" s="291">
        <f>'Form Data'!L149</f>
        <v>0</v>
      </c>
      <c r="M30" s="484">
        <f>'Form Data'!M149</f>
        <v>0</v>
      </c>
      <c r="N30" s="469">
        <f>'Form Data'!N149</f>
        <v>0</v>
      </c>
      <c r="O30" s="304">
        <f>'Form Data'!O149</f>
        <v>0</v>
      </c>
      <c r="P30" s="859">
        <f>'Form Data'!P149</f>
        <v>0</v>
      </c>
      <c r="Q30" s="882">
        <f>'Form Data'!Q149</f>
        <v>0</v>
      </c>
      <c r="R30" s="291">
        <f>'Form Data'!R149</f>
        <v>0</v>
      </c>
    </row>
    <row r="31" spans="2:21">
      <c r="B31" s="986"/>
      <c r="C31" s="987"/>
      <c r="D31" s="103" t="str">
        <f>_xlfn.XLOOKUP('TOTAL U.S. CONVENIENCE'!E31,'Form Data'!E:E,'Form Data'!D:D,"NOT FOUND",0)</f>
        <v>CHUNK</v>
      </c>
      <c r="E31" s="859">
        <f>'Form Data'!E152</f>
        <v>1502766.0431471311</v>
      </c>
      <c r="F31" s="882">
        <f>'Form Data'!F152</f>
        <v>-112723.02561478317</v>
      </c>
      <c r="G31" s="291">
        <f>'Form Data'!G152</f>
        <v>-6.9776408763429359E-2</v>
      </c>
      <c r="H31" s="117">
        <f>'Form Data'!H152</f>
        <v>5.2528605041520464</v>
      </c>
      <c r="I31" s="257">
        <f>'Form Data'!I152</f>
        <v>-0.17563201003945661</v>
      </c>
      <c r="J31" s="594">
        <f>'Form Data'!J152</f>
        <v>11.570831056777928</v>
      </c>
      <c r="K31" s="399">
        <f>'Form Data'!K152</f>
        <v>0.52386835327888726</v>
      </c>
      <c r="L31" s="291">
        <f>'Form Data'!L152</f>
        <v>4.7421935543690751E-2</v>
      </c>
      <c r="M31" s="484">
        <f>'Form Data'!M152</f>
        <v>17388252.003118105</v>
      </c>
      <c r="N31" s="469">
        <f>'Form Data'!N152</f>
        <v>-457995.48740515858</v>
      </c>
      <c r="O31" s="304">
        <f>'Form Data'!O152</f>
        <v>-2.5663405578588098E-2</v>
      </c>
      <c r="P31" s="859">
        <f>'Form Data'!P152</f>
        <v>5309725.4755863007</v>
      </c>
      <c r="Q31" s="882">
        <f>'Form Data'!Q152</f>
        <v>-356649.28083071392</v>
      </c>
      <c r="R31" s="291">
        <f>'Form Data'!R152</f>
        <v>-6.2941350715784966E-2</v>
      </c>
    </row>
    <row r="32" spans="2:21" ht="15" thickBot="1">
      <c r="B32" s="992"/>
      <c r="C32" s="993"/>
      <c r="D32" s="280" t="str">
        <f>_xlfn.XLOOKUP('TOTAL U.S. CONVENIENCE'!E32,'Form Data'!E:E,'Form Data'!D:D,"NOT FOUND",0)</f>
        <v>CURD</v>
      </c>
      <c r="E32" s="929">
        <f>'Form Data'!E153</f>
        <v>1006028.3253341845</v>
      </c>
      <c r="F32" s="923">
        <f>'Form Data'!F153</f>
        <v>-397092.96037351468</v>
      </c>
      <c r="G32" s="316">
        <f>'Form Data'!G153</f>
        <v>-0.28300686791536411</v>
      </c>
      <c r="H32" s="267">
        <f>'Form Data'!H153</f>
        <v>3.5165330493755182</v>
      </c>
      <c r="I32" s="268">
        <f>'Form Data'!I153</f>
        <v>-1.1983446574754626</v>
      </c>
      <c r="J32" s="707">
        <f>'Form Data'!J153</f>
        <v>10.08627816743609</v>
      </c>
      <c r="K32" s="450">
        <f>'Form Data'!K153</f>
        <v>0.46488794569696346</v>
      </c>
      <c r="L32" s="316">
        <f>'Form Data'!L153</f>
        <v>4.8318167643441871E-2</v>
      </c>
      <c r="M32" s="720">
        <f>'Form Data'!M153</f>
        <v>10147081.533640476</v>
      </c>
      <c r="N32" s="717">
        <f>'Form Data'!N153</f>
        <v>-3352895.8845816124</v>
      </c>
      <c r="O32" s="312">
        <f>'Form Data'!O153</f>
        <v>-0.24836307356010229</v>
      </c>
      <c r="P32" s="929">
        <f>'Form Data'!P153</f>
        <v>1928258.3956004416</v>
      </c>
      <c r="Q32" s="923">
        <f>'Form Data'!Q153</f>
        <v>-636788.20915626385</v>
      </c>
      <c r="R32" s="316">
        <f>'Form Data'!R153</f>
        <v>-0.24825599970596371</v>
      </c>
    </row>
    <row r="33" spans="2:18">
      <c r="B33" s="984" t="s">
        <v>65</v>
      </c>
      <c r="C33" s="985"/>
      <c r="D33" s="100" t="s">
        <v>12</v>
      </c>
      <c r="E33" s="870">
        <f>'NB &amp; PL'!D21</f>
        <v>0</v>
      </c>
      <c r="F33" s="892">
        <f>'NB &amp; PL'!E21</f>
        <v>0</v>
      </c>
      <c r="G33" s="285">
        <f>'NB &amp; PL'!F21</f>
        <v>0</v>
      </c>
      <c r="H33" s="113">
        <f>'NB &amp; PL'!G21</f>
        <v>0</v>
      </c>
      <c r="I33" s="253">
        <f>'NB &amp; PL'!H21</f>
        <v>0</v>
      </c>
      <c r="J33" s="605">
        <f>'NB &amp; PL'!I21</f>
        <v>0</v>
      </c>
      <c r="K33" s="427">
        <f>'NB &amp; PL'!J21</f>
        <v>0</v>
      </c>
      <c r="L33" s="285">
        <f>'NB &amp; PL'!K21</f>
        <v>0</v>
      </c>
      <c r="M33" s="478">
        <f>'NB &amp; PL'!L21</f>
        <v>0</v>
      </c>
      <c r="N33" s="463">
        <f>'NB &amp; PL'!M21</f>
        <v>0</v>
      </c>
      <c r="O33" s="298">
        <f>'NB &amp; PL'!N21</f>
        <v>0</v>
      </c>
      <c r="P33" s="870">
        <f>'NB &amp; PL'!O21</f>
        <v>0</v>
      </c>
      <c r="Q33" s="892">
        <f>'NB &amp; PL'!P21</f>
        <v>0</v>
      </c>
      <c r="R33" s="285">
        <f>'NB &amp; PL'!Q21</f>
        <v>0</v>
      </c>
    </row>
    <row r="34" spans="2:18" ht="15" thickBot="1">
      <c r="B34" s="988"/>
      <c r="C34" s="989"/>
      <c r="D34" s="101" t="s">
        <v>11</v>
      </c>
      <c r="E34" s="857">
        <f>'NB &amp; PL'!D22</f>
        <v>0</v>
      </c>
      <c r="F34" s="880">
        <f>'NB &amp; PL'!E22</f>
        <v>0</v>
      </c>
      <c r="G34" s="287">
        <f>'NB &amp; PL'!F22</f>
        <v>0</v>
      </c>
      <c r="H34" s="115">
        <f>'NB &amp; PL'!G22</f>
        <v>0</v>
      </c>
      <c r="I34" s="255">
        <f>'NB &amp; PL'!H22</f>
        <v>0</v>
      </c>
      <c r="J34" s="592">
        <f>'NB &amp; PL'!I22</f>
        <v>0</v>
      </c>
      <c r="K34" s="429">
        <f>'NB &amp; PL'!J22</f>
        <v>0</v>
      </c>
      <c r="L34" s="287">
        <f>'NB &amp; PL'!K22</f>
        <v>0</v>
      </c>
      <c r="M34" s="480">
        <f>'NB &amp; PL'!L22</f>
        <v>0</v>
      </c>
      <c r="N34" s="465">
        <f>'NB &amp; PL'!M22</f>
        <v>0</v>
      </c>
      <c r="O34" s="300">
        <f>'NB &amp; PL'!N22</f>
        <v>0</v>
      </c>
      <c r="P34" s="857">
        <f>'NB &amp; PL'!O22</f>
        <v>0</v>
      </c>
      <c r="Q34" s="880">
        <f>'NB &amp; PL'!P22</f>
        <v>0</v>
      </c>
      <c r="R34" s="287">
        <f>'NB &amp; PL'!Q22</f>
        <v>0</v>
      </c>
    </row>
    <row r="35" spans="2:18">
      <c r="B35" s="971" t="s">
        <v>339</v>
      </c>
      <c r="C35" s="1057"/>
      <c r="D35" s="252" t="s">
        <v>83</v>
      </c>
      <c r="E35" s="930">
        <f>'Store location'!D74</f>
        <v>40441.94965066469</v>
      </c>
      <c r="F35" s="925">
        <f>'Store location'!E74</f>
        <v>-3025.240614102353</v>
      </c>
      <c r="G35" s="317">
        <f>'Store location'!F74</f>
        <v>-6.9598255504324733E-2</v>
      </c>
      <c r="H35" s="271">
        <f>'Store location'!G74</f>
        <v>1.7658497085142659</v>
      </c>
      <c r="I35" s="272">
        <f>'Store location'!H74</f>
        <v>-0.10774878425075829</v>
      </c>
      <c r="J35" s="708">
        <f>'Store location'!I74</f>
        <v>9.8465624359258808</v>
      </c>
      <c r="K35" s="451">
        <f>'Store location'!J74</f>
        <v>-0.31924536432202366</v>
      </c>
      <c r="L35" s="317">
        <f>'Store location'!K74</f>
        <v>-3.1403836330078809E-2</v>
      </c>
      <c r="M35" s="721">
        <f>'Store location'!L74</f>
        <v>398214.18226584076</v>
      </c>
      <c r="N35" s="718">
        <f>'Store location'!M74</f>
        <v>-43664.919582587783</v>
      </c>
      <c r="O35" s="313">
        <f>'Store location'!N74</f>
        <v>-9.8816439609686571E-2</v>
      </c>
      <c r="P35" s="930">
        <f>'Store location'!O74</f>
        <v>79202.376848340034</v>
      </c>
      <c r="Q35" s="925">
        <f>'Store location'!P74</f>
        <v>-5974.5986380133836</v>
      </c>
      <c r="R35" s="317">
        <f>'Store location'!Q74</f>
        <v>-7.0143352753475038E-2</v>
      </c>
    </row>
    <row r="36" spans="2:18">
      <c r="B36" s="971"/>
      <c r="C36" s="1057"/>
      <c r="D36" s="103" t="s">
        <v>307</v>
      </c>
      <c r="E36" s="862">
        <f>'Store location'!D75</f>
        <v>10475.765184432736</v>
      </c>
      <c r="F36" s="885">
        <f>'Store location'!E75</f>
        <v>-4386.2270792805921</v>
      </c>
      <c r="G36" s="294">
        <f>'Store location'!F75</f>
        <v>-0.29513049135343017</v>
      </c>
      <c r="H36" s="145">
        <f>'Store location'!G75</f>
        <v>0.45741184728195727</v>
      </c>
      <c r="I36" s="260">
        <f>'Store location'!H75</f>
        <v>-0.18319561170416532</v>
      </c>
      <c r="J36" s="597">
        <f>'Store location'!I75</f>
        <v>12.073473651796389</v>
      </c>
      <c r="K36" s="435">
        <f>'Store location'!J75</f>
        <v>0.98870711590518567</v>
      </c>
      <c r="L36" s="294">
        <f>'Store location'!K75</f>
        <v>8.9195123118187947E-2</v>
      </c>
      <c r="M36" s="487">
        <f>'Store location'!L75</f>
        <v>126478.87493665457</v>
      </c>
      <c r="N36" s="472">
        <f>'Store location'!M75</f>
        <v>-38262.839564828886</v>
      </c>
      <c r="O36" s="307">
        <f>'Store location'!N75</f>
        <v>-0.23225956874744277</v>
      </c>
      <c r="P36" s="862">
        <f>'Store location'!O75</f>
        <v>24491.271277666092</v>
      </c>
      <c r="Q36" s="885">
        <f>'Store location'!P75</f>
        <v>-6296.3632136583328</v>
      </c>
      <c r="R36" s="294">
        <f>'Store location'!Q75</f>
        <v>-0.20450948303392943</v>
      </c>
    </row>
    <row r="37" spans="2:18" ht="15" thickBot="1">
      <c r="B37" s="971"/>
      <c r="C37" s="1057"/>
      <c r="D37" s="280" t="s">
        <v>311</v>
      </c>
      <c r="E37" s="931">
        <f>'Store location'!D76</f>
        <v>6997.4422845579729</v>
      </c>
      <c r="F37" s="926">
        <f>'Store location'!E76</f>
        <v>-704.85389259107706</v>
      </c>
      <c r="G37" s="318">
        <f>'Store location'!F76</f>
        <v>-9.1512177197524192E-2</v>
      </c>
      <c r="H37" s="275">
        <f>'Store location'!G76</f>
        <v>0.30553500820969964</v>
      </c>
      <c r="I37" s="276">
        <f>'Store location'!H76</f>
        <v>-2.6462768054056895E-2</v>
      </c>
      <c r="J37" s="709">
        <f>'Store location'!I76</f>
        <v>15.498562737828731</v>
      </c>
      <c r="K37" s="452">
        <f>'Store location'!J76</f>
        <v>9.1584046435073674E-2</v>
      </c>
      <c r="L37" s="318">
        <f>'Store location'!K76</f>
        <v>5.9443222626271658E-3</v>
      </c>
      <c r="M37" s="722">
        <f>'Store location'!L76</f>
        <v>108450.29825155735</v>
      </c>
      <c r="N37" s="719">
        <f>'Store location'!M76</f>
        <v>-10218.814824580884</v>
      </c>
      <c r="O37" s="314">
        <f>'Store location'!N76</f>
        <v>-8.6111832807113681E-2</v>
      </c>
      <c r="P37" s="931">
        <f>'Store location'!O76</f>
        <v>24038.375920414925</v>
      </c>
      <c r="Q37" s="926">
        <f>'Store location'!P76</f>
        <v>-2614.7675414883015</v>
      </c>
      <c r="R37" s="318">
        <f>'Store location'!Q76</f>
        <v>-9.8103533087034539E-2</v>
      </c>
    </row>
    <row r="38" spans="2:18">
      <c r="B38" s="1000" t="s">
        <v>64</v>
      </c>
      <c r="C38" s="1001"/>
      <c r="D38" s="102" t="s">
        <v>312</v>
      </c>
      <c r="E38" s="871">
        <f>Variety!E497</f>
        <v>0</v>
      </c>
      <c r="F38" s="893">
        <f>Variety!F497</f>
        <v>0</v>
      </c>
      <c r="G38" s="656">
        <f>Variety!G497</f>
        <v>0</v>
      </c>
      <c r="H38" s="661">
        <f>Variety!H497</f>
        <v>0</v>
      </c>
      <c r="I38" s="689">
        <f>Variety!I497</f>
        <v>0</v>
      </c>
      <c r="J38" s="607">
        <f>Variety!J497</f>
        <v>0</v>
      </c>
      <c r="K38" s="439">
        <f>Variety!K497</f>
        <v>0</v>
      </c>
      <c r="L38" s="656">
        <f>Variety!L497</f>
        <v>0</v>
      </c>
      <c r="M38" s="624">
        <f>Variety!M497</f>
        <v>0</v>
      </c>
      <c r="N38" s="626">
        <f>Variety!N497</f>
        <v>0</v>
      </c>
      <c r="O38" s="641">
        <f>Variety!O497</f>
        <v>0</v>
      </c>
      <c r="P38" s="871">
        <f>Variety!P497</f>
        <v>0</v>
      </c>
      <c r="Q38" s="893">
        <f>Variety!Q497</f>
        <v>0</v>
      </c>
      <c r="R38" s="656">
        <f>Variety!R497</f>
        <v>0</v>
      </c>
    </row>
    <row r="39" spans="2:18">
      <c r="B39" s="971"/>
      <c r="C39" s="972"/>
      <c r="D39" s="103" t="s">
        <v>313</v>
      </c>
      <c r="E39" s="865">
        <f>Variety!E498</f>
        <v>0</v>
      </c>
      <c r="F39" s="888">
        <f>Variety!F498</f>
        <v>0</v>
      </c>
      <c r="G39" s="657">
        <f>Variety!G498</f>
        <v>0</v>
      </c>
      <c r="H39" s="662">
        <f>Variety!H498</f>
        <v>0</v>
      </c>
      <c r="I39" s="686">
        <f>Variety!I498</f>
        <v>0</v>
      </c>
      <c r="J39" s="600">
        <f>Variety!J498</f>
        <v>0</v>
      </c>
      <c r="K39" s="438">
        <f>Variety!K498</f>
        <v>0</v>
      </c>
      <c r="L39" s="657">
        <f>Variety!L498</f>
        <v>0</v>
      </c>
      <c r="M39" s="490">
        <f>Variety!M498</f>
        <v>0</v>
      </c>
      <c r="N39" s="475">
        <f>Variety!N498</f>
        <v>0</v>
      </c>
      <c r="O39" s="636">
        <f>Variety!O498</f>
        <v>0</v>
      </c>
      <c r="P39" s="865">
        <f>Variety!P498</f>
        <v>0</v>
      </c>
      <c r="Q39" s="888">
        <f>Variety!Q498</f>
        <v>0</v>
      </c>
      <c r="R39" s="657">
        <f>Variety!R498</f>
        <v>0</v>
      </c>
    </row>
    <row r="40" spans="2:18">
      <c r="B40" s="971"/>
      <c r="C40" s="972"/>
      <c r="D40" s="103" t="s">
        <v>314</v>
      </c>
      <c r="E40" s="865">
        <f>Variety!E499</f>
        <v>0</v>
      </c>
      <c r="F40" s="888">
        <f>Variety!F499</f>
        <v>0</v>
      </c>
      <c r="G40" s="657">
        <f>Variety!G499</f>
        <v>0</v>
      </c>
      <c r="H40" s="662">
        <f>Variety!H499</f>
        <v>0</v>
      </c>
      <c r="I40" s="686">
        <f>Variety!I499</f>
        <v>0</v>
      </c>
      <c r="J40" s="600">
        <f>Variety!J499</f>
        <v>0</v>
      </c>
      <c r="K40" s="438">
        <f>Variety!K499</f>
        <v>0</v>
      </c>
      <c r="L40" s="657">
        <f>Variety!L499</f>
        <v>0</v>
      </c>
      <c r="M40" s="490">
        <f>Variety!M499</f>
        <v>0</v>
      </c>
      <c r="N40" s="475">
        <f>Variety!N499</f>
        <v>0</v>
      </c>
      <c r="O40" s="636">
        <f>Variety!O499</f>
        <v>0</v>
      </c>
      <c r="P40" s="865">
        <f>Variety!P499</f>
        <v>0</v>
      </c>
      <c r="Q40" s="888">
        <f>Variety!Q499</f>
        <v>0</v>
      </c>
      <c r="R40" s="657">
        <f>Variety!R499</f>
        <v>0</v>
      </c>
    </row>
    <row r="41" spans="2:18">
      <c r="B41" s="971"/>
      <c r="C41" s="972"/>
      <c r="D41" s="103" t="s">
        <v>315</v>
      </c>
      <c r="E41" s="865">
        <f>Variety!E500</f>
        <v>2950.6275785639882</v>
      </c>
      <c r="F41" s="888">
        <f>Variety!F500</f>
        <v>-395.5186325237155</v>
      </c>
      <c r="G41" s="657">
        <f>Variety!G500</f>
        <v>-0.11820124034423098</v>
      </c>
      <c r="H41" s="704">
        <f>Variety!H500</f>
        <v>0.12883564948149656</v>
      </c>
      <c r="I41" s="686">
        <f>Variety!I500</f>
        <v>-1.5395768732507892E-2</v>
      </c>
      <c r="J41" s="600">
        <f>Variety!J500</f>
        <v>11.301333828809621</v>
      </c>
      <c r="K41" s="438">
        <f>Variety!K500</f>
        <v>0.64478759957989062</v>
      </c>
      <c r="L41" s="657">
        <f>Variety!L500</f>
        <v>6.0506245242131954E-2</v>
      </c>
      <c r="M41" s="490">
        <f>Variety!M500</f>
        <v>33346.02726984382</v>
      </c>
      <c r="N41" s="475">
        <f>Variety!N500</f>
        <v>-2312.3345183741985</v>
      </c>
      <c r="O41" s="636">
        <f>Variety!O500</f>
        <v>-6.4846908338291182E-2</v>
      </c>
      <c r="P41" s="865">
        <f>Variety!P500</f>
        <v>34342.384079217911</v>
      </c>
      <c r="Q41" s="888">
        <f>Variety!Q500</f>
        <v>-1950.817862033844</v>
      </c>
      <c r="R41" s="657">
        <f>Variety!R500</f>
        <v>-5.3751605195696328E-2</v>
      </c>
    </row>
    <row r="42" spans="2:18">
      <c r="B42" s="971"/>
      <c r="C42" s="972"/>
      <c r="D42" s="103" t="s">
        <v>316</v>
      </c>
      <c r="E42" s="865">
        <f>Variety!E501</f>
        <v>0</v>
      </c>
      <c r="F42" s="888">
        <f>Variety!F501</f>
        <v>0</v>
      </c>
      <c r="G42" s="657">
        <f>Variety!G501</f>
        <v>0</v>
      </c>
      <c r="H42" s="662">
        <f>Variety!H501</f>
        <v>0</v>
      </c>
      <c r="I42" s="686">
        <f>Variety!I501</f>
        <v>0</v>
      </c>
      <c r="J42" s="600">
        <f>Variety!J501</f>
        <v>0</v>
      </c>
      <c r="K42" s="438">
        <f>Variety!K501</f>
        <v>0</v>
      </c>
      <c r="L42" s="657">
        <f>Variety!L501</f>
        <v>0</v>
      </c>
      <c r="M42" s="490">
        <f>Variety!M501</f>
        <v>0</v>
      </c>
      <c r="N42" s="475">
        <f>Variety!N501</f>
        <v>0</v>
      </c>
      <c r="O42" s="636">
        <f>Variety!O501</f>
        <v>0</v>
      </c>
      <c r="P42" s="865">
        <f>Variety!P501</f>
        <v>0</v>
      </c>
      <c r="Q42" s="888">
        <f>Variety!Q501</f>
        <v>0</v>
      </c>
      <c r="R42" s="657">
        <f>Variety!R501</f>
        <v>0</v>
      </c>
    </row>
    <row r="43" spans="2:18">
      <c r="B43" s="971"/>
      <c r="C43" s="972"/>
      <c r="D43" s="103" t="s">
        <v>96</v>
      </c>
      <c r="E43" s="865">
        <f>Variety!E502</f>
        <v>0</v>
      </c>
      <c r="F43" s="888">
        <f>Variety!F502</f>
        <v>0</v>
      </c>
      <c r="G43" s="657">
        <f>Variety!G502</f>
        <v>0</v>
      </c>
      <c r="H43" s="662">
        <f>Variety!H502</f>
        <v>0</v>
      </c>
      <c r="I43" s="686">
        <f>Variety!I502</f>
        <v>0</v>
      </c>
      <c r="J43" s="600">
        <f>Variety!J502</f>
        <v>0</v>
      </c>
      <c r="K43" s="438">
        <f>Variety!K502</f>
        <v>0</v>
      </c>
      <c r="L43" s="657">
        <f>Variety!L502</f>
        <v>0</v>
      </c>
      <c r="M43" s="490">
        <f>Variety!M502</f>
        <v>0</v>
      </c>
      <c r="N43" s="475">
        <f>Variety!N502</f>
        <v>0</v>
      </c>
      <c r="O43" s="636">
        <f>Variety!O502</f>
        <v>0</v>
      </c>
      <c r="P43" s="865">
        <f>Variety!P502</f>
        <v>0</v>
      </c>
      <c r="Q43" s="888">
        <f>Variety!Q502</f>
        <v>0</v>
      </c>
      <c r="R43" s="657">
        <f>Variety!R502</f>
        <v>0</v>
      </c>
    </row>
    <row r="44" spans="2:18">
      <c r="B44" s="971"/>
      <c r="C44" s="972"/>
      <c r="D44" s="103" t="s">
        <v>317</v>
      </c>
      <c r="E44" s="865">
        <f>Variety!E503</f>
        <v>0</v>
      </c>
      <c r="F44" s="888">
        <f>Variety!F503</f>
        <v>0</v>
      </c>
      <c r="G44" s="657">
        <f>Variety!G503</f>
        <v>0</v>
      </c>
      <c r="H44" s="662">
        <f>Variety!H503</f>
        <v>0</v>
      </c>
      <c r="I44" s="686">
        <f>Variety!I503</f>
        <v>0</v>
      </c>
      <c r="J44" s="600">
        <f>Variety!J503</f>
        <v>0</v>
      </c>
      <c r="K44" s="438">
        <f>Variety!K503</f>
        <v>0</v>
      </c>
      <c r="L44" s="657">
        <f>Variety!L503</f>
        <v>0</v>
      </c>
      <c r="M44" s="490">
        <f>Variety!M503</f>
        <v>0</v>
      </c>
      <c r="N44" s="475">
        <f>Variety!N503</f>
        <v>0</v>
      </c>
      <c r="O44" s="636">
        <f>Variety!O503</f>
        <v>0</v>
      </c>
      <c r="P44" s="865">
        <f>Variety!P503</f>
        <v>0</v>
      </c>
      <c r="Q44" s="888">
        <f>Variety!Q503</f>
        <v>0</v>
      </c>
      <c r="R44" s="657">
        <f>Variety!R503</f>
        <v>0</v>
      </c>
    </row>
    <row r="45" spans="2:18">
      <c r="B45" s="971"/>
      <c r="C45" s="972"/>
      <c r="D45" s="103" t="s">
        <v>95</v>
      </c>
      <c r="E45" s="865">
        <f>Variety!E504</f>
        <v>0</v>
      </c>
      <c r="F45" s="888">
        <f>Variety!F504</f>
        <v>0</v>
      </c>
      <c r="G45" s="657">
        <f>Variety!G504</f>
        <v>0</v>
      </c>
      <c r="H45" s="662">
        <f>Variety!H504</f>
        <v>0</v>
      </c>
      <c r="I45" s="686">
        <f>Variety!I504</f>
        <v>0</v>
      </c>
      <c r="J45" s="600">
        <f>Variety!J504</f>
        <v>0</v>
      </c>
      <c r="K45" s="438">
        <f>Variety!K504</f>
        <v>0</v>
      </c>
      <c r="L45" s="657">
        <f>Variety!L504</f>
        <v>0</v>
      </c>
      <c r="M45" s="490">
        <f>Variety!M504</f>
        <v>0</v>
      </c>
      <c r="N45" s="475">
        <f>Variety!N504</f>
        <v>0</v>
      </c>
      <c r="O45" s="636">
        <f>Variety!O504</f>
        <v>0</v>
      </c>
      <c r="P45" s="865">
        <f>Variety!P504</f>
        <v>0</v>
      </c>
      <c r="Q45" s="888">
        <f>Variety!Q504</f>
        <v>0</v>
      </c>
      <c r="R45" s="657">
        <f>Variety!R504</f>
        <v>0</v>
      </c>
    </row>
    <row r="46" spans="2:18">
      <c r="B46" s="971"/>
      <c r="C46" s="972"/>
      <c r="D46" s="103" t="s">
        <v>92</v>
      </c>
      <c r="E46" s="865">
        <f>Variety!E505</f>
        <v>0</v>
      </c>
      <c r="F46" s="888">
        <f>Variety!F505</f>
        <v>0</v>
      </c>
      <c r="G46" s="657">
        <f>Variety!G505</f>
        <v>0</v>
      </c>
      <c r="H46" s="662">
        <f>Variety!H505</f>
        <v>0</v>
      </c>
      <c r="I46" s="686">
        <f>Variety!I505</f>
        <v>0</v>
      </c>
      <c r="J46" s="600">
        <f>Variety!J505</f>
        <v>0</v>
      </c>
      <c r="K46" s="438">
        <f>Variety!K505</f>
        <v>0</v>
      </c>
      <c r="L46" s="657">
        <f>Variety!L505</f>
        <v>0</v>
      </c>
      <c r="M46" s="490">
        <f>Variety!M505</f>
        <v>0</v>
      </c>
      <c r="N46" s="475">
        <f>Variety!N505</f>
        <v>0</v>
      </c>
      <c r="O46" s="636">
        <f>Variety!O505</f>
        <v>0</v>
      </c>
      <c r="P46" s="865">
        <f>Variety!P505</f>
        <v>0</v>
      </c>
      <c r="Q46" s="888">
        <f>Variety!Q505</f>
        <v>0</v>
      </c>
      <c r="R46" s="657">
        <f>Variety!R505</f>
        <v>0</v>
      </c>
    </row>
    <row r="47" spans="2:18">
      <c r="B47" s="971"/>
      <c r="C47" s="972"/>
      <c r="D47" s="103" t="s">
        <v>318</v>
      </c>
      <c r="E47" s="865">
        <f>Variety!E506</f>
        <v>0</v>
      </c>
      <c r="F47" s="888">
        <f>Variety!F506</f>
        <v>0</v>
      </c>
      <c r="G47" s="657">
        <f>Variety!G506</f>
        <v>0</v>
      </c>
      <c r="H47" s="662">
        <f>Variety!H506</f>
        <v>0</v>
      </c>
      <c r="I47" s="686">
        <f>Variety!I506</f>
        <v>0</v>
      </c>
      <c r="J47" s="600">
        <f>Variety!J506</f>
        <v>0</v>
      </c>
      <c r="K47" s="438">
        <f>Variety!K506</f>
        <v>0</v>
      </c>
      <c r="L47" s="657">
        <f>Variety!L506</f>
        <v>0</v>
      </c>
      <c r="M47" s="490">
        <f>Variety!M506</f>
        <v>0</v>
      </c>
      <c r="N47" s="475">
        <f>Variety!N506</f>
        <v>0</v>
      </c>
      <c r="O47" s="636">
        <f>Variety!O506</f>
        <v>0</v>
      </c>
      <c r="P47" s="865">
        <f>Variety!P506</f>
        <v>0</v>
      </c>
      <c r="Q47" s="888">
        <f>Variety!Q506</f>
        <v>0</v>
      </c>
      <c r="R47" s="657">
        <f>Variety!R506</f>
        <v>0</v>
      </c>
    </row>
    <row r="48" spans="2:18">
      <c r="B48" s="971"/>
      <c r="C48" s="972"/>
      <c r="D48" s="103" t="s">
        <v>82</v>
      </c>
      <c r="E48" s="865">
        <f>Variety!E507</f>
        <v>0</v>
      </c>
      <c r="F48" s="888">
        <f>Variety!F507</f>
        <v>0</v>
      </c>
      <c r="G48" s="657">
        <f>Variety!G507</f>
        <v>0</v>
      </c>
      <c r="H48" s="662">
        <f>Variety!H507</f>
        <v>0</v>
      </c>
      <c r="I48" s="686">
        <f>Variety!I507</f>
        <v>0</v>
      </c>
      <c r="J48" s="600">
        <f>Variety!J507</f>
        <v>0</v>
      </c>
      <c r="K48" s="438">
        <f>Variety!K507</f>
        <v>0</v>
      </c>
      <c r="L48" s="657">
        <f>Variety!L507</f>
        <v>0</v>
      </c>
      <c r="M48" s="490">
        <f>Variety!M507</f>
        <v>0</v>
      </c>
      <c r="N48" s="475">
        <f>Variety!N507</f>
        <v>0</v>
      </c>
      <c r="O48" s="636">
        <f>Variety!O507</f>
        <v>0</v>
      </c>
      <c r="P48" s="865">
        <f>Variety!P507</f>
        <v>0</v>
      </c>
      <c r="Q48" s="888">
        <f>Variety!Q507</f>
        <v>0</v>
      </c>
      <c r="R48" s="657">
        <f>Variety!R507</f>
        <v>0</v>
      </c>
    </row>
    <row r="49" spans="2:18">
      <c r="B49" s="971"/>
      <c r="C49" s="972"/>
      <c r="D49" s="103" t="s">
        <v>319</v>
      </c>
      <c r="E49" s="865">
        <f>Variety!E508</f>
        <v>208745.69003493071</v>
      </c>
      <c r="F49" s="888">
        <f>Variety!F508</f>
        <v>-13650.547758376808</v>
      </c>
      <c r="G49" s="657">
        <f>Variety!G508</f>
        <v>-6.1379400541224392E-2</v>
      </c>
      <c r="H49" s="662">
        <f>Variety!H508</f>
        <v>9.1146326793306063</v>
      </c>
      <c r="I49" s="686">
        <f>Variety!I508</f>
        <v>-0.47147705971778819</v>
      </c>
      <c r="J49" s="600">
        <f>Variety!J508</f>
        <v>14.461050058688308</v>
      </c>
      <c r="K49" s="438">
        <f>Variety!K508</f>
        <v>0.43122604238429574</v>
      </c>
      <c r="L49" s="657">
        <f>Variety!L508</f>
        <v>3.0736382857202583E-2</v>
      </c>
      <c r="M49" s="490">
        <f>Variety!M508</f>
        <v>3018681.873130566</v>
      </c>
      <c r="N49" s="475">
        <f>Variety!N508</f>
        <v>-101498.20499763777</v>
      </c>
      <c r="O49" s="636">
        <f>Variety!O508</f>
        <v>-3.2529598438602481E-2</v>
      </c>
      <c r="P49" s="865">
        <f>Variety!P508</f>
        <v>1904600.7955999374</v>
      </c>
      <c r="Q49" s="888">
        <f>Variety!Q508</f>
        <v>-85014.488329428714</v>
      </c>
      <c r="R49" s="657">
        <f>Variety!R508</f>
        <v>-4.2729108997157685E-2</v>
      </c>
    </row>
    <row r="50" spans="2:18">
      <c r="B50" s="971"/>
      <c r="C50" s="972"/>
      <c r="D50" s="103" t="s">
        <v>91</v>
      </c>
      <c r="E50" s="865">
        <f>Variety!E509</f>
        <v>0</v>
      </c>
      <c r="F50" s="888">
        <f>Variety!F509</f>
        <v>0</v>
      </c>
      <c r="G50" s="657">
        <f>Variety!G509</f>
        <v>0</v>
      </c>
      <c r="H50" s="662">
        <f>Variety!H509</f>
        <v>0</v>
      </c>
      <c r="I50" s="686">
        <f>Variety!I509</f>
        <v>0</v>
      </c>
      <c r="J50" s="600">
        <f>Variety!J509</f>
        <v>0</v>
      </c>
      <c r="K50" s="438">
        <f>Variety!K509</f>
        <v>0</v>
      </c>
      <c r="L50" s="657">
        <f>Variety!L509</f>
        <v>0</v>
      </c>
      <c r="M50" s="490">
        <f>Variety!M509</f>
        <v>0</v>
      </c>
      <c r="N50" s="475">
        <f>Variety!N509</f>
        <v>0</v>
      </c>
      <c r="O50" s="636">
        <f>Variety!O509</f>
        <v>0</v>
      </c>
      <c r="P50" s="865">
        <f>Variety!P509</f>
        <v>0</v>
      </c>
      <c r="Q50" s="888">
        <f>Variety!Q509</f>
        <v>0</v>
      </c>
      <c r="R50" s="657">
        <f>Variety!R509</f>
        <v>0</v>
      </c>
    </row>
    <row r="51" spans="2:18">
      <c r="B51" s="971"/>
      <c r="C51" s="972"/>
      <c r="D51" s="103" t="s">
        <v>320</v>
      </c>
      <c r="E51" s="865">
        <f>Variety!E510</f>
        <v>0</v>
      </c>
      <c r="F51" s="888">
        <f>Variety!F510</f>
        <v>0</v>
      </c>
      <c r="G51" s="657">
        <f>Variety!G510</f>
        <v>0</v>
      </c>
      <c r="H51" s="662">
        <f>Variety!H510</f>
        <v>0</v>
      </c>
      <c r="I51" s="686">
        <f>Variety!I510</f>
        <v>0</v>
      </c>
      <c r="J51" s="600">
        <f>Variety!J510</f>
        <v>0</v>
      </c>
      <c r="K51" s="438">
        <f>Variety!K510</f>
        <v>0</v>
      </c>
      <c r="L51" s="657">
        <f>Variety!L510</f>
        <v>0</v>
      </c>
      <c r="M51" s="490">
        <f>Variety!M510</f>
        <v>0</v>
      </c>
      <c r="N51" s="475">
        <f>Variety!N510</f>
        <v>0</v>
      </c>
      <c r="O51" s="636">
        <f>Variety!O510</f>
        <v>0</v>
      </c>
      <c r="P51" s="865">
        <f>Variety!P510</f>
        <v>0</v>
      </c>
      <c r="Q51" s="888">
        <f>Variety!Q510</f>
        <v>0</v>
      </c>
      <c r="R51" s="657">
        <f>Variety!R510</f>
        <v>0</v>
      </c>
    </row>
    <row r="52" spans="2:18">
      <c r="B52" s="971"/>
      <c r="C52" s="972"/>
      <c r="D52" s="103" t="s">
        <v>98</v>
      </c>
      <c r="E52" s="865">
        <f>Variety!E511</f>
        <v>0</v>
      </c>
      <c r="F52" s="888">
        <f>Variety!F511</f>
        <v>0</v>
      </c>
      <c r="G52" s="657">
        <f>Variety!G511</f>
        <v>0</v>
      </c>
      <c r="H52" s="662">
        <f>Variety!H511</f>
        <v>0</v>
      </c>
      <c r="I52" s="686">
        <f>Variety!I511</f>
        <v>0</v>
      </c>
      <c r="J52" s="600">
        <f>Variety!J511</f>
        <v>0</v>
      </c>
      <c r="K52" s="438">
        <f>Variety!K511</f>
        <v>0</v>
      </c>
      <c r="L52" s="657">
        <f>Variety!L511</f>
        <v>0</v>
      </c>
      <c r="M52" s="490">
        <f>Variety!M511</f>
        <v>0</v>
      </c>
      <c r="N52" s="475">
        <f>Variety!N511</f>
        <v>0</v>
      </c>
      <c r="O52" s="636">
        <f>Variety!O511</f>
        <v>0</v>
      </c>
      <c r="P52" s="865">
        <f>Variety!P511</f>
        <v>0</v>
      </c>
      <c r="Q52" s="888">
        <f>Variety!Q511</f>
        <v>0</v>
      </c>
      <c r="R52" s="657">
        <f>Variety!R511</f>
        <v>0</v>
      </c>
    </row>
    <row r="53" spans="2:18">
      <c r="B53" s="971"/>
      <c r="C53" s="972"/>
      <c r="D53" s="103" t="s">
        <v>321</v>
      </c>
      <c r="E53" s="865">
        <f>Variety!E512</f>
        <v>0</v>
      </c>
      <c r="F53" s="888">
        <f>Variety!F512</f>
        <v>0</v>
      </c>
      <c r="G53" s="657">
        <f>Variety!G512</f>
        <v>0</v>
      </c>
      <c r="H53" s="662">
        <f>Variety!H512</f>
        <v>0</v>
      </c>
      <c r="I53" s="686">
        <f>Variety!I512</f>
        <v>0</v>
      </c>
      <c r="J53" s="600">
        <f>Variety!J512</f>
        <v>0</v>
      </c>
      <c r="K53" s="438">
        <f>Variety!K512</f>
        <v>0</v>
      </c>
      <c r="L53" s="657">
        <f>Variety!L512</f>
        <v>0</v>
      </c>
      <c r="M53" s="490">
        <f>Variety!M512</f>
        <v>0</v>
      </c>
      <c r="N53" s="475">
        <f>Variety!N512</f>
        <v>0</v>
      </c>
      <c r="O53" s="636">
        <f>Variety!O512</f>
        <v>0</v>
      </c>
      <c r="P53" s="865">
        <f>Variety!P512</f>
        <v>0</v>
      </c>
      <c r="Q53" s="888">
        <f>Variety!Q512</f>
        <v>0</v>
      </c>
      <c r="R53" s="657">
        <f>Variety!R512</f>
        <v>0</v>
      </c>
    </row>
    <row r="54" spans="2:18">
      <c r="B54" s="971"/>
      <c r="C54" s="972"/>
      <c r="D54" s="103" t="s">
        <v>112</v>
      </c>
      <c r="E54" s="865">
        <f>Variety!E513</f>
        <v>0</v>
      </c>
      <c r="F54" s="888">
        <f>Variety!F513</f>
        <v>0</v>
      </c>
      <c r="G54" s="657">
        <f>Variety!G513</f>
        <v>0</v>
      </c>
      <c r="H54" s="662">
        <f>Variety!H513</f>
        <v>0</v>
      </c>
      <c r="I54" s="686">
        <f>Variety!I513</f>
        <v>0</v>
      </c>
      <c r="J54" s="600">
        <f>Variety!J513</f>
        <v>0</v>
      </c>
      <c r="K54" s="438">
        <f>Variety!K513</f>
        <v>0</v>
      </c>
      <c r="L54" s="657">
        <f>Variety!L513</f>
        <v>0</v>
      </c>
      <c r="M54" s="490">
        <f>Variety!M513</f>
        <v>0</v>
      </c>
      <c r="N54" s="475">
        <f>Variety!N513</f>
        <v>0</v>
      </c>
      <c r="O54" s="636">
        <f>Variety!O513</f>
        <v>0</v>
      </c>
      <c r="P54" s="865">
        <f>Variety!P513</f>
        <v>0</v>
      </c>
      <c r="Q54" s="888">
        <f>Variety!Q513</f>
        <v>0</v>
      </c>
      <c r="R54" s="657">
        <f>Variety!R513</f>
        <v>0</v>
      </c>
    </row>
    <row r="55" spans="2:18">
      <c r="B55" s="971"/>
      <c r="C55" s="972"/>
      <c r="D55" s="103" t="s">
        <v>322</v>
      </c>
      <c r="E55" s="865">
        <f>Variety!E514</f>
        <v>0</v>
      </c>
      <c r="F55" s="888">
        <f>Variety!F514</f>
        <v>0</v>
      </c>
      <c r="G55" s="657">
        <f>Variety!G514</f>
        <v>0</v>
      </c>
      <c r="H55" s="662">
        <f>Variety!H514</f>
        <v>0</v>
      </c>
      <c r="I55" s="686">
        <f>Variety!I514</f>
        <v>0</v>
      </c>
      <c r="J55" s="600">
        <f>Variety!J514</f>
        <v>0</v>
      </c>
      <c r="K55" s="438">
        <f>Variety!K514</f>
        <v>0</v>
      </c>
      <c r="L55" s="657">
        <f>Variety!L514</f>
        <v>0</v>
      </c>
      <c r="M55" s="490">
        <f>Variety!M514</f>
        <v>0</v>
      </c>
      <c r="N55" s="475">
        <f>Variety!N514</f>
        <v>0</v>
      </c>
      <c r="O55" s="636">
        <f>Variety!O514</f>
        <v>0</v>
      </c>
      <c r="P55" s="865">
        <f>Variety!P514</f>
        <v>0</v>
      </c>
      <c r="Q55" s="888">
        <f>Variety!Q514</f>
        <v>0</v>
      </c>
      <c r="R55" s="657">
        <f>Variety!R514</f>
        <v>0</v>
      </c>
    </row>
    <row r="56" spans="2:18">
      <c r="B56" s="971"/>
      <c r="C56" s="972"/>
      <c r="D56" s="103" t="s">
        <v>323</v>
      </c>
      <c r="E56" s="865">
        <f>Variety!E515</f>
        <v>0</v>
      </c>
      <c r="F56" s="888">
        <f>Variety!F515</f>
        <v>0</v>
      </c>
      <c r="G56" s="657">
        <f>Variety!G515</f>
        <v>0</v>
      </c>
      <c r="H56" s="662">
        <f>Variety!H515</f>
        <v>0</v>
      </c>
      <c r="I56" s="686">
        <f>Variety!I515</f>
        <v>0</v>
      </c>
      <c r="J56" s="600">
        <f>Variety!J515</f>
        <v>0</v>
      </c>
      <c r="K56" s="438">
        <f>Variety!K515</f>
        <v>0</v>
      </c>
      <c r="L56" s="657">
        <f>Variety!L515</f>
        <v>0</v>
      </c>
      <c r="M56" s="490">
        <f>Variety!M515</f>
        <v>0</v>
      </c>
      <c r="N56" s="475">
        <f>Variety!N515</f>
        <v>0</v>
      </c>
      <c r="O56" s="636">
        <f>Variety!O515</f>
        <v>0</v>
      </c>
      <c r="P56" s="865">
        <f>Variety!P515</f>
        <v>0</v>
      </c>
      <c r="Q56" s="888">
        <f>Variety!Q515</f>
        <v>0</v>
      </c>
      <c r="R56" s="657">
        <f>Variety!R515</f>
        <v>0</v>
      </c>
    </row>
    <row r="57" spans="2:18">
      <c r="B57" s="971"/>
      <c r="C57" s="972"/>
      <c r="D57" s="103" t="s">
        <v>102</v>
      </c>
      <c r="E57" s="865">
        <f>Variety!E516</f>
        <v>0</v>
      </c>
      <c r="F57" s="888">
        <f>Variety!F516</f>
        <v>0</v>
      </c>
      <c r="G57" s="657">
        <f>Variety!G516</f>
        <v>0</v>
      </c>
      <c r="H57" s="662">
        <f>Variety!H516</f>
        <v>0</v>
      </c>
      <c r="I57" s="686">
        <f>Variety!I516</f>
        <v>0</v>
      </c>
      <c r="J57" s="600">
        <f>Variety!J516</f>
        <v>0</v>
      </c>
      <c r="K57" s="438">
        <f>Variety!K516</f>
        <v>0</v>
      </c>
      <c r="L57" s="657">
        <f>Variety!L516</f>
        <v>0</v>
      </c>
      <c r="M57" s="490">
        <f>Variety!M516</f>
        <v>0</v>
      </c>
      <c r="N57" s="475">
        <f>Variety!N516</f>
        <v>0</v>
      </c>
      <c r="O57" s="636">
        <f>Variety!O516</f>
        <v>0</v>
      </c>
      <c r="P57" s="865">
        <f>Variety!P516</f>
        <v>0</v>
      </c>
      <c r="Q57" s="888">
        <f>Variety!Q516</f>
        <v>0</v>
      </c>
      <c r="R57" s="657">
        <f>Variety!R516</f>
        <v>0</v>
      </c>
    </row>
    <row r="58" spans="2:18">
      <c r="B58" s="971"/>
      <c r="C58" s="972"/>
      <c r="D58" s="103" t="s">
        <v>90</v>
      </c>
      <c r="E58" s="865">
        <f>Variety!E517</f>
        <v>0</v>
      </c>
      <c r="F58" s="888">
        <f>Variety!F517</f>
        <v>0</v>
      </c>
      <c r="G58" s="657">
        <f>Variety!G517</f>
        <v>0</v>
      </c>
      <c r="H58" s="662">
        <f>Variety!H517</f>
        <v>0</v>
      </c>
      <c r="I58" s="686">
        <f>Variety!I517</f>
        <v>0</v>
      </c>
      <c r="J58" s="600">
        <f>Variety!J517</f>
        <v>0</v>
      </c>
      <c r="K58" s="438">
        <f>Variety!K517</f>
        <v>0</v>
      </c>
      <c r="L58" s="657">
        <f>Variety!L517</f>
        <v>0</v>
      </c>
      <c r="M58" s="490">
        <f>Variety!M517</f>
        <v>0</v>
      </c>
      <c r="N58" s="475">
        <f>Variety!N517</f>
        <v>0</v>
      </c>
      <c r="O58" s="636">
        <f>Variety!O517</f>
        <v>0</v>
      </c>
      <c r="P58" s="865">
        <f>Variety!P517</f>
        <v>0</v>
      </c>
      <c r="Q58" s="888">
        <f>Variety!Q517</f>
        <v>0</v>
      </c>
      <c r="R58" s="657">
        <f>Variety!R517</f>
        <v>0</v>
      </c>
    </row>
    <row r="59" spans="2:18">
      <c r="B59" s="971"/>
      <c r="C59" s="972"/>
      <c r="D59" s="103" t="s">
        <v>106</v>
      </c>
      <c r="E59" s="865">
        <f>Variety!E518</f>
        <v>0</v>
      </c>
      <c r="F59" s="888">
        <f>Variety!F518</f>
        <v>0</v>
      </c>
      <c r="G59" s="657">
        <f>Variety!G518</f>
        <v>0</v>
      </c>
      <c r="H59" s="662">
        <f>Variety!H518</f>
        <v>0</v>
      </c>
      <c r="I59" s="686">
        <f>Variety!I518</f>
        <v>0</v>
      </c>
      <c r="J59" s="600">
        <f>Variety!J518</f>
        <v>0</v>
      </c>
      <c r="K59" s="438">
        <f>Variety!K518</f>
        <v>0</v>
      </c>
      <c r="L59" s="657">
        <f>Variety!L518</f>
        <v>0</v>
      </c>
      <c r="M59" s="490">
        <f>Variety!M518</f>
        <v>0</v>
      </c>
      <c r="N59" s="475">
        <f>Variety!N518</f>
        <v>0</v>
      </c>
      <c r="O59" s="636">
        <f>Variety!O518</f>
        <v>0</v>
      </c>
      <c r="P59" s="865">
        <f>Variety!P518</f>
        <v>0</v>
      </c>
      <c r="Q59" s="888">
        <f>Variety!Q518</f>
        <v>0</v>
      </c>
      <c r="R59" s="657">
        <f>Variety!R518</f>
        <v>0</v>
      </c>
    </row>
    <row r="60" spans="2:18">
      <c r="B60" s="971"/>
      <c r="C60" s="972"/>
      <c r="D60" s="103" t="s">
        <v>324</v>
      </c>
      <c r="E60" s="865">
        <f>Variety!E519</f>
        <v>0</v>
      </c>
      <c r="F60" s="888">
        <f>Variety!F519</f>
        <v>0</v>
      </c>
      <c r="G60" s="657">
        <f>Variety!G519</f>
        <v>0</v>
      </c>
      <c r="H60" s="662">
        <f>Variety!H519</f>
        <v>0</v>
      </c>
      <c r="I60" s="686">
        <f>Variety!I519</f>
        <v>0</v>
      </c>
      <c r="J60" s="600">
        <f>Variety!J519</f>
        <v>0</v>
      </c>
      <c r="K60" s="438">
        <f>Variety!K519</f>
        <v>0</v>
      </c>
      <c r="L60" s="657">
        <f>Variety!L519</f>
        <v>0</v>
      </c>
      <c r="M60" s="490">
        <f>Variety!M519</f>
        <v>0</v>
      </c>
      <c r="N60" s="475">
        <f>Variety!N519</f>
        <v>0</v>
      </c>
      <c r="O60" s="636">
        <f>Variety!O519</f>
        <v>0</v>
      </c>
      <c r="P60" s="865">
        <f>Variety!P519</f>
        <v>0</v>
      </c>
      <c r="Q60" s="888">
        <f>Variety!Q519</f>
        <v>0</v>
      </c>
      <c r="R60" s="657">
        <f>Variety!R519</f>
        <v>0</v>
      </c>
    </row>
    <row r="61" spans="2:18">
      <c r="B61" s="971"/>
      <c r="C61" s="972"/>
      <c r="D61" s="103" t="s">
        <v>103</v>
      </c>
      <c r="E61" s="865">
        <f>Variety!E520</f>
        <v>0</v>
      </c>
      <c r="F61" s="888">
        <f>Variety!F520</f>
        <v>0</v>
      </c>
      <c r="G61" s="657">
        <f>Variety!G520</f>
        <v>0</v>
      </c>
      <c r="H61" s="662">
        <f>Variety!H520</f>
        <v>0</v>
      </c>
      <c r="I61" s="686">
        <f>Variety!I520</f>
        <v>0</v>
      </c>
      <c r="J61" s="600">
        <f>Variety!J520</f>
        <v>0</v>
      </c>
      <c r="K61" s="438">
        <f>Variety!K520</f>
        <v>0</v>
      </c>
      <c r="L61" s="657">
        <f>Variety!L520</f>
        <v>0</v>
      </c>
      <c r="M61" s="490">
        <f>Variety!M520</f>
        <v>0</v>
      </c>
      <c r="N61" s="475">
        <f>Variety!N520</f>
        <v>0</v>
      </c>
      <c r="O61" s="636">
        <f>Variety!O520</f>
        <v>0</v>
      </c>
      <c r="P61" s="865">
        <f>Variety!P520</f>
        <v>0</v>
      </c>
      <c r="Q61" s="888">
        <f>Variety!Q520</f>
        <v>0</v>
      </c>
      <c r="R61" s="657">
        <f>Variety!R520</f>
        <v>0</v>
      </c>
    </row>
    <row r="62" spans="2:18">
      <c r="B62" s="971"/>
      <c r="C62" s="972"/>
      <c r="D62" s="103" t="s">
        <v>93</v>
      </c>
      <c r="E62" s="865">
        <f>Variety!E521</f>
        <v>0</v>
      </c>
      <c r="F62" s="888">
        <f>Variety!F521</f>
        <v>0</v>
      </c>
      <c r="G62" s="657">
        <f>Variety!G521</f>
        <v>0</v>
      </c>
      <c r="H62" s="662">
        <f>Variety!H521</f>
        <v>0</v>
      </c>
      <c r="I62" s="686">
        <f>Variety!I521</f>
        <v>0</v>
      </c>
      <c r="J62" s="600">
        <f>Variety!J521</f>
        <v>0</v>
      </c>
      <c r="K62" s="438">
        <f>Variety!K521</f>
        <v>0</v>
      </c>
      <c r="L62" s="657">
        <f>Variety!L521</f>
        <v>0</v>
      </c>
      <c r="M62" s="490">
        <f>Variety!M521</f>
        <v>0</v>
      </c>
      <c r="N62" s="475">
        <f>Variety!N521</f>
        <v>0</v>
      </c>
      <c r="O62" s="636">
        <f>Variety!O521</f>
        <v>0</v>
      </c>
      <c r="P62" s="865">
        <f>Variety!P521</f>
        <v>0</v>
      </c>
      <c r="Q62" s="888">
        <f>Variety!Q521</f>
        <v>0</v>
      </c>
      <c r="R62" s="657">
        <f>Variety!R521</f>
        <v>0</v>
      </c>
    </row>
    <row r="63" spans="2:18">
      <c r="B63" s="971"/>
      <c r="C63" s="972"/>
      <c r="D63" s="103" t="s">
        <v>101</v>
      </c>
      <c r="E63" s="865">
        <f>Variety!E522</f>
        <v>0</v>
      </c>
      <c r="F63" s="888">
        <f>Variety!F522</f>
        <v>0</v>
      </c>
      <c r="G63" s="657">
        <f>Variety!G522</f>
        <v>0</v>
      </c>
      <c r="H63" s="662">
        <f>Variety!H522</f>
        <v>0</v>
      </c>
      <c r="I63" s="686">
        <f>Variety!I522</f>
        <v>0</v>
      </c>
      <c r="J63" s="600">
        <f>Variety!J522</f>
        <v>0</v>
      </c>
      <c r="K63" s="438">
        <f>Variety!K522</f>
        <v>0</v>
      </c>
      <c r="L63" s="657">
        <f>Variety!L522</f>
        <v>0</v>
      </c>
      <c r="M63" s="490">
        <f>Variety!M522</f>
        <v>0</v>
      </c>
      <c r="N63" s="475">
        <f>Variety!N522</f>
        <v>0</v>
      </c>
      <c r="O63" s="636">
        <f>Variety!O522</f>
        <v>0</v>
      </c>
      <c r="P63" s="865">
        <f>Variety!P522</f>
        <v>0</v>
      </c>
      <c r="Q63" s="888">
        <f>Variety!Q522</f>
        <v>0</v>
      </c>
      <c r="R63" s="657">
        <f>Variety!R522</f>
        <v>0</v>
      </c>
    </row>
    <row r="64" spans="2:18">
      <c r="B64" s="971"/>
      <c r="C64" s="972"/>
      <c r="D64" s="103" t="s">
        <v>94</v>
      </c>
      <c r="E64" s="865">
        <f>Variety!E523</f>
        <v>0</v>
      </c>
      <c r="F64" s="888">
        <f>Variety!F523</f>
        <v>0</v>
      </c>
      <c r="G64" s="657">
        <f>Variety!G523</f>
        <v>0</v>
      </c>
      <c r="H64" s="662">
        <f>Variety!H523</f>
        <v>0</v>
      </c>
      <c r="I64" s="686">
        <f>Variety!I523</f>
        <v>0</v>
      </c>
      <c r="J64" s="600">
        <f>Variety!J523</f>
        <v>0</v>
      </c>
      <c r="K64" s="438">
        <f>Variety!K523</f>
        <v>0</v>
      </c>
      <c r="L64" s="657">
        <f>Variety!L523</f>
        <v>0</v>
      </c>
      <c r="M64" s="490">
        <f>Variety!M523</f>
        <v>0</v>
      </c>
      <c r="N64" s="475">
        <f>Variety!N523</f>
        <v>0</v>
      </c>
      <c r="O64" s="636">
        <f>Variety!O523</f>
        <v>0</v>
      </c>
      <c r="P64" s="865">
        <f>Variety!P523</f>
        <v>0</v>
      </c>
      <c r="Q64" s="888">
        <f>Variety!Q523</f>
        <v>0</v>
      </c>
      <c r="R64" s="657">
        <f>Variety!R523</f>
        <v>0</v>
      </c>
    </row>
    <row r="65" spans="2:18">
      <c r="B65" s="971"/>
      <c r="C65" s="972"/>
      <c r="D65" s="103" t="s">
        <v>107</v>
      </c>
      <c r="E65" s="865">
        <f>Variety!E524</f>
        <v>0</v>
      </c>
      <c r="F65" s="888">
        <f>Variety!F524</f>
        <v>0</v>
      </c>
      <c r="G65" s="657">
        <f>Variety!G524</f>
        <v>0</v>
      </c>
      <c r="H65" s="662">
        <f>Variety!H524</f>
        <v>0</v>
      </c>
      <c r="I65" s="686">
        <f>Variety!I524</f>
        <v>0</v>
      </c>
      <c r="J65" s="600">
        <f>Variety!J524</f>
        <v>0</v>
      </c>
      <c r="K65" s="438">
        <f>Variety!K524</f>
        <v>0</v>
      </c>
      <c r="L65" s="657">
        <f>Variety!L524</f>
        <v>0</v>
      </c>
      <c r="M65" s="490">
        <f>Variety!M524</f>
        <v>0</v>
      </c>
      <c r="N65" s="475">
        <f>Variety!N524</f>
        <v>0</v>
      </c>
      <c r="O65" s="636">
        <f>Variety!O524</f>
        <v>0</v>
      </c>
      <c r="P65" s="865">
        <f>Variety!P524</f>
        <v>0</v>
      </c>
      <c r="Q65" s="888">
        <f>Variety!Q524</f>
        <v>0</v>
      </c>
      <c r="R65" s="657">
        <f>Variety!R524</f>
        <v>0</v>
      </c>
    </row>
    <row r="66" spans="2:18">
      <c r="B66" s="971"/>
      <c r="C66" s="972"/>
      <c r="D66" s="103" t="s">
        <v>325</v>
      </c>
      <c r="E66" s="865">
        <f>Variety!E525</f>
        <v>0</v>
      </c>
      <c r="F66" s="888">
        <f>Variety!F525</f>
        <v>0</v>
      </c>
      <c r="G66" s="657">
        <f>Variety!G525</f>
        <v>0</v>
      </c>
      <c r="H66" s="662">
        <f>Variety!H525</f>
        <v>0</v>
      </c>
      <c r="I66" s="686">
        <f>Variety!I525</f>
        <v>0</v>
      </c>
      <c r="J66" s="600">
        <f>Variety!J525</f>
        <v>0</v>
      </c>
      <c r="K66" s="438">
        <f>Variety!K525</f>
        <v>0</v>
      </c>
      <c r="L66" s="657">
        <f>Variety!L525</f>
        <v>0</v>
      </c>
      <c r="M66" s="490">
        <f>Variety!M525</f>
        <v>0</v>
      </c>
      <c r="N66" s="475">
        <f>Variety!N525</f>
        <v>0</v>
      </c>
      <c r="O66" s="636">
        <f>Variety!O525</f>
        <v>0</v>
      </c>
      <c r="P66" s="865">
        <f>Variety!P525</f>
        <v>0</v>
      </c>
      <c r="Q66" s="888">
        <f>Variety!Q525</f>
        <v>0</v>
      </c>
      <c r="R66" s="657">
        <f>Variety!R525</f>
        <v>0</v>
      </c>
    </row>
    <row r="67" spans="2:18">
      <c r="B67" s="971"/>
      <c r="C67" s="972"/>
      <c r="D67" s="103" t="s">
        <v>326</v>
      </c>
      <c r="E67" s="865">
        <f>Variety!E526</f>
        <v>252.11663818359375</v>
      </c>
      <c r="F67" s="888">
        <f>Variety!F526</f>
        <v>7.3373336791992188</v>
      </c>
      <c r="G67" s="657">
        <f>Variety!G526</f>
        <v>2.9975302422135492E-2</v>
      </c>
      <c r="H67" s="662">
        <f>Variety!H526</f>
        <v>1.1008373629207022E-2</v>
      </c>
      <c r="I67" s="686">
        <f>Variety!I526</f>
        <v>4.5746998933582361E-4</v>
      </c>
      <c r="J67" s="600">
        <f>Variety!J526</f>
        <v>6.59</v>
      </c>
      <c r="K67" s="438">
        <f>Variety!K526</f>
        <v>0</v>
      </c>
      <c r="L67" s="657">
        <f>Variety!L526</f>
        <v>0</v>
      </c>
      <c r="M67" s="490">
        <f>Variety!M526</f>
        <v>1661.4486456298828</v>
      </c>
      <c r="N67" s="475">
        <f>Variety!N526</f>
        <v>48.353028945922915</v>
      </c>
      <c r="O67" s="636">
        <f>Variety!O526</f>
        <v>2.9975302422135534E-2</v>
      </c>
      <c r="P67" s="865">
        <f>Variety!P526</f>
        <v>252.11663818359375</v>
      </c>
      <c r="Q67" s="888">
        <f>Variety!Q526</f>
        <v>7.3373336791992188</v>
      </c>
      <c r="R67" s="657">
        <f>Variety!R526</f>
        <v>2.9975302422135492E-2</v>
      </c>
    </row>
    <row r="68" spans="2:18">
      <c r="B68" s="971"/>
      <c r="C68" s="972"/>
      <c r="D68" s="103" t="s">
        <v>327</v>
      </c>
      <c r="E68" s="865">
        <f>Variety!E527</f>
        <v>0</v>
      </c>
      <c r="F68" s="888">
        <f>Variety!F527</f>
        <v>0</v>
      </c>
      <c r="G68" s="657">
        <f>Variety!G527</f>
        <v>0</v>
      </c>
      <c r="H68" s="662">
        <f>Variety!H527</f>
        <v>0</v>
      </c>
      <c r="I68" s="686">
        <f>Variety!I527</f>
        <v>0</v>
      </c>
      <c r="J68" s="600">
        <f>Variety!J527</f>
        <v>0</v>
      </c>
      <c r="K68" s="438">
        <f>Variety!K527</f>
        <v>0</v>
      </c>
      <c r="L68" s="657">
        <f>Variety!L527</f>
        <v>0</v>
      </c>
      <c r="M68" s="490">
        <f>Variety!M527</f>
        <v>0</v>
      </c>
      <c r="N68" s="475">
        <f>Variety!N527</f>
        <v>0</v>
      </c>
      <c r="O68" s="636">
        <f>Variety!O527</f>
        <v>0</v>
      </c>
      <c r="P68" s="865">
        <f>Variety!P527</f>
        <v>0</v>
      </c>
      <c r="Q68" s="888">
        <f>Variety!Q527</f>
        <v>0</v>
      </c>
      <c r="R68" s="657">
        <f>Variety!R527</f>
        <v>0</v>
      </c>
    </row>
    <row r="69" spans="2:18">
      <c r="B69" s="971"/>
      <c r="C69" s="972"/>
      <c r="D69" s="103" t="s">
        <v>85</v>
      </c>
      <c r="E69" s="865">
        <f>Variety!E528</f>
        <v>0</v>
      </c>
      <c r="F69" s="888">
        <f>Variety!F528</f>
        <v>0</v>
      </c>
      <c r="G69" s="657">
        <f>Variety!G528</f>
        <v>0</v>
      </c>
      <c r="H69" s="662">
        <f>Variety!H528</f>
        <v>0</v>
      </c>
      <c r="I69" s="686">
        <f>Variety!I528</f>
        <v>0</v>
      </c>
      <c r="J69" s="600">
        <f>Variety!J528</f>
        <v>0</v>
      </c>
      <c r="K69" s="438">
        <f>Variety!K528</f>
        <v>0</v>
      </c>
      <c r="L69" s="657">
        <f>Variety!L528</f>
        <v>0</v>
      </c>
      <c r="M69" s="490">
        <f>Variety!M528</f>
        <v>0</v>
      </c>
      <c r="N69" s="475">
        <f>Variety!N528</f>
        <v>0</v>
      </c>
      <c r="O69" s="636">
        <f>Variety!O528</f>
        <v>0</v>
      </c>
      <c r="P69" s="865">
        <f>Variety!P528</f>
        <v>0</v>
      </c>
      <c r="Q69" s="888">
        <f>Variety!Q528</f>
        <v>0</v>
      </c>
      <c r="R69" s="657">
        <f>Variety!R528</f>
        <v>0</v>
      </c>
    </row>
    <row r="70" spans="2:18">
      <c r="B70" s="971"/>
      <c r="C70" s="972"/>
      <c r="D70" s="103" t="s">
        <v>84</v>
      </c>
      <c r="E70" s="865">
        <f>Variety!E529</f>
        <v>0</v>
      </c>
      <c r="F70" s="888">
        <f>Variety!F529</f>
        <v>0</v>
      </c>
      <c r="G70" s="657">
        <f>Variety!G529</f>
        <v>0</v>
      </c>
      <c r="H70" s="662">
        <f>Variety!H529</f>
        <v>0</v>
      </c>
      <c r="I70" s="686">
        <f>Variety!I529</f>
        <v>0</v>
      </c>
      <c r="J70" s="600">
        <f>Variety!J529</f>
        <v>0</v>
      </c>
      <c r="K70" s="438">
        <f>Variety!K529</f>
        <v>0</v>
      </c>
      <c r="L70" s="657">
        <f>Variety!L529</f>
        <v>0</v>
      </c>
      <c r="M70" s="490">
        <f>Variety!M529</f>
        <v>0</v>
      </c>
      <c r="N70" s="475">
        <f>Variety!N529</f>
        <v>0</v>
      </c>
      <c r="O70" s="636">
        <f>Variety!O529</f>
        <v>0</v>
      </c>
      <c r="P70" s="865">
        <f>Variety!P529</f>
        <v>0</v>
      </c>
      <c r="Q70" s="888">
        <f>Variety!Q529</f>
        <v>0</v>
      </c>
      <c r="R70" s="657">
        <f>Variety!R529</f>
        <v>0</v>
      </c>
    </row>
    <row r="71" spans="2:18">
      <c r="B71" s="971"/>
      <c r="C71" s="972"/>
      <c r="D71" s="103" t="s">
        <v>89</v>
      </c>
      <c r="E71" s="865">
        <f>Variety!E530</f>
        <v>0</v>
      </c>
      <c r="F71" s="888">
        <f>Variety!F530</f>
        <v>0</v>
      </c>
      <c r="G71" s="657">
        <f>Variety!G530</f>
        <v>0</v>
      </c>
      <c r="H71" s="662">
        <f>Variety!H530</f>
        <v>0</v>
      </c>
      <c r="I71" s="686">
        <f>Variety!I530</f>
        <v>0</v>
      </c>
      <c r="J71" s="600">
        <f>Variety!J530</f>
        <v>0</v>
      </c>
      <c r="K71" s="438">
        <f>Variety!K530</f>
        <v>0</v>
      </c>
      <c r="L71" s="657">
        <f>Variety!L530</f>
        <v>0</v>
      </c>
      <c r="M71" s="490">
        <f>Variety!M530</f>
        <v>0</v>
      </c>
      <c r="N71" s="475">
        <f>Variety!N530</f>
        <v>0</v>
      </c>
      <c r="O71" s="636">
        <f>Variety!O530</f>
        <v>0</v>
      </c>
      <c r="P71" s="865">
        <f>Variety!P530</f>
        <v>0</v>
      </c>
      <c r="Q71" s="888">
        <f>Variety!Q530</f>
        <v>0</v>
      </c>
      <c r="R71" s="657">
        <f>Variety!R530</f>
        <v>0</v>
      </c>
    </row>
    <row r="72" spans="2:18">
      <c r="B72" s="971"/>
      <c r="C72" s="972"/>
      <c r="D72" s="103" t="s">
        <v>105</v>
      </c>
      <c r="E72" s="865">
        <f>Variety!E531</f>
        <v>0</v>
      </c>
      <c r="F72" s="888">
        <f>Variety!F531</f>
        <v>0</v>
      </c>
      <c r="G72" s="657">
        <f>Variety!G531</f>
        <v>0</v>
      </c>
      <c r="H72" s="662">
        <f>Variety!H531</f>
        <v>0</v>
      </c>
      <c r="I72" s="686">
        <f>Variety!I531</f>
        <v>0</v>
      </c>
      <c r="J72" s="600">
        <f>Variety!J531</f>
        <v>0</v>
      </c>
      <c r="K72" s="438">
        <f>Variety!K531</f>
        <v>0</v>
      </c>
      <c r="L72" s="657">
        <f>Variety!L531</f>
        <v>0</v>
      </c>
      <c r="M72" s="490">
        <f>Variety!M531</f>
        <v>0</v>
      </c>
      <c r="N72" s="475">
        <f>Variety!N531</f>
        <v>0</v>
      </c>
      <c r="O72" s="636">
        <f>Variety!O531</f>
        <v>0</v>
      </c>
      <c r="P72" s="865">
        <f>Variety!P531</f>
        <v>0</v>
      </c>
      <c r="Q72" s="888">
        <f>Variety!Q531</f>
        <v>0</v>
      </c>
      <c r="R72" s="657">
        <f>Variety!R531</f>
        <v>0</v>
      </c>
    </row>
    <row r="73" spans="2:18">
      <c r="B73" s="971"/>
      <c r="C73" s="972"/>
      <c r="D73" s="103" t="s">
        <v>100</v>
      </c>
      <c r="E73" s="865">
        <f>Variety!E532</f>
        <v>0</v>
      </c>
      <c r="F73" s="888">
        <f>Variety!F532</f>
        <v>0</v>
      </c>
      <c r="G73" s="657">
        <f>Variety!G532</f>
        <v>0</v>
      </c>
      <c r="H73" s="662">
        <f>Variety!H532</f>
        <v>0</v>
      </c>
      <c r="I73" s="686">
        <f>Variety!I532</f>
        <v>0</v>
      </c>
      <c r="J73" s="600">
        <f>Variety!J532</f>
        <v>0</v>
      </c>
      <c r="K73" s="438">
        <f>Variety!K532</f>
        <v>0</v>
      </c>
      <c r="L73" s="657">
        <f>Variety!L532</f>
        <v>0</v>
      </c>
      <c r="M73" s="490">
        <f>Variety!M532</f>
        <v>0</v>
      </c>
      <c r="N73" s="475">
        <f>Variety!N532</f>
        <v>0</v>
      </c>
      <c r="O73" s="636">
        <f>Variety!O532</f>
        <v>0</v>
      </c>
      <c r="P73" s="865">
        <f>Variety!P532</f>
        <v>0</v>
      </c>
      <c r="Q73" s="888">
        <f>Variety!Q532</f>
        <v>0</v>
      </c>
      <c r="R73" s="657">
        <f>Variety!R532</f>
        <v>0</v>
      </c>
    </row>
    <row r="74" spans="2:18">
      <c r="B74" s="971"/>
      <c r="C74" s="972"/>
      <c r="D74" s="103" t="s">
        <v>86</v>
      </c>
      <c r="E74" s="865">
        <f>Variety!E533</f>
        <v>0</v>
      </c>
      <c r="F74" s="888">
        <f>Variety!F533</f>
        <v>0</v>
      </c>
      <c r="G74" s="657">
        <f>Variety!G533</f>
        <v>0</v>
      </c>
      <c r="H74" s="662">
        <f>Variety!H533</f>
        <v>0</v>
      </c>
      <c r="I74" s="686">
        <f>Variety!I533</f>
        <v>0</v>
      </c>
      <c r="J74" s="600">
        <f>Variety!J533</f>
        <v>0</v>
      </c>
      <c r="K74" s="438">
        <f>Variety!K533</f>
        <v>0</v>
      </c>
      <c r="L74" s="657">
        <f>Variety!L533</f>
        <v>0</v>
      </c>
      <c r="M74" s="490">
        <f>Variety!M533</f>
        <v>0</v>
      </c>
      <c r="N74" s="475">
        <f>Variety!N533</f>
        <v>0</v>
      </c>
      <c r="O74" s="636">
        <f>Variety!O533</f>
        <v>0</v>
      </c>
      <c r="P74" s="865">
        <f>Variety!P533</f>
        <v>0</v>
      </c>
      <c r="Q74" s="888">
        <f>Variety!Q533</f>
        <v>0</v>
      </c>
      <c r="R74" s="657">
        <f>Variety!R533</f>
        <v>0</v>
      </c>
    </row>
    <row r="75" spans="2:18">
      <c r="B75" s="971"/>
      <c r="C75" s="972"/>
      <c r="D75" s="103" t="s">
        <v>328</v>
      </c>
      <c r="E75" s="865">
        <f>Variety!E534</f>
        <v>0</v>
      </c>
      <c r="F75" s="888">
        <f>Variety!F534</f>
        <v>-35.528617847287933</v>
      </c>
      <c r="G75" s="657">
        <f>Variety!G534</f>
        <v>-1</v>
      </c>
      <c r="H75" s="662">
        <f>Variety!H534</f>
        <v>0</v>
      </c>
      <c r="I75" s="686">
        <f>Variety!I534</f>
        <v>-1.5314163267336727E-3</v>
      </c>
      <c r="J75" s="600">
        <f>Variety!J534</f>
        <v>0</v>
      </c>
      <c r="K75" s="438">
        <f>Variety!K534</f>
        <v>-24.117115095528906</v>
      </c>
      <c r="L75" s="657">
        <f>Variety!L534</f>
        <v>-1</v>
      </c>
      <c r="M75" s="490">
        <f>Variety!M534</f>
        <v>0</v>
      </c>
      <c r="N75" s="475">
        <f>Variety!N534</f>
        <v>-856.84776580810546</v>
      </c>
      <c r="O75" s="636">
        <f>Variety!O534</f>
        <v>-1</v>
      </c>
      <c r="P75" s="865">
        <f>Variety!P534</f>
        <v>0</v>
      </c>
      <c r="Q75" s="888">
        <f>Variety!Q534</f>
        <v>-107.24002075195313</v>
      </c>
      <c r="R75" s="657">
        <f>Variety!R534</f>
        <v>-1</v>
      </c>
    </row>
    <row r="76" spans="2:18">
      <c r="B76" s="971"/>
      <c r="C76" s="972"/>
      <c r="D76" s="103" t="s">
        <v>97</v>
      </c>
      <c r="E76" s="865">
        <f>Variety!E535</f>
        <v>0</v>
      </c>
      <c r="F76" s="888">
        <f>Variety!F535</f>
        <v>0</v>
      </c>
      <c r="G76" s="657">
        <f>Variety!G535</f>
        <v>0</v>
      </c>
      <c r="H76" s="662">
        <f>Variety!H535</f>
        <v>0</v>
      </c>
      <c r="I76" s="686">
        <f>Variety!I535</f>
        <v>0</v>
      </c>
      <c r="J76" s="600">
        <f>Variety!J535</f>
        <v>0</v>
      </c>
      <c r="K76" s="438">
        <f>Variety!K535</f>
        <v>0</v>
      </c>
      <c r="L76" s="657">
        <f>Variety!L535</f>
        <v>0</v>
      </c>
      <c r="M76" s="490">
        <f>Variety!M535</f>
        <v>0</v>
      </c>
      <c r="N76" s="475">
        <f>Variety!N535</f>
        <v>0</v>
      </c>
      <c r="O76" s="636">
        <f>Variety!O535</f>
        <v>0</v>
      </c>
      <c r="P76" s="865">
        <f>Variety!P535</f>
        <v>0</v>
      </c>
      <c r="Q76" s="888">
        <f>Variety!Q535</f>
        <v>0</v>
      </c>
      <c r="R76" s="657">
        <f>Variety!R535</f>
        <v>0</v>
      </c>
    </row>
    <row r="77" spans="2:18">
      <c r="B77" s="971"/>
      <c r="C77" s="972"/>
      <c r="D77" s="103" t="s">
        <v>88</v>
      </c>
      <c r="E77" s="865">
        <f>Variety!E536</f>
        <v>0</v>
      </c>
      <c r="F77" s="888">
        <f>Variety!F536</f>
        <v>0</v>
      </c>
      <c r="G77" s="657">
        <f>Variety!G536</f>
        <v>0</v>
      </c>
      <c r="H77" s="662">
        <f>Variety!H536</f>
        <v>0</v>
      </c>
      <c r="I77" s="686">
        <f>Variety!I536</f>
        <v>0</v>
      </c>
      <c r="J77" s="600">
        <f>Variety!J536</f>
        <v>0</v>
      </c>
      <c r="K77" s="438">
        <f>Variety!K536</f>
        <v>0</v>
      </c>
      <c r="L77" s="657">
        <f>Variety!L536</f>
        <v>0</v>
      </c>
      <c r="M77" s="490">
        <f>Variety!M536</f>
        <v>0</v>
      </c>
      <c r="N77" s="475">
        <f>Variety!N536</f>
        <v>0</v>
      </c>
      <c r="O77" s="636">
        <f>Variety!O536</f>
        <v>0</v>
      </c>
      <c r="P77" s="865">
        <f>Variety!P536</f>
        <v>0</v>
      </c>
      <c r="Q77" s="888">
        <f>Variety!Q536</f>
        <v>0</v>
      </c>
      <c r="R77" s="657">
        <f>Variety!R536</f>
        <v>0</v>
      </c>
    </row>
    <row r="78" spans="2:18">
      <c r="B78" s="971"/>
      <c r="C78" s="972"/>
      <c r="D78" s="103" t="s">
        <v>329</v>
      </c>
      <c r="E78" s="865">
        <f>Variety!E537</f>
        <v>0</v>
      </c>
      <c r="F78" s="888">
        <f>Variety!F537</f>
        <v>0</v>
      </c>
      <c r="G78" s="657">
        <f>Variety!G537</f>
        <v>0</v>
      </c>
      <c r="H78" s="662">
        <f>Variety!H537</f>
        <v>0</v>
      </c>
      <c r="I78" s="686">
        <f>Variety!I537</f>
        <v>0</v>
      </c>
      <c r="J78" s="600">
        <f>Variety!J537</f>
        <v>0</v>
      </c>
      <c r="K78" s="438">
        <f>Variety!K537</f>
        <v>0</v>
      </c>
      <c r="L78" s="657">
        <f>Variety!L537</f>
        <v>0</v>
      </c>
      <c r="M78" s="490">
        <f>Variety!M537</f>
        <v>0</v>
      </c>
      <c r="N78" s="475">
        <f>Variety!N537</f>
        <v>0</v>
      </c>
      <c r="O78" s="636">
        <f>Variety!O537</f>
        <v>0</v>
      </c>
      <c r="P78" s="865">
        <f>Variety!P537</f>
        <v>0</v>
      </c>
      <c r="Q78" s="888">
        <f>Variety!Q537</f>
        <v>0</v>
      </c>
      <c r="R78" s="657">
        <f>Variety!R537</f>
        <v>0</v>
      </c>
    </row>
    <row r="79" spans="2:18">
      <c r="B79" s="971"/>
      <c r="C79" s="972"/>
      <c r="D79" s="103" t="s">
        <v>99</v>
      </c>
      <c r="E79" s="865">
        <f>Variety!E538</f>
        <v>0</v>
      </c>
      <c r="F79" s="888">
        <f>Variety!F538</f>
        <v>0</v>
      </c>
      <c r="G79" s="657">
        <f>Variety!G538</f>
        <v>0</v>
      </c>
      <c r="H79" s="662">
        <f>Variety!H538</f>
        <v>0</v>
      </c>
      <c r="I79" s="686">
        <f>Variety!I538</f>
        <v>0</v>
      </c>
      <c r="J79" s="600">
        <f>Variety!J538</f>
        <v>0</v>
      </c>
      <c r="K79" s="438">
        <f>Variety!K538</f>
        <v>0</v>
      </c>
      <c r="L79" s="657">
        <f>Variety!L538</f>
        <v>0</v>
      </c>
      <c r="M79" s="490">
        <f>Variety!M538</f>
        <v>0</v>
      </c>
      <c r="N79" s="475">
        <f>Variety!N538</f>
        <v>0</v>
      </c>
      <c r="O79" s="636">
        <f>Variety!O538</f>
        <v>0</v>
      </c>
      <c r="P79" s="865">
        <f>Variety!P538</f>
        <v>0</v>
      </c>
      <c r="Q79" s="888">
        <f>Variety!Q538</f>
        <v>0</v>
      </c>
      <c r="R79" s="657">
        <f>Variety!R538</f>
        <v>0</v>
      </c>
    </row>
    <row r="80" spans="2:18">
      <c r="B80" s="971"/>
      <c r="C80" s="972"/>
      <c r="D80" s="103" t="s">
        <v>104</v>
      </c>
      <c r="E80" s="865">
        <f>Variety!E539</f>
        <v>0</v>
      </c>
      <c r="F80" s="888">
        <f>Variety!F539</f>
        <v>0</v>
      </c>
      <c r="G80" s="657">
        <f>Variety!G539</f>
        <v>0</v>
      </c>
      <c r="H80" s="662">
        <f>Variety!H539</f>
        <v>0</v>
      </c>
      <c r="I80" s="686">
        <f>Variety!I539</f>
        <v>0</v>
      </c>
      <c r="J80" s="600">
        <f>Variety!J539</f>
        <v>0</v>
      </c>
      <c r="K80" s="438">
        <f>Variety!K539</f>
        <v>0</v>
      </c>
      <c r="L80" s="657">
        <f>Variety!L539</f>
        <v>0</v>
      </c>
      <c r="M80" s="490">
        <f>Variety!M539</f>
        <v>0</v>
      </c>
      <c r="N80" s="475">
        <f>Variety!N539</f>
        <v>0</v>
      </c>
      <c r="O80" s="636">
        <f>Variety!O539</f>
        <v>0</v>
      </c>
      <c r="P80" s="865">
        <f>Variety!P539</f>
        <v>0</v>
      </c>
      <c r="Q80" s="888">
        <f>Variety!Q539</f>
        <v>0</v>
      </c>
      <c r="R80" s="657">
        <f>Variety!R539</f>
        <v>0</v>
      </c>
    </row>
    <row r="81" spans="2:18">
      <c r="B81" s="971"/>
      <c r="C81" s="972"/>
      <c r="D81" s="103" t="s">
        <v>330</v>
      </c>
      <c r="E81" s="865">
        <f>Variety!E540</f>
        <v>0</v>
      </c>
      <c r="F81" s="888">
        <f>Variety!F540</f>
        <v>0</v>
      </c>
      <c r="G81" s="657">
        <f>Variety!G540</f>
        <v>0</v>
      </c>
      <c r="H81" s="662">
        <f>Variety!H540</f>
        <v>0</v>
      </c>
      <c r="I81" s="686">
        <f>Variety!I540</f>
        <v>0</v>
      </c>
      <c r="J81" s="600">
        <f>Variety!J540</f>
        <v>0</v>
      </c>
      <c r="K81" s="438">
        <f>Variety!K540</f>
        <v>0</v>
      </c>
      <c r="L81" s="657">
        <f>Variety!L540</f>
        <v>0</v>
      </c>
      <c r="M81" s="490">
        <f>Variety!M540</f>
        <v>0</v>
      </c>
      <c r="N81" s="475">
        <f>Variety!N540</f>
        <v>0</v>
      </c>
      <c r="O81" s="636">
        <f>Variety!O540</f>
        <v>0</v>
      </c>
      <c r="P81" s="865">
        <f>Variety!P540</f>
        <v>0</v>
      </c>
      <c r="Q81" s="888">
        <f>Variety!Q540</f>
        <v>0</v>
      </c>
      <c r="R81" s="657">
        <f>Variety!R540</f>
        <v>0</v>
      </c>
    </row>
    <row r="82" spans="2:18">
      <c r="B82" s="971"/>
      <c r="C82" s="972"/>
      <c r="D82" s="103" t="s">
        <v>87</v>
      </c>
      <c r="E82" s="865">
        <f>Variety!E541</f>
        <v>0</v>
      </c>
      <c r="F82" s="888">
        <f>Variety!F541</f>
        <v>0</v>
      </c>
      <c r="G82" s="657">
        <f>Variety!G541</f>
        <v>0</v>
      </c>
      <c r="H82" s="662">
        <f>Variety!H541</f>
        <v>0</v>
      </c>
      <c r="I82" s="686">
        <f>Variety!I541</f>
        <v>0</v>
      </c>
      <c r="J82" s="600">
        <f>Variety!J541</f>
        <v>0</v>
      </c>
      <c r="K82" s="438">
        <f>Variety!K541</f>
        <v>0</v>
      </c>
      <c r="L82" s="657">
        <f>Variety!L541</f>
        <v>0</v>
      </c>
      <c r="M82" s="490">
        <f>Variety!M541</f>
        <v>0</v>
      </c>
      <c r="N82" s="475">
        <f>Variety!N541</f>
        <v>0</v>
      </c>
      <c r="O82" s="636">
        <f>Variety!O541</f>
        <v>0</v>
      </c>
      <c r="P82" s="865">
        <f>Variety!P541</f>
        <v>0</v>
      </c>
      <c r="Q82" s="888">
        <f>Variety!Q541</f>
        <v>0</v>
      </c>
      <c r="R82" s="657">
        <f>Variety!R541</f>
        <v>0</v>
      </c>
    </row>
    <row r="83" spans="2:18">
      <c r="B83" s="971"/>
      <c r="C83" s="972"/>
      <c r="D83" s="103" t="s">
        <v>109</v>
      </c>
      <c r="E83" s="865">
        <f>Variety!E542</f>
        <v>0</v>
      </c>
      <c r="F83" s="888">
        <f>Variety!F542</f>
        <v>0</v>
      </c>
      <c r="G83" s="657">
        <f>Variety!G542</f>
        <v>0</v>
      </c>
      <c r="H83" s="662">
        <f>Variety!H542</f>
        <v>0</v>
      </c>
      <c r="I83" s="686">
        <f>Variety!I542</f>
        <v>0</v>
      </c>
      <c r="J83" s="600">
        <f>Variety!J542</f>
        <v>0</v>
      </c>
      <c r="K83" s="438">
        <f>Variety!K542</f>
        <v>0</v>
      </c>
      <c r="L83" s="657">
        <f>Variety!L542</f>
        <v>0</v>
      </c>
      <c r="M83" s="490">
        <f>Variety!M542</f>
        <v>0</v>
      </c>
      <c r="N83" s="475">
        <f>Variety!N542</f>
        <v>0</v>
      </c>
      <c r="O83" s="636">
        <f>Variety!O542</f>
        <v>0</v>
      </c>
      <c r="P83" s="865">
        <f>Variety!P542</f>
        <v>0</v>
      </c>
      <c r="Q83" s="888">
        <f>Variety!Q542</f>
        <v>0</v>
      </c>
      <c r="R83" s="657">
        <f>Variety!R542</f>
        <v>0</v>
      </c>
    </row>
    <row r="84" spans="2:18">
      <c r="B84" s="971"/>
      <c r="C84" s="972"/>
      <c r="D84" s="103" t="s">
        <v>110</v>
      </c>
      <c r="E84" s="865">
        <f>Variety!E543</f>
        <v>0</v>
      </c>
      <c r="F84" s="888">
        <f>Variety!F543</f>
        <v>0</v>
      </c>
      <c r="G84" s="657">
        <f>Variety!G543</f>
        <v>0</v>
      </c>
      <c r="H84" s="662">
        <f>Variety!H543</f>
        <v>0</v>
      </c>
      <c r="I84" s="686">
        <f>Variety!I543</f>
        <v>0</v>
      </c>
      <c r="J84" s="600">
        <f>Variety!J543</f>
        <v>0</v>
      </c>
      <c r="K84" s="438">
        <f>Variety!K543</f>
        <v>0</v>
      </c>
      <c r="L84" s="657">
        <f>Variety!L543</f>
        <v>0</v>
      </c>
      <c r="M84" s="490">
        <f>Variety!M543</f>
        <v>0</v>
      </c>
      <c r="N84" s="475">
        <f>Variety!N543</f>
        <v>0</v>
      </c>
      <c r="O84" s="636">
        <f>Variety!O543</f>
        <v>0</v>
      </c>
      <c r="P84" s="865">
        <f>Variety!P543</f>
        <v>0</v>
      </c>
      <c r="Q84" s="888">
        <f>Variety!Q543</f>
        <v>0</v>
      </c>
      <c r="R84" s="657">
        <f>Variety!R543</f>
        <v>0</v>
      </c>
    </row>
    <row r="85" spans="2:18">
      <c r="B85" s="971"/>
      <c r="C85" s="972"/>
      <c r="D85" s="103" t="s">
        <v>331</v>
      </c>
      <c r="E85" s="865">
        <f>Variety!E544</f>
        <v>0</v>
      </c>
      <c r="F85" s="888">
        <f>Variety!F544</f>
        <v>0</v>
      </c>
      <c r="G85" s="657">
        <f>Variety!G544</f>
        <v>0</v>
      </c>
      <c r="H85" s="662">
        <f>Variety!H544</f>
        <v>0</v>
      </c>
      <c r="I85" s="686">
        <f>Variety!I544</f>
        <v>0</v>
      </c>
      <c r="J85" s="600">
        <f>Variety!J544</f>
        <v>0</v>
      </c>
      <c r="K85" s="438">
        <f>Variety!K544</f>
        <v>0</v>
      </c>
      <c r="L85" s="657">
        <f>Variety!L544</f>
        <v>0</v>
      </c>
      <c r="M85" s="490">
        <f>Variety!M544</f>
        <v>0</v>
      </c>
      <c r="N85" s="475">
        <f>Variety!N544</f>
        <v>0</v>
      </c>
      <c r="O85" s="636">
        <f>Variety!O544</f>
        <v>0</v>
      </c>
      <c r="P85" s="865">
        <f>Variety!P544</f>
        <v>0</v>
      </c>
      <c r="Q85" s="888">
        <f>Variety!Q544</f>
        <v>0</v>
      </c>
      <c r="R85" s="657">
        <f>Variety!R544</f>
        <v>0</v>
      </c>
    </row>
    <row r="86" spans="2:18">
      <c r="B86" s="971"/>
      <c r="C86" s="972"/>
      <c r="D86" s="103" t="s">
        <v>332</v>
      </c>
      <c r="E86" s="865">
        <f>Variety!E545</f>
        <v>0</v>
      </c>
      <c r="F86" s="888">
        <f>Variety!F545</f>
        <v>0</v>
      </c>
      <c r="G86" s="657">
        <f>Variety!G545</f>
        <v>0</v>
      </c>
      <c r="H86" s="662">
        <f>Variety!H545</f>
        <v>0</v>
      </c>
      <c r="I86" s="686">
        <f>Variety!I545</f>
        <v>0</v>
      </c>
      <c r="J86" s="600">
        <f>Variety!J545</f>
        <v>0</v>
      </c>
      <c r="K86" s="438">
        <f>Variety!K545</f>
        <v>0</v>
      </c>
      <c r="L86" s="657">
        <f>Variety!L545</f>
        <v>0</v>
      </c>
      <c r="M86" s="490">
        <f>Variety!M545</f>
        <v>0</v>
      </c>
      <c r="N86" s="475">
        <f>Variety!N545</f>
        <v>0</v>
      </c>
      <c r="O86" s="636">
        <f>Variety!O545</f>
        <v>0</v>
      </c>
      <c r="P86" s="865">
        <f>Variety!P545</f>
        <v>0</v>
      </c>
      <c r="Q86" s="888">
        <f>Variety!Q545</f>
        <v>0</v>
      </c>
      <c r="R86" s="657">
        <f>Variety!R545</f>
        <v>0</v>
      </c>
    </row>
    <row r="87" spans="2:18">
      <c r="B87" s="971"/>
      <c r="C87" s="972"/>
      <c r="D87" s="103" t="s">
        <v>333</v>
      </c>
      <c r="E87" s="865">
        <f>Variety!E546</f>
        <v>331.2745493155092</v>
      </c>
      <c r="F87" s="888">
        <f>Variety!F546</f>
        <v>-366.07391042801981</v>
      </c>
      <c r="G87" s="657">
        <f>Variety!G546</f>
        <v>-0.52495119952319758</v>
      </c>
      <c r="H87" s="662">
        <f>Variety!H546</f>
        <v>1.4464709822350806E-2</v>
      </c>
      <c r="I87" s="686">
        <f>Variety!I546</f>
        <v>-1.5593617277906488E-2</v>
      </c>
      <c r="J87" s="600">
        <f>Variety!J546</f>
        <v>11.755445733073124</v>
      </c>
      <c r="K87" s="438">
        <f>Variety!K546</f>
        <v>-2.4145737003886225E-2</v>
      </c>
      <c r="L87" s="657">
        <f>Variety!L546</f>
        <v>-2.0497940921993937E-3</v>
      </c>
      <c r="M87" s="490">
        <f>Variety!M546</f>
        <v>3894.2799872267246</v>
      </c>
      <c r="N87" s="475">
        <f>Variety!N546</f>
        <v>-4320.1999808394921</v>
      </c>
      <c r="O87" s="636">
        <f>Variety!O546</f>
        <v>-0.52592495174792142</v>
      </c>
      <c r="P87" s="865">
        <f>Variety!P546</f>
        <v>373.28126800060272</v>
      </c>
      <c r="Q87" s="888">
        <f>Variety!Q546</f>
        <v>-416.51697790622711</v>
      </c>
      <c r="R87" s="657">
        <f>Variety!R546</f>
        <v>-0.52737136359171199</v>
      </c>
    </row>
    <row r="88" spans="2:18">
      <c r="B88" s="971"/>
      <c r="C88" s="972"/>
      <c r="D88" s="103" t="s">
        <v>334</v>
      </c>
      <c r="E88" s="865">
        <f>Variety!E547</f>
        <v>0</v>
      </c>
      <c r="F88" s="888">
        <f>Variety!F547</f>
        <v>0</v>
      </c>
      <c r="G88" s="657">
        <f>Variety!G547</f>
        <v>0</v>
      </c>
      <c r="H88" s="662">
        <f>Variety!H547</f>
        <v>0</v>
      </c>
      <c r="I88" s="686">
        <f>Variety!I547</f>
        <v>0</v>
      </c>
      <c r="J88" s="600">
        <f>Variety!J547</f>
        <v>0</v>
      </c>
      <c r="K88" s="438">
        <f>Variety!K547</f>
        <v>0</v>
      </c>
      <c r="L88" s="657">
        <f>Variety!L547</f>
        <v>0</v>
      </c>
      <c r="M88" s="490">
        <f>Variety!M547</f>
        <v>0</v>
      </c>
      <c r="N88" s="475">
        <f>Variety!N547</f>
        <v>0</v>
      </c>
      <c r="O88" s="636">
        <f>Variety!O547</f>
        <v>0</v>
      </c>
      <c r="P88" s="865">
        <f>Variety!P547</f>
        <v>0</v>
      </c>
      <c r="Q88" s="888">
        <f>Variety!Q547</f>
        <v>0</v>
      </c>
      <c r="R88" s="657">
        <f>Variety!R547</f>
        <v>0</v>
      </c>
    </row>
    <row r="89" spans="2:18">
      <c r="B89" s="971"/>
      <c r="C89" s="972"/>
      <c r="D89" s="103" t="s">
        <v>335</v>
      </c>
      <c r="E89" s="865">
        <f>Variety!E548</f>
        <v>0</v>
      </c>
      <c r="F89" s="888">
        <f>Variety!F548</f>
        <v>0</v>
      </c>
      <c r="G89" s="657">
        <f>Variety!G548</f>
        <v>0</v>
      </c>
      <c r="H89" s="662">
        <f>Variety!H548</f>
        <v>0</v>
      </c>
      <c r="I89" s="686">
        <f>Variety!I548</f>
        <v>0</v>
      </c>
      <c r="J89" s="600">
        <f>Variety!J548</f>
        <v>0</v>
      </c>
      <c r="K89" s="438">
        <f>Variety!K548</f>
        <v>0</v>
      </c>
      <c r="L89" s="657">
        <f>Variety!L548</f>
        <v>0</v>
      </c>
      <c r="M89" s="490">
        <f>Variety!M548</f>
        <v>0</v>
      </c>
      <c r="N89" s="475">
        <f>Variety!N548</f>
        <v>0</v>
      </c>
      <c r="O89" s="636">
        <f>Variety!O548</f>
        <v>0</v>
      </c>
      <c r="P89" s="865">
        <f>Variety!P548</f>
        <v>0</v>
      </c>
      <c r="Q89" s="888">
        <f>Variety!Q548</f>
        <v>0</v>
      </c>
      <c r="R89" s="657">
        <f>Variety!R548</f>
        <v>0</v>
      </c>
    </row>
    <row r="90" spans="2:18">
      <c r="B90" s="971"/>
      <c r="C90" s="972"/>
      <c r="D90" s="103" t="s">
        <v>336</v>
      </c>
      <c r="E90" s="865">
        <f>Variety!E549</f>
        <v>0</v>
      </c>
      <c r="F90" s="888">
        <f>Variety!F549</f>
        <v>0</v>
      </c>
      <c r="G90" s="657">
        <f>Variety!G549</f>
        <v>0</v>
      </c>
      <c r="H90" s="662">
        <f>Variety!H549</f>
        <v>0</v>
      </c>
      <c r="I90" s="686">
        <f>Variety!I549</f>
        <v>0</v>
      </c>
      <c r="J90" s="600">
        <f>Variety!J549</f>
        <v>0</v>
      </c>
      <c r="K90" s="438">
        <f>Variety!K549</f>
        <v>0</v>
      </c>
      <c r="L90" s="657">
        <f>Variety!L549</f>
        <v>0</v>
      </c>
      <c r="M90" s="490">
        <f>Variety!M549</f>
        <v>0</v>
      </c>
      <c r="N90" s="475">
        <f>Variety!N549</f>
        <v>0</v>
      </c>
      <c r="O90" s="636">
        <f>Variety!O549</f>
        <v>0</v>
      </c>
      <c r="P90" s="865">
        <f>Variety!P549</f>
        <v>0</v>
      </c>
      <c r="Q90" s="888">
        <f>Variety!Q549</f>
        <v>0</v>
      </c>
      <c r="R90" s="657">
        <f>Variety!R549</f>
        <v>0</v>
      </c>
    </row>
    <row r="91" spans="2:18" ht="15" customHeight="1">
      <c r="B91" s="971"/>
      <c r="C91" s="972"/>
      <c r="D91" s="103" t="s">
        <v>337</v>
      </c>
      <c r="E91" s="865">
        <f>Variety!E550</f>
        <v>47958.623455586981</v>
      </c>
      <c r="F91" s="888">
        <f>Variety!F550</f>
        <v>-5482.6918116181478</v>
      </c>
      <c r="G91" s="657">
        <f>Variety!G550</f>
        <v>-0.10259275588942444</v>
      </c>
      <c r="H91" s="662">
        <f>Variety!H550</f>
        <v>2.0940563444967779</v>
      </c>
      <c r="I91" s="686">
        <f>Variety!I550</f>
        <v>-0.20946424485163995</v>
      </c>
      <c r="J91" s="600">
        <f>Variety!J550</f>
        <v>17.207874464757939</v>
      </c>
      <c r="K91" s="438">
        <f>Variety!K550</f>
        <v>-1.2406847752711059E-2</v>
      </c>
      <c r="L91" s="657">
        <f>Variety!L550</f>
        <v>-7.2047880795637182E-4</v>
      </c>
      <c r="M91" s="490">
        <f>Variety!M550</f>
        <v>825265.97192633629</v>
      </c>
      <c r="N91" s="475">
        <f>Variety!N550</f>
        <v>-95008.510685506277</v>
      </c>
      <c r="O91" s="636">
        <f>Variety!O550</f>
        <v>-0.10323931879091272</v>
      </c>
      <c r="P91" s="865">
        <f>Variety!P550</f>
        <v>575756.00627744198</v>
      </c>
      <c r="Q91" s="888">
        <f>Variety!Q550</f>
        <v>-40001.90619886748</v>
      </c>
      <c r="R91" s="657">
        <f>Variety!R550</f>
        <v>-6.4963690093720897E-2</v>
      </c>
    </row>
    <row r="92" spans="2:18" ht="15" thickBot="1">
      <c r="B92" s="973"/>
      <c r="C92" s="974"/>
      <c r="D92" s="104" t="s">
        <v>338</v>
      </c>
      <c r="E92" s="866">
        <f>Variety!E551</f>
        <v>0</v>
      </c>
      <c r="F92" s="889">
        <f>Variety!F551</f>
        <v>0</v>
      </c>
      <c r="G92" s="658">
        <f>Variety!G551</f>
        <v>0</v>
      </c>
      <c r="H92" s="663">
        <f>Variety!H551</f>
        <v>0</v>
      </c>
      <c r="I92" s="690">
        <f>Variety!I551</f>
        <v>0</v>
      </c>
      <c r="J92" s="601">
        <f>Variety!J551</f>
        <v>0</v>
      </c>
      <c r="K92" s="440">
        <f>Variety!K551</f>
        <v>0</v>
      </c>
      <c r="L92" s="658">
        <f>Variety!L551</f>
        <v>0</v>
      </c>
      <c r="M92" s="625">
        <f>Variety!M551</f>
        <v>0</v>
      </c>
      <c r="N92" s="476">
        <f>Variety!N551</f>
        <v>0</v>
      </c>
      <c r="O92" s="642">
        <f>Variety!O551</f>
        <v>0</v>
      </c>
      <c r="P92" s="866">
        <f>Variety!P551</f>
        <v>0</v>
      </c>
      <c r="Q92" s="889">
        <f>Variety!Q551</f>
        <v>0</v>
      </c>
      <c r="R92" s="658">
        <f>Variety!R551</f>
        <v>0</v>
      </c>
    </row>
    <row r="93" spans="2:18">
      <c r="B93" s="137"/>
      <c r="C93" s="137"/>
      <c r="D93" s="137"/>
      <c r="E93" s="867"/>
      <c r="F93" s="867"/>
      <c r="G93" s="637"/>
      <c r="H93" s="627"/>
      <c r="I93" s="627"/>
      <c r="J93" s="602"/>
      <c r="K93" s="411"/>
      <c r="L93" s="637"/>
      <c r="M93" s="459"/>
      <c r="N93" s="459"/>
      <c r="O93" s="637"/>
      <c r="P93" s="867"/>
      <c r="Q93" s="867"/>
      <c r="R93" s="637"/>
    </row>
    <row r="94" spans="2:18">
      <c r="B94" s="137"/>
      <c r="C94" s="137"/>
      <c r="D94" s="137"/>
      <c r="E94" s="867"/>
      <c r="F94" s="867"/>
      <c r="G94" s="637"/>
      <c r="H94" s="627"/>
      <c r="I94" s="627"/>
      <c r="J94" s="602"/>
      <c r="K94" s="411"/>
      <c r="L94" s="637"/>
      <c r="M94" s="459"/>
      <c r="N94" s="459"/>
      <c r="O94" s="637"/>
      <c r="P94" s="867"/>
      <c r="Q94" s="867"/>
      <c r="R94" s="637"/>
    </row>
    <row r="95" spans="2:18">
      <c r="B95" s="137"/>
      <c r="C95" s="137"/>
      <c r="D95" s="137"/>
      <c r="E95" s="867"/>
      <c r="F95" s="867"/>
      <c r="G95" s="637"/>
      <c r="H95" s="627"/>
      <c r="I95" s="627"/>
      <c r="J95" s="602"/>
      <c r="K95" s="411"/>
      <c r="L95" s="637"/>
      <c r="M95" s="459"/>
      <c r="N95" s="459"/>
      <c r="O95" s="637"/>
      <c r="P95" s="867"/>
      <c r="Q95" s="867"/>
      <c r="R95" s="637"/>
    </row>
    <row r="96" spans="2:18">
      <c r="B96" s="137"/>
      <c r="C96" s="96"/>
      <c r="D96" s="95"/>
      <c r="E96" s="867"/>
      <c r="F96" s="867"/>
      <c r="G96" s="668"/>
      <c r="H96" s="628"/>
      <c r="I96" s="628"/>
      <c r="J96" s="603"/>
      <c r="K96" s="412"/>
      <c r="L96" s="668"/>
      <c r="M96" s="491"/>
      <c r="N96" s="491"/>
      <c r="O96" s="668"/>
      <c r="P96" s="867"/>
      <c r="Q96" s="867"/>
      <c r="R96" s="668"/>
    </row>
    <row r="97" spans="2:18" ht="23.4">
      <c r="B97" s="137"/>
      <c r="C97" s="1002" t="s">
        <v>111</v>
      </c>
      <c r="D97" s="1002"/>
      <c r="E97" s="1003"/>
      <c r="F97" s="1003"/>
      <c r="G97" s="1002"/>
      <c r="H97" s="1002"/>
      <c r="I97" s="1002"/>
      <c r="J97" s="1061"/>
      <c r="K97" s="1061"/>
      <c r="L97" s="1002"/>
      <c r="M97" s="1061"/>
      <c r="N97" s="1061"/>
      <c r="O97" s="1002"/>
      <c r="P97" s="1003"/>
      <c r="Q97" s="1003"/>
      <c r="R97" s="1002"/>
    </row>
    <row r="98" spans="2:18">
      <c r="C98" s="1006" t="s">
        <v>252</v>
      </c>
      <c r="D98" s="1006"/>
      <c r="E98" s="1007"/>
      <c r="F98" s="1007"/>
      <c r="G98" s="1006"/>
      <c r="H98" s="1006"/>
      <c r="I98" s="1006"/>
      <c r="J98" s="1062"/>
      <c r="K98" s="1062"/>
      <c r="L98" s="1006"/>
      <c r="M98" s="1062"/>
      <c r="N98" s="1062"/>
      <c r="O98" s="1006"/>
      <c r="P98" s="1007"/>
      <c r="Q98" s="1007"/>
      <c r="R98" s="1006"/>
    </row>
    <row r="99" spans="2:18">
      <c r="C99" s="1010" t="str">
        <f>'HOME PAGE'!H6</f>
        <v>LATEST 52 WEEKS ENDING 05-17-2026</v>
      </c>
      <c r="D99" s="1010"/>
      <c r="E99" s="1011"/>
      <c r="F99" s="1011"/>
      <c r="G99" s="1010"/>
      <c r="H99" s="1010"/>
      <c r="I99" s="1010"/>
      <c r="J99" s="1063"/>
      <c r="K99" s="1063"/>
      <c r="L99" s="1010"/>
      <c r="M99" s="1063"/>
      <c r="N99" s="1063"/>
      <c r="O99" s="1010"/>
      <c r="P99" s="1011"/>
      <c r="Q99" s="1011"/>
      <c r="R99" s="1010"/>
    </row>
    <row r="100" spans="2:18">
      <c r="D100" s="1"/>
      <c r="J100" s="604"/>
      <c r="K100" s="110"/>
    </row>
    <row r="101" spans="2:18" ht="15" thickBot="1">
      <c r="D101" s="1"/>
      <c r="J101" s="604"/>
      <c r="K101" s="110"/>
    </row>
    <row r="102" spans="2:18">
      <c r="E102" s="1028" t="s">
        <v>48</v>
      </c>
      <c r="F102" s="1029"/>
      <c r="G102" s="1032"/>
      <c r="H102" s="1031" t="s">
        <v>17</v>
      </c>
      <c r="I102" s="1032"/>
      <c r="J102" s="1066" t="s">
        <v>18</v>
      </c>
      <c r="K102" s="1065"/>
      <c r="L102" s="1068"/>
      <c r="M102" s="1066" t="s">
        <v>19</v>
      </c>
      <c r="N102" s="1065"/>
      <c r="O102" s="1067"/>
      <c r="P102" s="1028" t="s">
        <v>20</v>
      </c>
      <c r="Q102" s="1029"/>
      <c r="R102" s="1032"/>
    </row>
    <row r="103" spans="2:18" ht="29.4" thickBot="1">
      <c r="B103" s="2"/>
      <c r="C103" s="2"/>
      <c r="D103" s="27"/>
      <c r="E103" s="851" t="s">
        <v>16</v>
      </c>
      <c r="F103" s="874" t="s">
        <v>22</v>
      </c>
      <c r="G103" s="633" t="s">
        <v>23</v>
      </c>
      <c r="H103" s="680" t="s">
        <v>16</v>
      </c>
      <c r="I103" s="684" t="s">
        <v>22</v>
      </c>
      <c r="J103" s="587" t="s">
        <v>16</v>
      </c>
      <c r="K103" s="426" t="s">
        <v>22</v>
      </c>
      <c r="L103" s="633" t="s">
        <v>23</v>
      </c>
      <c r="M103" s="453" t="s">
        <v>16</v>
      </c>
      <c r="N103" s="462" t="s">
        <v>22</v>
      </c>
      <c r="O103" s="633" t="s">
        <v>23</v>
      </c>
      <c r="P103" s="851" t="s">
        <v>16</v>
      </c>
      <c r="Q103" s="874" t="s">
        <v>22</v>
      </c>
      <c r="R103" s="633" t="s">
        <v>23</v>
      </c>
    </row>
    <row r="104" spans="2:18" ht="15" thickBot="1">
      <c r="B104" s="2"/>
      <c r="C104" s="2"/>
      <c r="D104" s="540" t="s">
        <v>436</v>
      </c>
      <c r="E104" s="852">
        <f>SUM(E105:E108)</f>
        <v>15115439.043154355</v>
      </c>
      <c r="F104" s="852">
        <f t="shared" ref="F104:R104" si="2">SUM(F105:F108)</f>
        <v>412272.21630425175</v>
      </c>
      <c r="G104" s="723">
        <f t="shared" si="2"/>
        <v>-0.33006381844684773</v>
      </c>
      <c r="H104" s="582">
        <f t="shared" si="2"/>
        <v>52.835431779136606</v>
      </c>
      <c r="I104" s="582">
        <f t="shared" si="2"/>
        <v>3.4287025119219536</v>
      </c>
      <c r="J104" s="611">
        <f t="shared" si="2"/>
        <v>101.75186159697586</v>
      </c>
      <c r="K104" s="555">
        <f t="shared" si="2"/>
        <v>8.5101215480545225</v>
      </c>
      <c r="L104" s="723">
        <f t="shared" si="2"/>
        <v>0.23690808915317044</v>
      </c>
      <c r="M104" s="571">
        <f t="shared" si="2"/>
        <v>253847613.21360263</v>
      </c>
      <c r="N104" s="571">
        <f t="shared" si="2"/>
        <v>17789900.340527602</v>
      </c>
      <c r="O104" s="723">
        <f t="shared" si="2"/>
        <v>-0.26603894135016959</v>
      </c>
      <c r="P104" s="852">
        <f t="shared" si="2"/>
        <v>58034905.469566658</v>
      </c>
      <c r="Q104" s="852">
        <f t="shared" si="2"/>
        <v>1204993.2828513298</v>
      </c>
      <c r="R104" s="723">
        <f t="shared" si="2"/>
        <v>-0.40130138427069101</v>
      </c>
    </row>
    <row r="105" spans="2:18">
      <c r="B105" s="975" t="s">
        <v>46</v>
      </c>
      <c r="C105" s="978" t="s">
        <v>355</v>
      </c>
      <c r="D105" s="249" t="s">
        <v>281</v>
      </c>
      <c r="E105" s="853">
        <f>'Segment Data'!E72</f>
        <v>2700161.7012058562</v>
      </c>
      <c r="F105" s="876">
        <f>'Segment Data'!F72</f>
        <v>500844.41309794411</v>
      </c>
      <c r="G105" s="288">
        <f>'Segment Data'!G72</f>
        <v>0.22772722053616196</v>
      </c>
      <c r="H105" s="242">
        <f>'Segment Data'!H72</f>
        <v>9.4383106537226773</v>
      </c>
      <c r="I105" s="243">
        <f>'Segment Data'!I72</f>
        <v>2.0479929687038592</v>
      </c>
      <c r="J105" s="589">
        <f>'Segment Data'!J72</f>
        <v>16.215091843552205</v>
      </c>
      <c r="K105" s="430">
        <f>'Segment Data'!K72</f>
        <v>0.76566777934417374</v>
      </c>
      <c r="L105" s="288">
        <f>'Segment Data'!L72</f>
        <v>4.9559632524943796E-2</v>
      </c>
      <c r="M105" s="457">
        <f>'Segment Data'!M72</f>
        <v>43783369.977495126</v>
      </c>
      <c r="N105" s="466">
        <f>'Segment Data'!N72</f>
        <v>9805184.5417720005</v>
      </c>
      <c r="O105" s="288">
        <f>'Segment Data'!O72</f>
        <v>0.28857293042680476</v>
      </c>
      <c r="P105" s="853">
        <f>'Segment Data'!P72</f>
        <v>6869252.902664464</v>
      </c>
      <c r="Q105" s="876">
        <f>'Segment Data'!Q72</f>
        <v>976494.34921549167</v>
      </c>
      <c r="R105" s="288">
        <f>'Segment Data'!R72</f>
        <v>0.16571090438517277</v>
      </c>
    </row>
    <row r="106" spans="2:18">
      <c r="B106" s="976"/>
      <c r="C106" s="979"/>
      <c r="D106" s="132" t="s">
        <v>283</v>
      </c>
      <c r="E106" s="854">
        <f>'Segment Data'!E73</f>
        <v>11727149.501952961</v>
      </c>
      <c r="F106" s="877">
        <f>'Segment Data'!F73</f>
        <v>-132054.33337625489</v>
      </c>
      <c r="G106" s="286">
        <f>'Segment Data'!G73</f>
        <v>-1.1135176965493907E-2</v>
      </c>
      <c r="H106" s="121">
        <f>'Segment Data'!H73</f>
        <v>40.991796910774269</v>
      </c>
      <c r="I106" s="122">
        <f>'Segment Data'!I73</f>
        <v>1.1415741582961019</v>
      </c>
      <c r="J106" s="590">
        <f>'Segment Data'!J73</f>
        <v>16.716047309681567</v>
      </c>
      <c r="K106" s="428">
        <f>'Segment Data'!K73</f>
        <v>0.83726236813946109</v>
      </c>
      <c r="L106" s="286">
        <f>'Segment Data'!L73</f>
        <v>5.2728364999075829E-2</v>
      </c>
      <c r="M106" s="455">
        <f>'Segment Data'!M73</f>
        <v>196031585.88235432</v>
      </c>
      <c r="N106" s="464">
        <f>'Segment Data'!N73</f>
        <v>7721838.6032503843</v>
      </c>
      <c r="O106" s="286">
        <f>'Segment Data'!O73</f>
        <v>4.1006048358216078E-2</v>
      </c>
      <c r="P106" s="854">
        <f>'Segment Data'!P73</f>
        <v>44898532.499840528</v>
      </c>
      <c r="Q106" s="877">
        <f>'Segment Data'!Q73</f>
        <v>-21161.512099586427</v>
      </c>
      <c r="R106" s="286">
        <f>'Segment Data'!R73</f>
        <v>-4.7109653271372421E-4</v>
      </c>
    </row>
    <row r="107" spans="2:18" ht="15" thickBot="1">
      <c r="B107" s="976"/>
      <c r="C107" s="980"/>
      <c r="D107" s="133" t="s">
        <v>286</v>
      </c>
      <c r="E107" s="857">
        <f>'Segment Data'!E74</f>
        <v>626971.92625771742</v>
      </c>
      <c r="F107" s="880">
        <f>'Segment Data'!F74</f>
        <v>62602.050732119242</v>
      </c>
      <c r="G107" s="287">
        <f>'Segment Data'!G74</f>
        <v>0.11092379917304745</v>
      </c>
      <c r="H107" s="123">
        <f>'Segment Data'!H74</f>
        <v>2.1915560866375308</v>
      </c>
      <c r="I107" s="124">
        <f>'Segment Data'!I74</f>
        <v>0.2951163621187789</v>
      </c>
      <c r="J107" s="592">
        <f>'Segment Data'!J74</f>
        <v>21.69273263294394</v>
      </c>
      <c r="K107" s="429">
        <f>'Segment Data'!K74</f>
        <v>-0.27328497572286281</v>
      </c>
      <c r="L107" s="287">
        <f>'Segment Data'!L74</f>
        <v>-1.2441261797725084E-2</v>
      </c>
      <c r="M107" s="456">
        <f>'Segment Data'!M74</f>
        <v>13600734.364670508</v>
      </c>
      <c r="N107" s="465">
        <f>'Segment Data'!N74</f>
        <v>1203775.7410741262</v>
      </c>
      <c r="O107" s="287">
        <f>'Segment Data'!O74</f>
        <v>9.7102505350212143E-2</v>
      </c>
      <c r="P107" s="857">
        <f>'Segment Data'!P74</f>
        <v>6131950.8202235708</v>
      </c>
      <c r="Q107" s="880">
        <f>'Segment Data'!Q74</f>
        <v>464087.60340631381</v>
      </c>
      <c r="R107" s="287">
        <f>'Segment Data'!R74</f>
        <v>8.1880522809602743E-2</v>
      </c>
    </row>
    <row r="108" spans="2:18" ht="15" thickBot="1">
      <c r="B108" s="976"/>
      <c r="C108" s="395"/>
      <c r="D108" s="546" t="s">
        <v>437</v>
      </c>
      <c r="E108" s="856">
        <f>SUM(E109:E112)</f>
        <v>61155.913737819334</v>
      </c>
      <c r="F108" s="856">
        <f t="shared" ref="F108:R108" si="3">SUM(F109:F112)</f>
        <v>-19119.914149556695</v>
      </c>
      <c r="G108" s="579">
        <f t="shared" si="3"/>
        <v>-0.65757966119056321</v>
      </c>
      <c r="H108" s="565">
        <f t="shared" si="3"/>
        <v>0.21376812800212355</v>
      </c>
      <c r="I108" s="565">
        <f t="shared" si="3"/>
        <v>-5.5980977196786089E-2</v>
      </c>
      <c r="J108" s="608">
        <f t="shared" si="3"/>
        <v>47.127989810798134</v>
      </c>
      <c r="K108" s="561">
        <f t="shared" si="3"/>
        <v>7.1804763762937505</v>
      </c>
      <c r="L108" s="579">
        <f t="shared" si="3"/>
        <v>0.1470613534268759</v>
      </c>
      <c r="M108" s="574">
        <f t="shared" si="3"/>
        <v>431922.98908265354</v>
      </c>
      <c r="N108" s="574">
        <f t="shared" si="3"/>
        <v>-940898.54556891066</v>
      </c>
      <c r="O108" s="579">
        <f t="shared" si="3"/>
        <v>-0.69272042548540258</v>
      </c>
      <c r="P108" s="856">
        <f t="shared" si="3"/>
        <v>135169.2468380928</v>
      </c>
      <c r="Q108" s="856">
        <f t="shared" si="3"/>
        <v>-214427.15767088928</v>
      </c>
      <c r="R108" s="579">
        <f t="shared" si="3"/>
        <v>-0.6484217149327528</v>
      </c>
    </row>
    <row r="109" spans="2:18">
      <c r="B109" s="976"/>
      <c r="C109" s="981" t="s">
        <v>354</v>
      </c>
      <c r="D109" s="249" t="s">
        <v>280</v>
      </c>
      <c r="E109" s="853">
        <f>'Segment Data'!E75</f>
        <v>5320.6271540305806</v>
      </c>
      <c r="F109" s="876">
        <f>'Segment Data'!F75</f>
        <v>-27686.11957826787</v>
      </c>
      <c r="G109" s="288">
        <f>'Segment Data'!G75</f>
        <v>-0.8388018305110897</v>
      </c>
      <c r="H109" s="242">
        <f>'Segment Data'!H75</f>
        <v>1.8598046157734343E-2</v>
      </c>
      <c r="I109" s="243">
        <f>'Segment Data'!I75</f>
        <v>-9.2313801541374738E-2</v>
      </c>
      <c r="J109" s="589">
        <f>'Segment Data'!J75</f>
        <v>43.541456142638516</v>
      </c>
      <c r="K109" s="430">
        <f>'Segment Data'!K75</f>
        <v>7.4000570877751031</v>
      </c>
      <c r="L109" s="288">
        <f>'Segment Data'!L75</f>
        <v>0.20475292272282153</v>
      </c>
      <c r="M109" s="457">
        <f>'Segment Data'!M75</f>
        <v>231667.8538785541</v>
      </c>
      <c r="N109" s="466">
        <f>'Segment Data'!N75</f>
        <v>-961242.15127625328</v>
      </c>
      <c r="O109" s="288">
        <f>'Segment Data'!O75</f>
        <v>-0.8057960341706667</v>
      </c>
      <c r="P109" s="853">
        <f>'Segment Data'!P75</f>
        <v>50195.891625285149</v>
      </c>
      <c r="Q109" s="876">
        <f>'Segment Data'!Q75</f>
        <v>-226796.07991519966</v>
      </c>
      <c r="R109" s="288">
        <f>'Segment Data'!R75</f>
        <v>-0.8187821425071572</v>
      </c>
    </row>
    <row r="110" spans="2:18">
      <c r="B110" s="976"/>
      <c r="C110" s="982"/>
      <c r="D110" s="132" t="s">
        <v>282</v>
      </c>
      <c r="E110" s="854">
        <f>'Segment Data'!E76</f>
        <v>55835.286583788751</v>
      </c>
      <c r="F110" s="877">
        <f>'Segment Data'!F76</f>
        <v>8566.205428711175</v>
      </c>
      <c r="G110" s="286">
        <f>'Segment Data'!G76</f>
        <v>0.18122216932052645</v>
      </c>
      <c r="H110" s="121">
        <f>'Segment Data'!H76</f>
        <v>0.19517008184438922</v>
      </c>
      <c r="I110" s="122">
        <f>'Segment Data'!I76</f>
        <v>3.6332824344588649E-2</v>
      </c>
      <c r="J110" s="590">
        <f>'Segment Data'!J76</f>
        <v>3.5865336681596185</v>
      </c>
      <c r="K110" s="428">
        <f>'Segment Data'!K76</f>
        <v>-0.21958071148135216</v>
      </c>
      <c r="L110" s="286">
        <f>'Segment Data'!L76</f>
        <v>-5.7691569295945627E-2</v>
      </c>
      <c r="M110" s="455">
        <f>'Segment Data'!M76</f>
        <v>200255.13520409941</v>
      </c>
      <c r="N110" s="464">
        <f>'Segment Data'!N76</f>
        <v>20343.60570734262</v>
      </c>
      <c r="O110" s="286">
        <f>'Segment Data'!O76</f>
        <v>0.1130756086852641</v>
      </c>
      <c r="P110" s="854">
        <f>'Segment Data'!P76</f>
        <v>84973.355212807655</v>
      </c>
      <c r="Q110" s="877">
        <f>'Segment Data'!Q76</f>
        <v>12368.922244310379</v>
      </c>
      <c r="R110" s="286">
        <f>'Segment Data'!R76</f>
        <v>0.17036042757440439</v>
      </c>
    </row>
    <row r="111" spans="2:18">
      <c r="B111" s="976"/>
      <c r="C111" s="982"/>
      <c r="D111" s="132" t="s">
        <v>284</v>
      </c>
      <c r="E111" s="854">
        <f>'Segment Data'!E77</f>
        <v>0</v>
      </c>
      <c r="F111" s="877">
        <f>'Segment Data'!F77</f>
        <v>0</v>
      </c>
      <c r="G111" s="286">
        <f>'Segment Data'!G77</f>
        <v>0</v>
      </c>
      <c r="H111" s="121">
        <f>'Segment Data'!H77</f>
        <v>0</v>
      </c>
      <c r="I111" s="122">
        <f>'Segment Data'!I77</f>
        <v>0</v>
      </c>
      <c r="J111" s="590">
        <f>'Segment Data'!J77</f>
        <v>0</v>
      </c>
      <c r="K111" s="428">
        <f>'Segment Data'!K77</f>
        <v>0</v>
      </c>
      <c r="L111" s="286">
        <f>'Segment Data'!L77</f>
        <v>0</v>
      </c>
      <c r="M111" s="455">
        <f>'Segment Data'!M77</f>
        <v>0</v>
      </c>
      <c r="N111" s="464">
        <f>'Segment Data'!N77</f>
        <v>0</v>
      </c>
      <c r="O111" s="286">
        <f>'Segment Data'!O77</f>
        <v>0</v>
      </c>
      <c r="P111" s="854">
        <f>'Segment Data'!P77</f>
        <v>0</v>
      </c>
      <c r="Q111" s="877">
        <f>'Segment Data'!Q77</f>
        <v>0</v>
      </c>
      <c r="R111" s="286">
        <f>'Segment Data'!R77</f>
        <v>0</v>
      </c>
    </row>
    <row r="112" spans="2:18" ht="15" thickBot="1">
      <c r="B112" s="977"/>
      <c r="C112" s="983"/>
      <c r="D112" s="279" t="s">
        <v>285</v>
      </c>
      <c r="E112" s="855">
        <f>'Segment Data'!E78</f>
        <v>0</v>
      </c>
      <c r="F112" s="878">
        <f>'Segment Data'!F78</f>
        <v>0</v>
      </c>
      <c r="G112" s="289">
        <f>'Segment Data'!G78</f>
        <v>0</v>
      </c>
      <c r="H112" s="123">
        <f>'Segment Data'!H78</f>
        <v>0</v>
      </c>
      <c r="I112" s="124">
        <f>'Segment Data'!I78</f>
        <v>0</v>
      </c>
      <c r="J112" s="591">
        <f>'Segment Data'!J78</f>
        <v>0</v>
      </c>
      <c r="K112" s="431">
        <f>'Segment Data'!K78</f>
        <v>0</v>
      </c>
      <c r="L112" s="289">
        <f>'Segment Data'!L78</f>
        <v>0</v>
      </c>
      <c r="M112" s="456">
        <f>'Segment Data'!M78</f>
        <v>0</v>
      </c>
      <c r="N112" s="465">
        <f>'Segment Data'!N78</f>
        <v>0</v>
      </c>
      <c r="O112" s="287">
        <f>'Segment Data'!O78</f>
        <v>0</v>
      </c>
      <c r="P112" s="855">
        <f>'Segment Data'!P78</f>
        <v>0</v>
      </c>
      <c r="Q112" s="878">
        <f>'Segment Data'!Q78</f>
        <v>0</v>
      </c>
      <c r="R112" s="289">
        <f>'Segment Data'!R78</f>
        <v>0</v>
      </c>
    </row>
    <row r="113" spans="2:18">
      <c r="B113" s="984" t="s">
        <v>47</v>
      </c>
      <c r="C113" s="985"/>
      <c r="D113" s="102" t="str">
        <f>_xlfn.XLOOKUP('TOTAL U.S. CONVENIENCE'!E113,'Form Data'!E:E,'Form Data'!D:D,"NOT FOUND",0)</f>
        <v>CHUNK</v>
      </c>
      <c r="E113" s="858">
        <f>'Form Data'!E152</f>
        <v>1502766.0431471311</v>
      </c>
      <c r="F113" s="881">
        <f>'Form Data'!F152</f>
        <v>-112723.02561478317</v>
      </c>
      <c r="G113" s="290">
        <f>'Form Data'!G152</f>
        <v>-6.9776408763429359E-2</v>
      </c>
      <c r="H113" s="116">
        <f>'Form Data'!H152</f>
        <v>5.2528605041520464</v>
      </c>
      <c r="I113" s="256">
        <f>'Form Data'!I152</f>
        <v>-0.17563201003945661</v>
      </c>
      <c r="J113" s="593">
        <f>'Form Data'!J152</f>
        <v>11.570831056777928</v>
      </c>
      <c r="K113" s="432">
        <f>'Form Data'!K152</f>
        <v>0.52386835327888726</v>
      </c>
      <c r="L113" s="290">
        <f>'Form Data'!L152</f>
        <v>4.7421935543690751E-2</v>
      </c>
      <c r="M113" s="483">
        <f>'Form Data'!M152</f>
        <v>17388252.003118105</v>
      </c>
      <c r="N113" s="468">
        <f>'Form Data'!N152</f>
        <v>-457995.48740515858</v>
      </c>
      <c r="O113" s="303">
        <f>'Form Data'!O152</f>
        <v>-2.5663405578588098E-2</v>
      </c>
      <c r="P113" s="858">
        <f>'Form Data'!P152</f>
        <v>5309725.4755863007</v>
      </c>
      <c r="Q113" s="881">
        <f>'Form Data'!Q152</f>
        <v>-356649.28083071392</v>
      </c>
      <c r="R113" s="290">
        <f>'Form Data'!R152</f>
        <v>-6.2941350715784966E-2</v>
      </c>
    </row>
    <row r="114" spans="2:18">
      <c r="B114" s="986"/>
      <c r="C114" s="987"/>
      <c r="D114" s="103" t="str">
        <f>_xlfn.XLOOKUP('TOTAL U.S. CONVENIENCE'!E114,'Form Data'!E:E,'Form Data'!D:D,"NOT FOUND",0)</f>
        <v>CURD</v>
      </c>
      <c r="E114" s="859">
        <f>'Form Data'!E153</f>
        <v>1006028.3253341845</v>
      </c>
      <c r="F114" s="882">
        <f>'Form Data'!F153</f>
        <v>-397092.96037351468</v>
      </c>
      <c r="G114" s="291">
        <f>'Form Data'!G153</f>
        <v>-0.28300686791536411</v>
      </c>
      <c r="H114" s="117">
        <f>'Form Data'!H153</f>
        <v>3.5165330493755182</v>
      </c>
      <c r="I114" s="257">
        <f>'Form Data'!I153</f>
        <v>-1.1983446574754626</v>
      </c>
      <c r="J114" s="594">
        <f>'Form Data'!J153</f>
        <v>10.08627816743609</v>
      </c>
      <c r="K114" s="399">
        <f>'Form Data'!K153</f>
        <v>0.46488794569696346</v>
      </c>
      <c r="L114" s="291">
        <f>'Form Data'!L153</f>
        <v>4.8318167643441871E-2</v>
      </c>
      <c r="M114" s="484">
        <f>'Form Data'!M153</f>
        <v>10147081.533640476</v>
      </c>
      <c r="N114" s="469">
        <f>'Form Data'!N153</f>
        <v>-3352895.8845816124</v>
      </c>
      <c r="O114" s="304">
        <f>'Form Data'!O153</f>
        <v>-0.24836307356010229</v>
      </c>
      <c r="P114" s="859">
        <f>'Form Data'!P153</f>
        <v>1928258.3956004416</v>
      </c>
      <c r="Q114" s="882">
        <f>'Form Data'!Q153</f>
        <v>-636788.20915626385</v>
      </c>
      <c r="R114" s="291">
        <f>'Form Data'!R153</f>
        <v>-0.24825599970596371</v>
      </c>
    </row>
    <row r="115" spans="2:18">
      <c r="B115" s="986"/>
      <c r="C115" s="987"/>
      <c r="D115" s="103" t="str">
        <f>_xlfn.XLOOKUP('TOTAL U.S. CONVENIENCE'!E115,'Form Data'!E:E,'Form Data'!D:D,"NOT FOUND",0)</f>
        <v>BAR</v>
      </c>
      <c r="E115" s="859">
        <f>'Form Data'!E154</f>
        <v>676555.25558358233</v>
      </c>
      <c r="F115" s="882">
        <f>'Form Data'!F154</f>
        <v>5324.2112862630747</v>
      </c>
      <c r="G115" s="291">
        <f>'Form Data'!G154</f>
        <v>7.9320098965874643E-3</v>
      </c>
      <c r="H115" s="117">
        <f>'Form Data'!H154</f>
        <v>2.3648726940149167</v>
      </c>
      <c r="I115" s="257">
        <f>'Form Data'!I154</f>
        <v>0.1093497259434133</v>
      </c>
      <c r="J115" s="594">
        <f>'Form Data'!J154</f>
        <v>17.686646591299375</v>
      </c>
      <c r="K115" s="399">
        <f>'Form Data'!K154</f>
        <v>0.67886697881850111</v>
      </c>
      <c r="L115" s="291">
        <f>'Form Data'!L154</f>
        <v>3.9915085583560002E-2</v>
      </c>
      <c r="M115" s="484">
        <f>'Form Data'!M154</f>
        <v>11965993.704993045</v>
      </c>
      <c r="N115" s="469">
        <f>'Form Data'!N154</f>
        <v>549844.03452885151</v>
      </c>
      <c r="O115" s="304">
        <f>'Form Data'!O154</f>
        <v>4.816370233401944E-2</v>
      </c>
      <c r="P115" s="859">
        <f>'Form Data'!P154</f>
        <v>7732826.3599645495</v>
      </c>
      <c r="Q115" s="882">
        <f>'Form Data'!Q154</f>
        <v>63756.314474780113</v>
      </c>
      <c r="R115" s="291">
        <f>'Form Data'!R154</f>
        <v>8.3134348880116987E-3</v>
      </c>
    </row>
    <row r="116" spans="2:18">
      <c r="B116" s="986"/>
      <c r="C116" s="987"/>
      <c r="D116" s="103" t="str">
        <f>_xlfn.XLOOKUP('TOTAL U.S. CONVENIENCE'!E116,'Form Data'!E:E,'Form Data'!D:D,"NOT FOUND",0)</f>
        <v>ROUND</v>
      </c>
      <c r="E116" s="859">
        <f>'Form Data'!E155</f>
        <v>624428.66473946779</v>
      </c>
      <c r="F116" s="882">
        <f>'Form Data'!F155</f>
        <v>67895.011288478505</v>
      </c>
      <c r="G116" s="291">
        <f>'Form Data'!G155</f>
        <v>0.12199623664709366</v>
      </c>
      <c r="H116" s="117">
        <f>'Form Data'!H155</f>
        <v>2.1826662144968441</v>
      </c>
      <c r="I116" s="257">
        <f>'Form Data'!I155</f>
        <v>0.31255837528398134</v>
      </c>
      <c r="J116" s="594">
        <f>'Form Data'!J155</f>
        <v>20.654303012300609</v>
      </c>
      <c r="K116" s="399">
        <f>'Form Data'!K155</f>
        <v>0.7183775840738349</v>
      </c>
      <c r="L116" s="291">
        <f>'Form Data'!L155</f>
        <v>3.6034323395727701E-2</v>
      </c>
      <c r="M116" s="484">
        <f>'Form Data'!M155</f>
        <v>12897138.851095237</v>
      </c>
      <c r="N116" s="469">
        <f>'Form Data'!N155</f>
        <v>1802125.4375977125</v>
      </c>
      <c r="O116" s="304">
        <f>'Form Data'!O155</f>
        <v>0.16242661188722451</v>
      </c>
      <c r="P116" s="859">
        <f>'Form Data'!P155</f>
        <v>8837506.1998195685</v>
      </c>
      <c r="Q116" s="882">
        <f>'Form Data'!Q155</f>
        <v>984182.90432383679</v>
      </c>
      <c r="R116" s="291">
        <f>'Form Data'!R155</f>
        <v>0.12532056395644811</v>
      </c>
    </row>
    <row r="117" spans="2:18">
      <c r="B117" s="986"/>
      <c r="C117" s="987"/>
      <c r="D117" s="103" t="str">
        <f>_xlfn.XLOOKUP('TOTAL U.S. CONVENIENCE'!E117,'Form Data'!E:E,'Form Data'!D:D,"NOT FOUND",0)</f>
        <v>SPREAD/COLD PACK</v>
      </c>
      <c r="E117" s="859">
        <f>'Form Data'!E156</f>
        <v>88560.748579409395</v>
      </c>
      <c r="F117" s="882">
        <f>'Form Data'!F156</f>
        <v>-17381.233527529082</v>
      </c>
      <c r="G117" s="291">
        <f>'Form Data'!G156</f>
        <v>-0.1640636996010171</v>
      </c>
      <c r="H117" s="117">
        <f>'Form Data'!H156</f>
        <v>0.30956066684651129</v>
      </c>
      <c r="I117" s="257">
        <f>'Form Data'!I156</f>
        <v>-4.6433853900619104E-2</v>
      </c>
      <c r="J117" s="594">
        <f>'Form Data'!J156</f>
        <v>9.8657803215756079</v>
      </c>
      <c r="K117" s="399">
        <f>'Form Data'!K156</f>
        <v>-0.24339986885044773</v>
      </c>
      <c r="L117" s="291">
        <f>'Form Data'!L156</f>
        <v>-2.4077112512146205E-2</v>
      </c>
      <c r="M117" s="484">
        <f>'Form Data'!M156</f>
        <v>873720.89059874217</v>
      </c>
      <c r="N117" s="469">
        <f>'Form Data'!N156</f>
        <v>-197265.69625119201</v>
      </c>
      <c r="O117" s="304">
        <f>'Form Data'!O156</f>
        <v>-0.18419063195871074</v>
      </c>
      <c r="P117" s="859">
        <f>'Form Data'!P156</f>
        <v>206975.98783940976</v>
      </c>
      <c r="Q117" s="882">
        <f>'Form Data'!Q156</f>
        <v>-58196.364097881276</v>
      </c>
      <c r="R117" s="291">
        <f>'Form Data'!R156</f>
        <v>-0.21946618368284404</v>
      </c>
    </row>
    <row r="118" spans="2:18">
      <c r="B118" s="986"/>
      <c r="C118" s="987"/>
      <c r="D118" s="103" t="str">
        <f>_xlfn.XLOOKUP('TOTAL U.S. CONVENIENCE'!E118,'Form Data'!E:E,'Form Data'!D:D,"NOT FOUND",0)</f>
        <v>LOAF</v>
      </c>
      <c r="E118" s="859">
        <f>'Form Data'!E157</f>
        <v>19333.237907707691</v>
      </c>
      <c r="F118" s="882">
        <f>'Form Data'!F157</f>
        <v>-1330.8723296523094</v>
      </c>
      <c r="G118" s="291">
        <f>'Form Data'!G157</f>
        <v>-6.4405014992909682E-2</v>
      </c>
      <c r="H118" s="117">
        <f>'Form Data'!H157</f>
        <v>6.7578584361737512E-2</v>
      </c>
      <c r="I118" s="257">
        <f>'Form Data'!I157</f>
        <v>-1.8585724132729881E-3</v>
      </c>
      <c r="J118" s="594">
        <f>'Form Data'!J157</f>
        <v>10.626616833766906</v>
      </c>
      <c r="K118" s="399">
        <f>'Form Data'!K157</f>
        <v>0.81781613555419597</v>
      </c>
      <c r="L118" s="291">
        <f>'Form Data'!L157</f>
        <v>8.3375752114446838E-2</v>
      </c>
      <c r="M118" s="484">
        <f>'Form Data'!M157</f>
        <v>205446.91140126705</v>
      </c>
      <c r="N118" s="469">
        <f>'Form Data'!N157</f>
        <v>2756.772477105842</v>
      </c>
      <c r="O118" s="304">
        <f>'Form Data'!O157</f>
        <v>1.3600920556561064E-2</v>
      </c>
      <c r="P118" s="859">
        <f>'Form Data'!P157</f>
        <v>27995.512620329857</v>
      </c>
      <c r="Q118" s="882">
        <f>'Form Data'!Q157</f>
        <v>1665.7847416400909</v>
      </c>
      <c r="R118" s="291">
        <f>'Form Data'!R157</f>
        <v>6.3266310586837127E-2</v>
      </c>
    </row>
    <row r="119" spans="2:18">
      <c r="B119" s="986"/>
      <c r="C119" s="987"/>
      <c r="D119" s="103" t="str">
        <f>_xlfn.XLOOKUP('TOTAL U.S. CONVENIENCE'!E119,'Form Data'!E:E,'Form Data'!D:D,"NOT FOUND",0)</f>
        <v>STICK</v>
      </c>
      <c r="E119" s="859">
        <f>'Form Data'!E158</f>
        <v>19288.842515457705</v>
      </c>
      <c r="F119" s="882">
        <f>'Form Data'!F158</f>
        <v>1464.8967909889543</v>
      </c>
      <c r="G119" s="291">
        <f>'Form Data'!G158</f>
        <v>8.2187009186071566E-2</v>
      </c>
      <c r="H119" s="117">
        <f>'Form Data'!H158</f>
        <v>6.7423401987488543E-2</v>
      </c>
      <c r="I119" s="257">
        <f>'Form Data'!I158</f>
        <v>7.5299877827193148E-3</v>
      </c>
      <c r="J119" s="594">
        <f>'Form Data'!J158</f>
        <v>24.34846615260868</v>
      </c>
      <c r="K119" s="399">
        <f>'Form Data'!K158</f>
        <v>-0.36898409265248588</v>
      </c>
      <c r="L119" s="291">
        <f>'Form Data'!L158</f>
        <v>-1.4928080728036565E-2</v>
      </c>
      <c r="M119" s="484">
        <f>'Form Data'!M158</f>
        <v>469653.72911062121</v>
      </c>
      <c r="N119" s="469">
        <f>'Form Data'!N158</f>
        <v>29091.237491829379</v>
      </c>
      <c r="O119" s="304">
        <f>'Form Data'!O158</f>
        <v>6.603203415010947E-2</v>
      </c>
      <c r="P119" s="859">
        <f>'Form Data'!P158</f>
        <v>171203.9704003334</v>
      </c>
      <c r="Q119" s="882">
        <f>'Form Data'!Q158</f>
        <v>9688.516858458519</v>
      </c>
      <c r="R119" s="291">
        <f>'Form Data'!R158</f>
        <v>5.9985076635076601E-2</v>
      </c>
    </row>
    <row r="120" spans="2:18">
      <c r="B120" s="986"/>
      <c r="C120" s="987"/>
      <c r="D120" s="103" t="str">
        <f>_xlfn.XLOOKUP('TOTAL U.S. CONVENIENCE'!E120,'Form Data'!E:E,'Form Data'!D:D,"NOT FOUND",0)</f>
        <v>BALL</v>
      </c>
      <c r="E120" s="859">
        <f>'Form Data'!E159</f>
        <v>18385.552575172642</v>
      </c>
      <c r="F120" s="882">
        <f>'Form Data'!F159</f>
        <v>3843.1691293759322</v>
      </c>
      <c r="G120" s="291">
        <f>'Form Data'!G159</f>
        <v>0.26427367588679224</v>
      </c>
      <c r="H120" s="117">
        <f>'Form Data'!H159</f>
        <v>6.4265986984162762E-2</v>
      </c>
      <c r="I120" s="257">
        <f>'Form Data'!I159</f>
        <v>1.5399534588721467E-2</v>
      </c>
      <c r="J120" s="594">
        <f>'Form Data'!J159</f>
        <v>8.9202809290293672</v>
      </c>
      <c r="K120" s="399">
        <f>'Form Data'!K159</f>
        <v>-0.61036073033030469</v>
      </c>
      <c r="L120" s="291">
        <f>'Form Data'!L159</f>
        <v>-6.4041934650946944E-2</v>
      </c>
      <c r="M120" s="484">
        <f>'Form Data'!M159</f>
        <v>164004.29400597929</v>
      </c>
      <c r="N120" s="469">
        <f>'Form Data'!N159</f>
        <v>25406.048511086701</v>
      </c>
      <c r="O120" s="304">
        <f>'Form Data'!O159</f>
        <v>0.18330714375473769</v>
      </c>
      <c r="P120" s="859">
        <f>'Form Data'!P159</f>
        <v>29117.830561518669</v>
      </c>
      <c r="Q120" s="882">
        <f>'Form Data'!Q159</f>
        <v>2716.2876026630402</v>
      </c>
      <c r="R120" s="291">
        <f>'Form Data'!R159</f>
        <v>0.10288366884072359</v>
      </c>
    </row>
    <row r="121" spans="2:18">
      <c r="B121" s="986"/>
      <c r="C121" s="987"/>
      <c r="D121" s="103" t="str">
        <f>_xlfn.XLOOKUP('TOTAL U.S. CONVENIENCE'!E121,'Form Data'!E:E,'Form Data'!D:D,"NOT FOUND",0)</f>
        <v>PARTIAL ROUND</v>
      </c>
      <c r="E121" s="859">
        <f>'Form Data'!E160</f>
        <v>14508.394855499268</v>
      </c>
      <c r="F121" s="882">
        <f>'Form Data'!F160</f>
        <v>-8647.4615964889526</v>
      </c>
      <c r="G121" s="291">
        <f>'Form Data'!G160</f>
        <v>-0.37344598393148443</v>
      </c>
      <c r="H121" s="117">
        <f>'Form Data'!H160</f>
        <v>5.071353233101588E-2</v>
      </c>
      <c r="I121" s="257">
        <f>'Form Data'!I160</f>
        <v>-2.7096584642196851E-2</v>
      </c>
      <c r="J121" s="594">
        <f>'Form Data'!J160</f>
        <v>7.2669477318382283</v>
      </c>
      <c r="K121" s="399">
        <f>'Form Data'!K160</f>
        <v>0.89793330831745877</v>
      </c>
      <c r="L121" s="291">
        <f>'Form Data'!L160</f>
        <v>0.14098465611906782</v>
      </c>
      <c r="M121" s="484">
        <f>'Form Data'!M160</f>
        <v>105431.74708778382</v>
      </c>
      <c r="N121" s="469">
        <f>'Form Data'!N160</f>
        <v>-42048.236643905635</v>
      </c>
      <c r="O121" s="304">
        <f>'Form Data'!O160</f>
        <v>-0.28511148143604392</v>
      </c>
      <c r="P121" s="859">
        <f>'Form Data'!P160</f>
        <v>29016.789710998535</v>
      </c>
      <c r="Q121" s="882">
        <f>'Form Data'!Q160</f>
        <v>-14490.137092590332</v>
      </c>
      <c r="R121" s="291">
        <f>'Form Data'!R160</f>
        <v>-0.33305356542432335</v>
      </c>
    </row>
    <row r="122" spans="2:18">
      <c r="B122" s="986"/>
      <c r="C122" s="987"/>
      <c r="D122" s="103" t="str">
        <f>_xlfn.XLOOKUP('TOTAL U.S. CONVENIENCE'!E122,'Form Data'!E:E,'Form Data'!D:D,"NOT FOUND",0)</f>
        <v>STRING</v>
      </c>
      <c r="E122" s="859">
        <f>'Form Data'!E161</f>
        <v>5627.8161751031876</v>
      </c>
      <c r="F122" s="882">
        <f>'Form Data'!F161</f>
        <v>-437.85659400108216</v>
      </c>
      <c r="G122" s="291">
        <f>'Form Data'!G161</f>
        <v>-7.2185990024275795E-2</v>
      </c>
      <c r="H122" s="117">
        <f>'Form Data'!H161</f>
        <v>1.9671813483965735E-2</v>
      </c>
      <c r="I122" s="257">
        <f>'Form Data'!I161</f>
        <v>-7.10533792362706E-4</v>
      </c>
      <c r="J122" s="594">
        <f>'Form Data'!J161</f>
        <v>11.918925919454196</v>
      </c>
      <c r="K122" s="399">
        <f>'Form Data'!K161</f>
        <v>-6.353215822068492E-3</v>
      </c>
      <c r="L122" s="291">
        <f>'Form Data'!L161</f>
        <v>-5.3275195909460878E-4</v>
      </c>
      <c r="M122" s="484">
        <f>'Form Data'!M161</f>
        <v>67077.524079360956</v>
      </c>
      <c r="N122" s="469">
        <f>'Form Data'!N161</f>
        <v>-5257.3168354515947</v>
      </c>
      <c r="O122" s="304">
        <f>'Form Data'!O161</f>
        <v>-7.2680284755765795E-2</v>
      </c>
      <c r="P122" s="859">
        <f>'Form Data'!P161</f>
        <v>11255.632350206375</v>
      </c>
      <c r="Q122" s="882">
        <f>'Form Data'!Q161</f>
        <v>-875.71318800216432</v>
      </c>
      <c r="R122" s="291">
        <f>'Form Data'!R161</f>
        <v>-7.2185990024275795E-2</v>
      </c>
    </row>
    <row r="123" spans="2:18">
      <c r="B123" s="986"/>
      <c r="C123" s="987"/>
      <c r="D123" s="103" t="str">
        <f>_xlfn.XLOOKUP('TOTAL U.S. CONVENIENCE'!E123,'Form Data'!E:E,'Form Data'!D:D,"NOT FOUND",0)</f>
        <v>SHAVED</v>
      </c>
      <c r="E123" s="859">
        <f>'Form Data'!E162</f>
        <v>5210.6964015960693</v>
      </c>
      <c r="F123" s="882">
        <f>'Form Data'!F162</f>
        <v>470.93128242343664</v>
      </c>
      <c r="G123" s="291">
        <f>'Form Data'!G162</f>
        <v>9.9357514683268061E-2</v>
      </c>
      <c r="H123" s="117">
        <f>'Form Data'!H162</f>
        <v>1.8213787470037587E-2</v>
      </c>
      <c r="I123" s="257">
        <f>'Form Data'!I162</f>
        <v>2.2868586124046887E-3</v>
      </c>
      <c r="J123" s="594">
        <f>'Form Data'!J162</f>
        <v>9.8583381423471188</v>
      </c>
      <c r="K123" s="399">
        <f>'Form Data'!K162</f>
        <v>-0.48655241689288786</v>
      </c>
      <c r="L123" s="291">
        <f>'Form Data'!L162</f>
        <v>-4.7033113990587516E-2</v>
      </c>
      <c r="M123" s="484">
        <f>'Form Data'!M162</f>
        <v>51368.807084045409</v>
      </c>
      <c r="N123" s="469">
        <f>'Form Data'!N162</f>
        <v>2336.4556497013546</v>
      </c>
      <c r="O123" s="304">
        <f>'Form Data'!O162</f>
        <v>4.765130737876086E-2</v>
      </c>
      <c r="P123" s="859">
        <f>'Form Data'!P162</f>
        <v>16674.228485107422</v>
      </c>
      <c r="Q123" s="882">
        <f>'Form Data'!Q162</f>
        <v>1556.311861872673</v>
      </c>
      <c r="R123" s="291">
        <f>'Form Data'!R162</f>
        <v>0.10294486341330755</v>
      </c>
    </row>
    <row r="124" spans="2:18">
      <c r="B124" s="986"/>
      <c r="C124" s="987"/>
      <c r="D124" s="103" t="str">
        <f>_xlfn.XLOOKUP('TOTAL U.S. CONVENIENCE'!E124,'Form Data'!E:E,'Form Data'!D:D,"NOT FOUND",0)</f>
        <v>LOG/ROLL</v>
      </c>
      <c r="E124" s="859">
        <f>'Form Data'!E163</f>
        <v>3061.139609798789</v>
      </c>
      <c r="F124" s="882">
        <f>'Form Data'!F163</f>
        <v>-424.76379343867302</v>
      </c>
      <c r="G124" s="291">
        <f>'Form Data'!G163</f>
        <v>-0.12185185425510708</v>
      </c>
      <c r="H124" s="117">
        <f>'Form Data'!H163</f>
        <v>1.0700094953125813E-2</v>
      </c>
      <c r="I124" s="257">
        <f>'Form Data'!I163</f>
        <v>-1.0135098589276002E-3</v>
      </c>
      <c r="J124" s="594">
        <f>'Form Data'!J163</f>
        <v>22.470454439421342</v>
      </c>
      <c r="K124" s="399">
        <f>'Form Data'!K163</f>
        <v>3.1664560256028587</v>
      </c>
      <c r="L124" s="291">
        <f>'Form Data'!L163</f>
        <v>0.16403109644560465</v>
      </c>
      <c r="M124" s="484">
        <f>'Form Data'!M163</f>
        <v>68785.198134691716</v>
      </c>
      <c r="N124" s="469">
        <f>'Form Data'!N163</f>
        <v>1493.3243678712897</v>
      </c>
      <c r="O124" s="304">
        <f>'Form Data'!O163</f>
        <v>2.219174893310227E-2</v>
      </c>
      <c r="P124" s="859">
        <f>'Form Data'!P163</f>
        <v>12105.112552165985</v>
      </c>
      <c r="Q124" s="882">
        <f>'Form Data'!Q163</f>
        <v>-387.6054003238678</v>
      </c>
      <c r="R124" s="291">
        <f>'Form Data'!R163</f>
        <v>-3.1026506945721635E-2</v>
      </c>
    </row>
    <row r="125" spans="2:18">
      <c r="B125" s="986"/>
      <c r="C125" s="987"/>
      <c r="D125" s="103" t="str">
        <f>_xlfn.XLOOKUP('TOTAL U.S. CONVENIENCE'!E125,'Form Data'!E:E,'Form Data'!D:D,"NOT FOUND",0)</f>
        <v>NOT FOUND</v>
      </c>
      <c r="E125" s="859">
        <f>'Form Data'!E164</f>
        <v>0</v>
      </c>
      <c r="F125" s="882">
        <f>'Form Data'!F164</f>
        <v>0</v>
      </c>
      <c r="G125" s="291">
        <f>'Form Data'!G164</f>
        <v>0</v>
      </c>
      <c r="H125" s="117">
        <f>'Form Data'!H164</f>
        <v>0</v>
      </c>
      <c r="I125" s="257">
        <f>'Form Data'!I164</f>
        <v>0</v>
      </c>
      <c r="J125" s="594">
        <f>'Form Data'!J164</f>
        <v>0</v>
      </c>
      <c r="K125" s="399">
        <f>'Form Data'!K164</f>
        <v>0</v>
      </c>
      <c r="L125" s="291">
        <f>'Form Data'!L164</f>
        <v>0</v>
      </c>
      <c r="M125" s="484">
        <f>'Form Data'!M164</f>
        <v>0</v>
      </c>
      <c r="N125" s="469">
        <f>'Form Data'!N164</f>
        <v>0</v>
      </c>
      <c r="O125" s="304">
        <f>'Form Data'!O164</f>
        <v>0</v>
      </c>
      <c r="P125" s="859">
        <f>'Form Data'!P164</f>
        <v>0</v>
      </c>
      <c r="Q125" s="882">
        <f>'Form Data'!Q164</f>
        <v>0</v>
      </c>
      <c r="R125" s="291">
        <f>'Form Data'!R164</f>
        <v>0</v>
      </c>
    </row>
    <row r="126" spans="2:18" ht="15.75" customHeight="1">
      <c r="B126" s="986"/>
      <c r="C126" s="987"/>
      <c r="D126" s="103" t="str">
        <f>_xlfn.XLOOKUP('TOTAL U.S. CONVENIENCE'!E126,'Form Data'!E:E,'Form Data'!D:D,"NOT FOUND",0)</f>
        <v>CHUNK</v>
      </c>
      <c r="E126" s="859">
        <f>'Form Data'!E167</f>
        <v>577830.2500060664</v>
      </c>
      <c r="F126" s="882">
        <f>'Form Data'!F167</f>
        <v>-52839.225511160679</v>
      </c>
      <c r="G126" s="291">
        <f>'Form Data'!G167</f>
        <v>-8.3782753981910998E-2</v>
      </c>
      <c r="H126" s="117">
        <f>'Form Data'!H167</f>
        <v>5.2336227712785117</v>
      </c>
      <c r="I126" s="257">
        <f>'Form Data'!I167</f>
        <v>-0.40431161602418442</v>
      </c>
      <c r="J126" s="594">
        <f>'Form Data'!J167</f>
        <v>11.582651074652526</v>
      </c>
      <c r="K126" s="399">
        <f>'Form Data'!K167</f>
        <v>0.56868450174313701</v>
      </c>
      <c r="L126" s="291">
        <f>'Form Data'!L167</f>
        <v>5.1633033201853674E-2</v>
      </c>
      <c r="M126" s="484">
        <f>'Form Data'!M167</f>
        <v>6692806.1661995025</v>
      </c>
      <c r="N126" s="469">
        <f>'Form Data'!N167</f>
        <v>-253366.35570153315</v>
      </c>
      <c r="O126" s="304">
        <f>'Form Data'!O167</f>
        <v>-3.6475678498148152E-2</v>
      </c>
      <c r="P126" s="859">
        <f>'Form Data'!P167</f>
        <v>2043606.1333328485</v>
      </c>
      <c r="Q126" s="882">
        <f>'Form Data'!Q167</f>
        <v>-96767.816180706024</v>
      </c>
      <c r="R126" s="291">
        <f>'Form Data'!R167</f>
        <v>-4.5210705448315965E-2</v>
      </c>
    </row>
    <row r="127" spans="2:18" ht="15" thickBot="1">
      <c r="B127" s="988"/>
      <c r="C127" s="989"/>
      <c r="D127" s="104" t="str">
        <f>_xlfn.XLOOKUP('TOTAL U.S. CONVENIENCE'!E127,'Form Data'!E:E,'Form Data'!D:D,"NOT FOUND",0)</f>
        <v>CURD</v>
      </c>
      <c r="E127" s="860">
        <f>'Form Data'!E168</f>
        <v>381877.69928975403</v>
      </c>
      <c r="F127" s="883">
        <f>'Form Data'!F168</f>
        <v>-45000.122082993679</v>
      </c>
      <c r="G127" s="292">
        <f>'Form Data'!G168</f>
        <v>-0.1054168659741631</v>
      </c>
      <c r="H127" s="118">
        <f>'Form Data'!H168</f>
        <v>3.4588078814242107</v>
      </c>
      <c r="I127" s="258">
        <f>'Form Data'!I168</f>
        <v>-0.35731013557744085</v>
      </c>
      <c r="J127" s="595">
        <f>'Form Data'!J168</f>
        <v>9.9993949881105664</v>
      </c>
      <c r="K127" s="433">
        <f>'Form Data'!K168</f>
        <v>0.30133595104212141</v>
      </c>
      <c r="L127" s="292">
        <f>'Form Data'!L168</f>
        <v>3.1071779403521762E-2</v>
      </c>
      <c r="M127" s="485">
        <f>'Form Data'!M168</f>
        <v>3818545.9523491608</v>
      </c>
      <c r="N127" s="470">
        <f>'Form Data'!N168</f>
        <v>-321340.36093890481</v>
      </c>
      <c r="O127" s="305">
        <f>'Form Data'!O168</f>
        <v>-7.7620576175601128E-2</v>
      </c>
      <c r="P127" s="860">
        <f>'Form Data'!P168</f>
        <v>720264.01122283936</v>
      </c>
      <c r="Q127" s="883">
        <f>'Form Data'!Q168</f>
        <v>-89027.901012784219</v>
      </c>
      <c r="R127" s="292">
        <f>'Form Data'!R168</f>
        <v>-0.11000715522641222</v>
      </c>
    </row>
    <row r="128" spans="2:18">
      <c r="B128" s="1023" t="s">
        <v>65</v>
      </c>
      <c r="C128" s="991"/>
      <c r="D128" s="250" t="s">
        <v>12</v>
      </c>
      <c r="E128" s="853">
        <f>'NB &amp; PL'!D23</f>
        <v>0</v>
      </c>
      <c r="F128" s="876">
        <f>'NB &amp; PL'!E23</f>
        <v>0</v>
      </c>
      <c r="G128" s="288">
        <f>'NB &amp; PL'!F23</f>
        <v>0</v>
      </c>
      <c r="H128" s="241">
        <f>'NB &amp; PL'!G23</f>
        <v>0</v>
      </c>
      <c r="I128" s="262">
        <f>'NB &amp; PL'!H23</f>
        <v>0</v>
      </c>
      <c r="J128" s="589">
        <f>'NB &amp; PL'!I23</f>
        <v>0</v>
      </c>
      <c r="K128" s="430">
        <f>'NB &amp; PL'!J23</f>
        <v>0</v>
      </c>
      <c r="L128" s="288">
        <f>'NB &amp; PL'!K23</f>
        <v>0</v>
      </c>
      <c r="M128" s="481">
        <f>'NB &amp; PL'!L23</f>
        <v>0</v>
      </c>
      <c r="N128" s="466">
        <f>'NB &amp; PL'!M23</f>
        <v>0</v>
      </c>
      <c r="O128" s="301">
        <f>'NB &amp; PL'!N23</f>
        <v>0</v>
      </c>
      <c r="P128" s="853">
        <f>'NB &amp; PL'!O23</f>
        <v>0</v>
      </c>
      <c r="Q128" s="876">
        <f>'NB &amp; PL'!P23</f>
        <v>0</v>
      </c>
      <c r="R128" s="288">
        <f>'NB &amp; PL'!Q23</f>
        <v>0</v>
      </c>
    </row>
    <row r="129" spans="2:18" ht="15" thickBot="1">
      <c r="B129" s="1024"/>
      <c r="C129" s="993"/>
      <c r="D129" s="251" t="s">
        <v>11</v>
      </c>
      <c r="E129" s="855">
        <f>'NB &amp; PL'!D24</f>
        <v>0</v>
      </c>
      <c r="F129" s="878">
        <f>'NB &amp; PL'!E24</f>
        <v>0</v>
      </c>
      <c r="G129" s="289">
        <f>'NB &amp; PL'!F24</f>
        <v>0</v>
      </c>
      <c r="H129" s="264">
        <f>'NB &amp; PL'!G24</f>
        <v>0</v>
      </c>
      <c r="I129" s="263">
        <f>'NB &amp; PL'!H24</f>
        <v>0</v>
      </c>
      <c r="J129" s="591">
        <f>'NB &amp; PL'!I24</f>
        <v>0</v>
      </c>
      <c r="K129" s="431">
        <f>'NB &amp; PL'!J24</f>
        <v>0</v>
      </c>
      <c r="L129" s="289">
        <f>'NB &amp; PL'!K24</f>
        <v>0</v>
      </c>
      <c r="M129" s="482">
        <f>'NB &amp; PL'!L24</f>
        <v>0</v>
      </c>
      <c r="N129" s="467">
        <f>'NB &amp; PL'!M24</f>
        <v>0</v>
      </c>
      <c r="O129" s="302">
        <f>'NB &amp; PL'!N24</f>
        <v>0</v>
      </c>
      <c r="P129" s="855">
        <f>'NB &amp; PL'!O24</f>
        <v>0</v>
      </c>
      <c r="Q129" s="878">
        <f>'NB &amp; PL'!P24</f>
        <v>0</v>
      </c>
      <c r="R129" s="289">
        <f>'NB &amp; PL'!Q24</f>
        <v>0</v>
      </c>
    </row>
    <row r="130" spans="2:18">
      <c r="B130" s="1000" t="s">
        <v>339</v>
      </c>
      <c r="C130" s="1058"/>
      <c r="D130" s="102" t="s">
        <v>83</v>
      </c>
      <c r="E130" s="861">
        <f>'Store location'!D77</f>
        <v>625271.92828509945</v>
      </c>
      <c r="F130" s="884">
        <f>'Store location'!E77</f>
        <v>-96323.282383468817</v>
      </c>
      <c r="G130" s="293">
        <f>'Store location'!F77</f>
        <v>-0.13348658771477145</v>
      </c>
      <c r="H130" s="144">
        <f>'Store location'!G77</f>
        <v>2.1856138095623829</v>
      </c>
      <c r="I130" s="259">
        <f>'Store location'!H77</f>
        <v>-0.23914676303178739</v>
      </c>
      <c r="J130" s="596">
        <f>'Store location'!I77</f>
        <v>10.18487017939812</v>
      </c>
      <c r="K130" s="434">
        <f>'Store location'!J77</f>
        <v>9.2841030274991354E-2</v>
      </c>
      <c r="L130" s="293">
        <f>'Store location'!K77</f>
        <v>9.1994413515004651E-3</v>
      </c>
      <c r="M130" s="486">
        <f>'Store location'!L77</f>
        <v>6368313.4164056685</v>
      </c>
      <c r="N130" s="471">
        <f>'Store location'!M77</f>
        <v>-914046.48352916725</v>
      </c>
      <c r="O130" s="306">
        <f>'Store location'!N77</f>
        <v>-0.12551514839816505</v>
      </c>
      <c r="P130" s="861">
        <f>'Store location'!O77</f>
        <v>1247806.022169892</v>
      </c>
      <c r="Q130" s="884">
        <f>'Store location'!P77</f>
        <v>-170019.46477175131</v>
      </c>
      <c r="R130" s="293">
        <f>'Store location'!Q77</f>
        <v>-0.11991564994257237</v>
      </c>
    </row>
    <row r="131" spans="2:18">
      <c r="B131" s="971"/>
      <c r="C131" s="1059"/>
      <c r="D131" s="103" t="s">
        <v>307</v>
      </c>
      <c r="E131" s="862">
        <f>'Store location'!D78</f>
        <v>163976.36042065508</v>
      </c>
      <c r="F131" s="885">
        <f>'Store location'!E78</f>
        <v>-20432.505185872054</v>
      </c>
      <c r="G131" s="294">
        <f>'Store location'!F78</f>
        <v>-0.11080001559940646</v>
      </c>
      <c r="H131" s="145">
        <f>'Store location'!G78</f>
        <v>0.57317301731439796</v>
      </c>
      <c r="I131" s="260">
        <f>'Store location'!H78</f>
        <v>-4.6492052448517618E-2</v>
      </c>
      <c r="J131" s="597">
        <f>'Store location'!I78</f>
        <v>11.320671926730899</v>
      </c>
      <c r="K131" s="435">
        <f>'Store location'!J78</f>
        <v>-0.45610300744612253</v>
      </c>
      <c r="L131" s="294">
        <f>'Store location'!K78</f>
        <v>-3.8729024711381704E-2</v>
      </c>
      <c r="M131" s="487">
        <f>'Store location'!L78</f>
        <v>1856322.5800616178</v>
      </c>
      <c r="N131" s="472">
        <f>'Store location'!M78</f>
        <v>-315419.12605335005</v>
      </c>
      <c r="O131" s="307">
        <f>'Store location'!N78</f>
        <v>-0.14523786376861722</v>
      </c>
      <c r="P131" s="862">
        <f>'Store location'!O78</f>
        <v>367549.8268307909</v>
      </c>
      <c r="Q131" s="885">
        <f>'Store location'!P78</f>
        <v>-55592.94691903377</v>
      </c>
      <c r="R131" s="294">
        <f>'Store location'!Q78</f>
        <v>-0.13138106182548701</v>
      </c>
    </row>
    <row r="132" spans="2:18" ht="15" thickBot="1">
      <c r="B132" s="973"/>
      <c r="C132" s="1060"/>
      <c r="D132" s="104" t="s">
        <v>311</v>
      </c>
      <c r="E132" s="863">
        <f>'Store location'!D79</f>
        <v>98385.251517055731</v>
      </c>
      <c r="F132" s="886">
        <f>'Store location'!E79</f>
        <v>-16971.064584307605</v>
      </c>
      <c r="G132" s="295">
        <f>'Store location'!F79</f>
        <v>-0.14711864211574829</v>
      </c>
      <c r="H132" s="146">
        <f>'Store location'!G79</f>
        <v>0.34390183637813843</v>
      </c>
      <c r="I132" s="261">
        <f>'Store location'!H79</f>
        <v>-4.3727464574592645E-2</v>
      </c>
      <c r="J132" s="598">
        <f>'Store location'!I79</f>
        <v>15.120515795794335</v>
      </c>
      <c r="K132" s="436">
        <f>'Store location'!J79</f>
        <v>-0.7040021013662745</v>
      </c>
      <c r="L132" s="295">
        <f>'Store location'!K79</f>
        <v>-4.4488059980177561E-2</v>
      </c>
      <c r="M132" s="488">
        <f>'Store location'!L79</f>
        <v>1487635.7496368396</v>
      </c>
      <c r="N132" s="473">
        <f>'Store location'!M79</f>
        <v>-337822.33905970096</v>
      </c>
      <c r="O132" s="308">
        <f>'Store location'!N79</f>
        <v>-0.18506167912127819</v>
      </c>
      <c r="P132" s="863">
        <f>'Store location'!O79</f>
        <v>320919.68353900319</v>
      </c>
      <c r="Q132" s="886">
        <f>'Store location'!P79</f>
        <v>-73218.495958259678</v>
      </c>
      <c r="R132" s="295">
        <f>'Store location'!Q79</f>
        <v>-0.18576859529734585</v>
      </c>
    </row>
    <row r="133" spans="2:18" s="24" customFormat="1">
      <c r="B133" s="971" t="s">
        <v>64</v>
      </c>
      <c r="C133" s="972"/>
      <c r="D133" s="252" t="s">
        <v>312</v>
      </c>
      <c r="E133" s="864">
        <f>Variety!E552</f>
        <v>0</v>
      </c>
      <c r="F133" s="887">
        <f>Variety!F552</f>
        <v>0</v>
      </c>
      <c r="G133" s="682">
        <f>Variety!G552</f>
        <v>0</v>
      </c>
      <c r="H133" s="683">
        <f>Variety!H552</f>
        <v>0</v>
      </c>
      <c r="I133" s="685">
        <f>Variety!I552</f>
        <v>0</v>
      </c>
      <c r="J133" s="599">
        <f>Variety!J552</f>
        <v>0</v>
      </c>
      <c r="K133" s="437">
        <f>Variety!K552</f>
        <v>0</v>
      </c>
      <c r="L133" s="682">
        <f>Variety!L552</f>
        <v>0</v>
      </c>
      <c r="M133" s="489">
        <f>Variety!M552</f>
        <v>0</v>
      </c>
      <c r="N133" s="474">
        <f>Variety!N552</f>
        <v>0</v>
      </c>
      <c r="O133" s="635">
        <f>Variety!O552</f>
        <v>0</v>
      </c>
      <c r="P133" s="864">
        <f>Variety!P552</f>
        <v>0</v>
      </c>
      <c r="Q133" s="887">
        <f>Variety!Q552</f>
        <v>0</v>
      </c>
      <c r="R133" s="682">
        <f>Variety!R552</f>
        <v>0</v>
      </c>
    </row>
    <row r="134" spans="2:18" s="24" customFormat="1">
      <c r="B134" s="971"/>
      <c r="C134" s="972"/>
      <c r="D134" s="103" t="s">
        <v>313</v>
      </c>
      <c r="E134" s="865">
        <f>Variety!E553</f>
        <v>0</v>
      </c>
      <c r="F134" s="888">
        <f>Variety!F553</f>
        <v>0</v>
      </c>
      <c r="G134" s="657">
        <f>Variety!G553</f>
        <v>0</v>
      </c>
      <c r="H134" s="662">
        <f>Variety!H553</f>
        <v>0</v>
      </c>
      <c r="I134" s="686">
        <f>Variety!I553</f>
        <v>0</v>
      </c>
      <c r="J134" s="600">
        <f>Variety!J553</f>
        <v>0</v>
      </c>
      <c r="K134" s="438">
        <f>Variety!K553</f>
        <v>0</v>
      </c>
      <c r="L134" s="657">
        <f>Variety!L553</f>
        <v>0</v>
      </c>
      <c r="M134" s="490">
        <f>Variety!M553</f>
        <v>0</v>
      </c>
      <c r="N134" s="475">
        <f>Variety!N553</f>
        <v>0</v>
      </c>
      <c r="O134" s="636">
        <f>Variety!O553</f>
        <v>0</v>
      </c>
      <c r="P134" s="865">
        <f>Variety!P553</f>
        <v>0</v>
      </c>
      <c r="Q134" s="888">
        <f>Variety!Q553</f>
        <v>0</v>
      </c>
      <c r="R134" s="657">
        <f>Variety!R553</f>
        <v>0</v>
      </c>
    </row>
    <row r="135" spans="2:18" s="24" customFormat="1">
      <c r="B135" s="971"/>
      <c r="C135" s="972"/>
      <c r="D135" s="103" t="s">
        <v>314</v>
      </c>
      <c r="E135" s="865">
        <f>Variety!E554</f>
        <v>0</v>
      </c>
      <c r="F135" s="888">
        <f>Variety!F554</f>
        <v>0</v>
      </c>
      <c r="G135" s="657">
        <f>Variety!G554</f>
        <v>0</v>
      </c>
      <c r="H135" s="662">
        <f>Variety!H554</f>
        <v>0</v>
      </c>
      <c r="I135" s="686">
        <f>Variety!I554</f>
        <v>0</v>
      </c>
      <c r="J135" s="600">
        <f>Variety!J554</f>
        <v>0</v>
      </c>
      <c r="K135" s="438">
        <f>Variety!K554</f>
        <v>0</v>
      </c>
      <c r="L135" s="657">
        <f>Variety!L554</f>
        <v>0</v>
      </c>
      <c r="M135" s="490">
        <f>Variety!M554</f>
        <v>0</v>
      </c>
      <c r="N135" s="475">
        <f>Variety!N554</f>
        <v>0</v>
      </c>
      <c r="O135" s="636">
        <f>Variety!O554</f>
        <v>0</v>
      </c>
      <c r="P135" s="865">
        <f>Variety!P554</f>
        <v>0</v>
      </c>
      <c r="Q135" s="888">
        <f>Variety!Q554</f>
        <v>0</v>
      </c>
      <c r="R135" s="657">
        <f>Variety!R554</f>
        <v>0</v>
      </c>
    </row>
    <row r="136" spans="2:18" s="24" customFormat="1">
      <c r="B136" s="971"/>
      <c r="C136" s="972"/>
      <c r="D136" s="103" t="s">
        <v>315</v>
      </c>
      <c r="E136" s="865">
        <f>Variety!E555</f>
        <v>37840.433201819658</v>
      </c>
      <c r="F136" s="888">
        <f>Variety!F555</f>
        <v>9664.1561817526817</v>
      </c>
      <c r="G136" s="657">
        <f>Variety!G555</f>
        <v>0.34298911012515698</v>
      </c>
      <c r="H136" s="662">
        <f>Variety!H555</f>
        <v>0.13226976875892932</v>
      </c>
      <c r="I136" s="686">
        <f>Variety!I555</f>
        <v>3.758964257371053E-2</v>
      </c>
      <c r="J136" s="600">
        <f>Variety!J555</f>
        <v>11.026876096698413</v>
      </c>
      <c r="K136" s="438">
        <f>Variety!K555</f>
        <v>0.36238896791967967</v>
      </c>
      <c r="L136" s="657">
        <f>Variety!L555</f>
        <v>3.3980909118615947E-2</v>
      </c>
      <c r="M136" s="490">
        <f>Variety!M555</f>
        <v>417261.76836185815</v>
      </c>
      <c r="N136" s="475">
        <f>Variety!N555</f>
        <v>116776.22474444989</v>
      </c>
      <c r="O136" s="636">
        <f>Variety!O555</f>
        <v>0.38862510102361081</v>
      </c>
      <c r="P136" s="865">
        <f>Variety!P555</f>
        <v>415967.14396500587</v>
      </c>
      <c r="Q136" s="888">
        <f>Variety!Q555</f>
        <v>128374.28212666512</v>
      </c>
      <c r="R136" s="657">
        <f>Variety!R555</f>
        <v>0.446375064061311</v>
      </c>
    </row>
    <row r="137" spans="2:18" s="24" customFormat="1">
      <c r="B137" s="971"/>
      <c r="C137" s="972"/>
      <c r="D137" s="103" t="s">
        <v>316</v>
      </c>
      <c r="E137" s="865">
        <f>Variety!E556</f>
        <v>0</v>
      </c>
      <c r="F137" s="888">
        <f>Variety!F556</f>
        <v>0</v>
      </c>
      <c r="G137" s="657">
        <f>Variety!G556</f>
        <v>0</v>
      </c>
      <c r="H137" s="662">
        <f>Variety!H556</f>
        <v>0</v>
      </c>
      <c r="I137" s="686">
        <f>Variety!I556</f>
        <v>0</v>
      </c>
      <c r="J137" s="600">
        <f>Variety!J556</f>
        <v>0</v>
      </c>
      <c r="K137" s="438">
        <f>Variety!K556</f>
        <v>0</v>
      </c>
      <c r="L137" s="657">
        <f>Variety!L556</f>
        <v>0</v>
      </c>
      <c r="M137" s="490">
        <f>Variety!M556</f>
        <v>0</v>
      </c>
      <c r="N137" s="475">
        <f>Variety!N556</f>
        <v>0</v>
      </c>
      <c r="O137" s="636">
        <f>Variety!O556</f>
        <v>0</v>
      </c>
      <c r="P137" s="865">
        <f>Variety!P556</f>
        <v>0</v>
      </c>
      <c r="Q137" s="888">
        <f>Variety!Q556</f>
        <v>0</v>
      </c>
      <c r="R137" s="657">
        <f>Variety!R556</f>
        <v>0</v>
      </c>
    </row>
    <row r="138" spans="2:18" s="24" customFormat="1">
      <c r="B138" s="971"/>
      <c r="C138" s="972"/>
      <c r="D138" s="103" t="s">
        <v>96</v>
      </c>
      <c r="E138" s="865">
        <f>Variety!E557</f>
        <v>0</v>
      </c>
      <c r="F138" s="888">
        <f>Variety!F557</f>
        <v>0</v>
      </c>
      <c r="G138" s="657">
        <f>Variety!G557</f>
        <v>0</v>
      </c>
      <c r="H138" s="662">
        <f>Variety!H557</f>
        <v>0</v>
      </c>
      <c r="I138" s="686">
        <f>Variety!I557</f>
        <v>0</v>
      </c>
      <c r="J138" s="600">
        <f>Variety!J557</f>
        <v>0</v>
      </c>
      <c r="K138" s="438">
        <f>Variety!K557</f>
        <v>0</v>
      </c>
      <c r="L138" s="657">
        <f>Variety!L557</f>
        <v>0</v>
      </c>
      <c r="M138" s="490">
        <f>Variety!M557</f>
        <v>0</v>
      </c>
      <c r="N138" s="475">
        <f>Variety!N557</f>
        <v>0</v>
      </c>
      <c r="O138" s="636">
        <f>Variety!O557</f>
        <v>0</v>
      </c>
      <c r="P138" s="865">
        <f>Variety!P557</f>
        <v>0</v>
      </c>
      <c r="Q138" s="888">
        <f>Variety!Q557</f>
        <v>0</v>
      </c>
      <c r="R138" s="657">
        <f>Variety!R557</f>
        <v>0</v>
      </c>
    </row>
    <row r="139" spans="2:18" s="24" customFormat="1">
      <c r="B139" s="971"/>
      <c r="C139" s="972"/>
      <c r="D139" s="103" t="s">
        <v>317</v>
      </c>
      <c r="E139" s="865">
        <f>Variety!E558</f>
        <v>0</v>
      </c>
      <c r="F139" s="888">
        <f>Variety!F558</f>
        <v>0</v>
      </c>
      <c r="G139" s="657">
        <f>Variety!G558</f>
        <v>0</v>
      </c>
      <c r="H139" s="662">
        <f>Variety!H558</f>
        <v>0</v>
      </c>
      <c r="I139" s="686">
        <f>Variety!I558</f>
        <v>0</v>
      </c>
      <c r="J139" s="600">
        <f>Variety!J558</f>
        <v>0</v>
      </c>
      <c r="K139" s="438">
        <f>Variety!K558</f>
        <v>0</v>
      </c>
      <c r="L139" s="657">
        <f>Variety!L558</f>
        <v>0</v>
      </c>
      <c r="M139" s="490">
        <f>Variety!M558</f>
        <v>0</v>
      </c>
      <c r="N139" s="475">
        <f>Variety!N558</f>
        <v>0</v>
      </c>
      <c r="O139" s="636">
        <f>Variety!O558</f>
        <v>0</v>
      </c>
      <c r="P139" s="865">
        <f>Variety!P558</f>
        <v>0</v>
      </c>
      <c r="Q139" s="888">
        <f>Variety!Q558</f>
        <v>0</v>
      </c>
      <c r="R139" s="657">
        <f>Variety!R558</f>
        <v>0</v>
      </c>
    </row>
    <row r="140" spans="2:18" s="24" customFormat="1">
      <c r="B140" s="971"/>
      <c r="C140" s="972"/>
      <c r="D140" s="103" t="s">
        <v>95</v>
      </c>
      <c r="E140" s="865">
        <f>Variety!E559</f>
        <v>0</v>
      </c>
      <c r="F140" s="888">
        <f>Variety!F559</f>
        <v>0</v>
      </c>
      <c r="G140" s="657">
        <f>Variety!G559</f>
        <v>0</v>
      </c>
      <c r="H140" s="662">
        <f>Variety!H559</f>
        <v>0</v>
      </c>
      <c r="I140" s="686">
        <f>Variety!I559</f>
        <v>0</v>
      </c>
      <c r="J140" s="600">
        <f>Variety!J559</f>
        <v>0</v>
      </c>
      <c r="K140" s="438">
        <f>Variety!K559</f>
        <v>0</v>
      </c>
      <c r="L140" s="657">
        <f>Variety!L559</f>
        <v>0</v>
      </c>
      <c r="M140" s="490">
        <f>Variety!M559</f>
        <v>0</v>
      </c>
      <c r="N140" s="475">
        <f>Variety!N559</f>
        <v>0</v>
      </c>
      <c r="O140" s="636">
        <f>Variety!O559</f>
        <v>0</v>
      </c>
      <c r="P140" s="865">
        <f>Variety!P559</f>
        <v>0</v>
      </c>
      <c r="Q140" s="888">
        <f>Variety!Q559</f>
        <v>0</v>
      </c>
      <c r="R140" s="657">
        <f>Variety!R559</f>
        <v>0</v>
      </c>
    </row>
    <row r="141" spans="2:18" s="24" customFormat="1">
      <c r="B141" s="971"/>
      <c r="C141" s="972"/>
      <c r="D141" s="103" t="s">
        <v>92</v>
      </c>
      <c r="E141" s="865">
        <f>Variety!E560</f>
        <v>0</v>
      </c>
      <c r="F141" s="888">
        <f>Variety!F560</f>
        <v>0</v>
      </c>
      <c r="G141" s="657">
        <f>Variety!G560</f>
        <v>0</v>
      </c>
      <c r="H141" s="662">
        <f>Variety!H560</f>
        <v>0</v>
      </c>
      <c r="I141" s="686">
        <f>Variety!I560</f>
        <v>0</v>
      </c>
      <c r="J141" s="600">
        <f>Variety!J560</f>
        <v>0</v>
      </c>
      <c r="K141" s="438">
        <f>Variety!K560</f>
        <v>0</v>
      </c>
      <c r="L141" s="657">
        <f>Variety!L560</f>
        <v>0</v>
      </c>
      <c r="M141" s="490">
        <f>Variety!M560</f>
        <v>0</v>
      </c>
      <c r="N141" s="475">
        <f>Variety!N560</f>
        <v>0</v>
      </c>
      <c r="O141" s="636">
        <f>Variety!O560</f>
        <v>0</v>
      </c>
      <c r="P141" s="865">
        <f>Variety!P560</f>
        <v>0</v>
      </c>
      <c r="Q141" s="888">
        <f>Variety!Q560</f>
        <v>0</v>
      </c>
      <c r="R141" s="657">
        <f>Variety!R560</f>
        <v>0</v>
      </c>
    </row>
    <row r="142" spans="2:18" s="24" customFormat="1">
      <c r="B142" s="971"/>
      <c r="C142" s="972"/>
      <c r="D142" s="103" t="s">
        <v>318</v>
      </c>
      <c r="E142" s="865">
        <f>Variety!E561</f>
        <v>0</v>
      </c>
      <c r="F142" s="888">
        <f>Variety!F561</f>
        <v>0</v>
      </c>
      <c r="G142" s="657">
        <f>Variety!G561</f>
        <v>0</v>
      </c>
      <c r="H142" s="662">
        <f>Variety!H561</f>
        <v>0</v>
      </c>
      <c r="I142" s="686">
        <f>Variety!I561</f>
        <v>0</v>
      </c>
      <c r="J142" s="600">
        <f>Variety!J561</f>
        <v>0</v>
      </c>
      <c r="K142" s="438">
        <f>Variety!K561</f>
        <v>0</v>
      </c>
      <c r="L142" s="657">
        <f>Variety!L561</f>
        <v>0</v>
      </c>
      <c r="M142" s="490">
        <f>Variety!M561</f>
        <v>0</v>
      </c>
      <c r="N142" s="475">
        <f>Variety!N561</f>
        <v>0</v>
      </c>
      <c r="O142" s="636">
        <f>Variety!O561</f>
        <v>0</v>
      </c>
      <c r="P142" s="865">
        <f>Variety!P561</f>
        <v>0</v>
      </c>
      <c r="Q142" s="888">
        <f>Variety!Q561</f>
        <v>0</v>
      </c>
      <c r="R142" s="657">
        <f>Variety!R561</f>
        <v>0</v>
      </c>
    </row>
    <row r="143" spans="2:18" s="24" customFormat="1">
      <c r="B143" s="971"/>
      <c r="C143" s="972"/>
      <c r="D143" s="103" t="s">
        <v>82</v>
      </c>
      <c r="E143" s="865">
        <f>Variety!E562</f>
        <v>0</v>
      </c>
      <c r="F143" s="888">
        <f>Variety!F562</f>
        <v>0</v>
      </c>
      <c r="G143" s="657">
        <f>Variety!G562</f>
        <v>0</v>
      </c>
      <c r="H143" s="662">
        <f>Variety!H562</f>
        <v>0</v>
      </c>
      <c r="I143" s="686">
        <f>Variety!I562</f>
        <v>0</v>
      </c>
      <c r="J143" s="600">
        <f>Variety!J562</f>
        <v>0</v>
      </c>
      <c r="K143" s="438">
        <f>Variety!K562</f>
        <v>0</v>
      </c>
      <c r="L143" s="657">
        <f>Variety!L562</f>
        <v>0</v>
      </c>
      <c r="M143" s="490">
        <f>Variety!M562</f>
        <v>0</v>
      </c>
      <c r="N143" s="475">
        <f>Variety!N562</f>
        <v>0</v>
      </c>
      <c r="O143" s="636">
        <f>Variety!O562</f>
        <v>0</v>
      </c>
      <c r="P143" s="865">
        <f>Variety!P562</f>
        <v>0</v>
      </c>
      <c r="Q143" s="888">
        <f>Variety!Q562</f>
        <v>0</v>
      </c>
      <c r="R143" s="657">
        <f>Variety!R562</f>
        <v>0</v>
      </c>
    </row>
    <row r="144" spans="2:18" s="24" customFormat="1">
      <c r="B144" s="971"/>
      <c r="C144" s="972"/>
      <c r="D144" s="103" t="s">
        <v>319</v>
      </c>
      <c r="E144" s="865">
        <f>Variety!E563</f>
        <v>2791972.3935007919</v>
      </c>
      <c r="F144" s="888">
        <f>Variety!F563</f>
        <v>-281655.52382818796</v>
      </c>
      <c r="G144" s="657">
        <f>Variety!G563</f>
        <v>-9.1636180892367108E-2</v>
      </c>
      <c r="H144" s="662">
        <f>Variety!H563</f>
        <v>9.7592313729618105</v>
      </c>
      <c r="I144" s="686">
        <f>Variety!I563</f>
        <v>-0.56901315884281445</v>
      </c>
      <c r="J144" s="600">
        <f>Variety!J563</f>
        <v>14.04343880354204</v>
      </c>
      <c r="K144" s="438">
        <f>Variety!K563</f>
        <v>0.49523726056205852</v>
      </c>
      <c r="L144" s="657">
        <f>Variety!L563</f>
        <v>3.6553727001401623E-2</v>
      </c>
      <c r="M144" s="490">
        <f>Variety!M563</f>
        <v>39208893.449307166</v>
      </c>
      <c r="N144" s="475">
        <f>Variety!N563</f>
        <v>-2433237.0427956656</v>
      </c>
      <c r="O144" s="636">
        <f>Variety!O563</f>
        <v>-5.8432097830756133E-2</v>
      </c>
      <c r="P144" s="865">
        <f>Variety!P563</f>
        <v>24322938.305141825</v>
      </c>
      <c r="Q144" s="888">
        <f>Variety!Q563</f>
        <v>-1283773.6265383624</v>
      </c>
      <c r="R144" s="657">
        <f>Variety!R563</f>
        <v>-5.0134262843410972E-2</v>
      </c>
    </row>
    <row r="145" spans="2:18" s="24" customFormat="1">
      <c r="B145" s="971"/>
      <c r="C145" s="972"/>
      <c r="D145" s="103" t="s">
        <v>91</v>
      </c>
      <c r="E145" s="865">
        <f>Variety!E564</f>
        <v>0</v>
      </c>
      <c r="F145" s="888">
        <f>Variety!F564</f>
        <v>0</v>
      </c>
      <c r="G145" s="657">
        <f>Variety!G564</f>
        <v>0</v>
      </c>
      <c r="H145" s="662">
        <f>Variety!H564</f>
        <v>0</v>
      </c>
      <c r="I145" s="686">
        <f>Variety!I564</f>
        <v>0</v>
      </c>
      <c r="J145" s="600">
        <f>Variety!J564</f>
        <v>0</v>
      </c>
      <c r="K145" s="438">
        <f>Variety!K564</f>
        <v>0</v>
      </c>
      <c r="L145" s="657">
        <f>Variety!L564</f>
        <v>0</v>
      </c>
      <c r="M145" s="490">
        <f>Variety!M564</f>
        <v>0</v>
      </c>
      <c r="N145" s="475">
        <f>Variety!N564</f>
        <v>0</v>
      </c>
      <c r="O145" s="636">
        <f>Variety!O564</f>
        <v>0</v>
      </c>
      <c r="P145" s="865">
        <f>Variety!P564</f>
        <v>0</v>
      </c>
      <c r="Q145" s="888">
        <f>Variety!Q564</f>
        <v>0</v>
      </c>
      <c r="R145" s="657">
        <f>Variety!R564</f>
        <v>0</v>
      </c>
    </row>
    <row r="146" spans="2:18" s="24" customFormat="1">
      <c r="B146" s="971"/>
      <c r="C146" s="972"/>
      <c r="D146" s="103" t="s">
        <v>320</v>
      </c>
      <c r="E146" s="865">
        <f>Variety!E565</f>
        <v>0</v>
      </c>
      <c r="F146" s="888">
        <f>Variety!F565</f>
        <v>0</v>
      </c>
      <c r="G146" s="657">
        <f>Variety!G565</f>
        <v>0</v>
      </c>
      <c r="H146" s="662">
        <f>Variety!H565</f>
        <v>0</v>
      </c>
      <c r="I146" s="686">
        <f>Variety!I565</f>
        <v>0</v>
      </c>
      <c r="J146" s="600">
        <f>Variety!J565</f>
        <v>0</v>
      </c>
      <c r="K146" s="438">
        <f>Variety!K565</f>
        <v>0</v>
      </c>
      <c r="L146" s="657">
        <f>Variety!L565</f>
        <v>0</v>
      </c>
      <c r="M146" s="490">
        <f>Variety!M565</f>
        <v>0</v>
      </c>
      <c r="N146" s="475">
        <f>Variety!N565</f>
        <v>0</v>
      </c>
      <c r="O146" s="636">
        <f>Variety!O565</f>
        <v>0</v>
      </c>
      <c r="P146" s="865">
        <f>Variety!P565</f>
        <v>0</v>
      </c>
      <c r="Q146" s="888">
        <f>Variety!Q565</f>
        <v>0</v>
      </c>
      <c r="R146" s="657">
        <f>Variety!R565</f>
        <v>0</v>
      </c>
    </row>
    <row r="147" spans="2:18" s="24" customFormat="1">
      <c r="B147" s="971"/>
      <c r="C147" s="972"/>
      <c r="D147" s="103" t="s">
        <v>98</v>
      </c>
      <c r="E147" s="865">
        <f>Variety!E566</f>
        <v>0</v>
      </c>
      <c r="F147" s="888">
        <f>Variety!F566</f>
        <v>0</v>
      </c>
      <c r="G147" s="657">
        <f>Variety!G566</f>
        <v>0</v>
      </c>
      <c r="H147" s="662">
        <f>Variety!H566</f>
        <v>0</v>
      </c>
      <c r="I147" s="686">
        <f>Variety!I566</f>
        <v>0</v>
      </c>
      <c r="J147" s="600">
        <f>Variety!J566</f>
        <v>0</v>
      </c>
      <c r="K147" s="438">
        <f>Variety!K566</f>
        <v>0</v>
      </c>
      <c r="L147" s="657">
        <f>Variety!L566</f>
        <v>0</v>
      </c>
      <c r="M147" s="490">
        <f>Variety!M566</f>
        <v>0</v>
      </c>
      <c r="N147" s="475">
        <f>Variety!N566</f>
        <v>0</v>
      </c>
      <c r="O147" s="636">
        <f>Variety!O566</f>
        <v>0</v>
      </c>
      <c r="P147" s="865">
        <f>Variety!P566</f>
        <v>0</v>
      </c>
      <c r="Q147" s="888">
        <f>Variety!Q566</f>
        <v>0</v>
      </c>
      <c r="R147" s="657">
        <f>Variety!R566</f>
        <v>0</v>
      </c>
    </row>
    <row r="148" spans="2:18" s="24" customFormat="1">
      <c r="B148" s="971"/>
      <c r="C148" s="972"/>
      <c r="D148" s="103" t="s">
        <v>321</v>
      </c>
      <c r="E148" s="865">
        <f>Variety!E567</f>
        <v>0</v>
      </c>
      <c r="F148" s="888">
        <f>Variety!F567</f>
        <v>0</v>
      </c>
      <c r="G148" s="657">
        <f>Variety!G567</f>
        <v>0</v>
      </c>
      <c r="H148" s="662">
        <f>Variety!H567</f>
        <v>0</v>
      </c>
      <c r="I148" s="686">
        <f>Variety!I567</f>
        <v>0</v>
      </c>
      <c r="J148" s="600">
        <f>Variety!J567</f>
        <v>0</v>
      </c>
      <c r="K148" s="438">
        <f>Variety!K567</f>
        <v>0</v>
      </c>
      <c r="L148" s="657">
        <f>Variety!L567</f>
        <v>0</v>
      </c>
      <c r="M148" s="490">
        <f>Variety!M567</f>
        <v>0</v>
      </c>
      <c r="N148" s="475">
        <f>Variety!N567</f>
        <v>0</v>
      </c>
      <c r="O148" s="636">
        <f>Variety!O567</f>
        <v>0</v>
      </c>
      <c r="P148" s="865">
        <f>Variety!P567</f>
        <v>0</v>
      </c>
      <c r="Q148" s="888">
        <f>Variety!Q567</f>
        <v>0</v>
      </c>
      <c r="R148" s="657">
        <f>Variety!R567</f>
        <v>0</v>
      </c>
    </row>
    <row r="149" spans="2:18" s="24" customFormat="1">
      <c r="B149" s="971"/>
      <c r="C149" s="972"/>
      <c r="D149" s="103" t="s">
        <v>112</v>
      </c>
      <c r="E149" s="865">
        <f>Variety!E568</f>
        <v>0</v>
      </c>
      <c r="F149" s="888">
        <f>Variety!F568</f>
        <v>0</v>
      </c>
      <c r="G149" s="657">
        <f>Variety!G568</f>
        <v>0</v>
      </c>
      <c r="H149" s="662">
        <f>Variety!H568</f>
        <v>0</v>
      </c>
      <c r="I149" s="686">
        <f>Variety!I568</f>
        <v>0</v>
      </c>
      <c r="J149" s="600">
        <f>Variety!J568</f>
        <v>0</v>
      </c>
      <c r="K149" s="438">
        <f>Variety!K568</f>
        <v>0</v>
      </c>
      <c r="L149" s="657">
        <f>Variety!L568</f>
        <v>0</v>
      </c>
      <c r="M149" s="490">
        <f>Variety!M568</f>
        <v>0</v>
      </c>
      <c r="N149" s="475">
        <f>Variety!N568</f>
        <v>0</v>
      </c>
      <c r="O149" s="636">
        <f>Variety!O568</f>
        <v>0</v>
      </c>
      <c r="P149" s="865">
        <f>Variety!P568</f>
        <v>0</v>
      </c>
      <c r="Q149" s="888">
        <f>Variety!Q568</f>
        <v>0</v>
      </c>
      <c r="R149" s="657">
        <f>Variety!R568</f>
        <v>0</v>
      </c>
    </row>
    <row r="150" spans="2:18" s="24" customFormat="1">
      <c r="B150" s="971"/>
      <c r="C150" s="972"/>
      <c r="D150" s="103" t="s">
        <v>322</v>
      </c>
      <c r="E150" s="865">
        <f>Variety!E569</f>
        <v>0</v>
      </c>
      <c r="F150" s="888">
        <f>Variety!F569</f>
        <v>0</v>
      </c>
      <c r="G150" s="657">
        <f>Variety!G569</f>
        <v>0</v>
      </c>
      <c r="H150" s="662">
        <f>Variety!H569</f>
        <v>0</v>
      </c>
      <c r="I150" s="686">
        <f>Variety!I569</f>
        <v>0</v>
      </c>
      <c r="J150" s="600">
        <f>Variety!J569</f>
        <v>0</v>
      </c>
      <c r="K150" s="438">
        <f>Variety!K569</f>
        <v>0</v>
      </c>
      <c r="L150" s="657">
        <f>Variety!L569</f>
        <v>0</v>
      </c>
      <c r="M150" s="490">
        <f>Variety!M569</f>
        <v>0</v>
      </c>
      <c r="N150" s="475">
        <f>Variety!N569</f>
        <v>0</v>
      </c>
      <c r="O150" s="636">
        <f>Variety!O569</f>
        <v>0</v>
      </c>
      <c r="P150" s="865">
        <f>Variety!P569</f>
        <v>0</v>
      </c>
      <c r="Q150" s="888">
        <f>Variety!Q569</f>
        <v>0</v>
      </c>
      <c r="R150" s="657">
        <f>Variety!R569</f>
        <v>0</v>
      </c>
    </row>
    <row r="151" spans="2:18" s="24" customFormat="1">
      <c r="B151" s="971"/>
      <c r="C151" s="972"/>
      <c r="D151" s="103" t="s">
        <v>323</v>
      </c>
      <c r="E151" s="865">
        <f>Variety!E570</f>
        <v>0.48075073957443237</v>
      </c>
      <c r="F151" s="888">
        <f>Variety!F570</f>
        <v>0.48075073957443237</v>
      </c>
      <c r="G151" s="657">
        <f>Variety!G570</f>
        <v>0</v>
      </c>
      <c r="H151" s="662">
        <f>Variety!H570</f>
        <v>1.6804455914932967E-6</v>
      </c>
      <c r="I151" s="686">
        <f>Variety!I570</f>
        <v>1.6804455914932967E-6</v>
      </c>
      <c r="J151" s="600">
        <f>Variety!J570</f>
        <v>34.64</v>
      </c>
      <c r="K151" s="438">
        <f>Variety!K570</f>
        <v>34.64</v>
      </c>
      <c r="L151" s="657">
        <f>Variety!L570</f>
        <v>0</v>
      </c>
      <c r="M151" s="490">
        <f>Variety!M570</f>
        <v>16.653205618858337</v>
      </c>
      <c r="N151" s="475">
        <f>Variety!N570</f>
        <v>16.653205618858337</v>
      </c>
      <c r="O151" s="636">
        <f>Variety!O570</f>
        <v>0</v>
      </c>
      <c r="P151" s="865">
        <f>Variety!P570</f>
        <v>1.2820019721984863</v>
      </c>
      <c r="Q151" s="888">
        <f>Variety!Q570</f>
        <v>1.2820019721984863</v>
      </c>
      <c r="R151" s="657">
        <f>Variety!R570</f>
        <v>0</v>
      </c>
    </row>
    <row r="152" spans="2:18" s="24" customFormat="1" ht="14.4" customHeight="1">
      <c r="B152" s="971"/>
      <c r="C152" s="972"/>
      <c r="D152" s="103" t="s">
        <v>102</v>
      </c>
      <c r="E152" s="865">
        <f>Variety!E571</f>
        <v>0</v>
      </c>
      <c r="F152" s="888">
        <f>Variety!F571</f>
        <v>0</v>
      </c>
      <c r="G152" s="657">
        <f>Variety!G571</f>
        <v>0</v>
      </c>
      <c r="H152" s="662">
        <f>Variety!H571</f>
        <v>0</v>
      </c>
      <c r="I152" s="686">
        <f>Variety!I571</f>
        <v>0</v>
      </c>
      <c r="J152" s="600">
        <f>Variety!J571</f>
        <v>0</v>
      </c>
      <c r="K152" s="438">
        <f>Variety!K571</f>
        <v>0</v>
      </c>
      <c r="L152" s="657">
        <f>Variety!L571</f>
        <v>0</v>
      </c>
      <c r="M152" s="490">
        <f>Variety!M571</f>
        <v>0</v>
      </c>
      <c r="N152" s="475">
        <f>Variety!N571</f>
        <v>0</v>
      </c>
      <c r="O152" s="636">
        <f>Variety!O571</f>
        <v>0</v>
      </c>
      <c r="P152" s="865">
        <f>Variety!P571</f>
        <v>0</v>
      </c>
      <c r="Q152" s="888">
        <f>Variety!Q571</f>
        <v>0</v>
      </c>
      <c r="R152" s="657">
        <f>Variety!R571</f>
        <v>0</v>
      </c>
    </row>
    <row r="153" spans="2:18" s="24" customFormat="1">
      <c r="B153" s="971"/>
      <c r="C153" s="972"/>
      <c r="D153" s="103" t="s">
        <v>90</v>
      </c>
      <c r="E153" s="865">
        <f>Variety!E572</f>
        <v>0</v>
      </c>
      <c r="F153" s="888">
        <f>Variety!F572</f>
        <v>0</v>
      </c>
      <c r="G153" s="657">
        <f>Variety!G572</f>
        <v>0</v>
      </c>
      <c r="H153" s="662">
        <f>Variety!H572</f>
        <v>0</v>
      </c>
      <c r="I153" s="686">
        <f>Variety!I572</f>
        <v>0</v>
      </c>
      <c r="J153" s="600">
        <f>Variety!J572</f>
        <v>0</v>
      </c>
      <c r="K153" s="438">
        <f>Variety!K572</f>
        <v>0</v>
      </c>
      <c r="L153" s="657">
        <f>Variety!L572</f>
        <v>0</v>
      </c>
      <c r="M153" s="490">
        <f>Variety!M572</f>
        <v>0</v>
      </c>
      <c r="N153" s="475">
        <f>Variety!N572</f>
        <v>0</v>
      </c>
      <c r="O153" s="636">
        <f>Variety!O572</f>
        <v>0</v>
      </c>
      <c r="P153" s="865">
        <f>Variety!P572</f>
        <v>0</v>
      </c>
      <c r="Q153" s="888">
        <f>Variety!Q572</f>
        <v>0</v>
      </c>
      <c r="R153" s="657">
        <f>Variety!R572</f>
        <v>0</v>
      </c>
    </row>
    <row r="154" spans="2:18" s="24" customFormat="1">
      <c r="B154" s="971"/>
      <c r="C154" s="972"/>
      <c r="D154" s="103" t="s">
        <v>106</v>
      </c>
      <c r="E154" s="865">
        <f>Variety!E573</f>
        <v>0</v>
      </c>
      <c r="F154" s="888">
        <f>Variety!F573</f>
        <v>0</v>
      </c>
      <c r="G154" s="657">
        <f>Variety!G573</f>
        <v>0</v>
      </c>
      <c r="H154" s="662">
        <f>Variety!H573</f>
        <v>0</v>
      </c>
      <c r="I154" s="686">
        <f>Variety!I573</f>
        <v>0</v>
      </c>
      <c r="J154" s="600">
        <f>Variety!J573</f>
        <v>0</v>
      </c>
      <c r="K154" s="438">
        <f>Variety!K573</f>
        <v>0</v>
      </c>
      <c r="L154" s="657">
        <f>Variety!L573</f>
        <v>0</v>
      </c>
      <c r="M154" s="490">
        <f>Variety!M573</f>
        <v>0</v>
      </c>
      <c r="N154" s="475">
        <f>Variety!N573</f>
        <v>0</v>
      </c>
      <c r="O154" s="636">
        <f>Variety!O573</f>
        <v>0</v>
      </c>
      <c r="P154" s="865">
        <f>Variety!P573</f>
        <v>0</v>
      </c>
      <c r="Q154" s="888">
        <f>Variety!Q573</f>
        <v>0</v>
      </c>
      <c r="R154" s="657">
        <f>Variety!R573</f>
        <v>0</v>
      </c>
    </row>
    <row r="155" spans="2:18" s="24" customFormat="1">
      <c r="B155" s="971"/>
      <c r="C155" s="972"/>
      <c r="D155" s="103" t="s">
        <v>324</v>
      </c>
      <c r="E155" s="865">
        <f>Variety!E574</f>
        <v>0</v>
      </c>
      <c r="F155" s="888">
        <f>Variety!F574</f>
        <v>0</v>
      </c>
      <c r="G155" s="657">
        <f>Variety!G574</f>
        <v>0</v>
      </c>
      <c r="H155" s="662">
        <f>Variety!H574</f>
        <v>0</v>
      </c>
      <c r="I155" s="686">
        <f>Variety!I574</f>
        <v>0</v>
      </c>
      <c r="J155" s="600">
        <f>Variety!J574</f>
        <v>0</v>
      </c>
      <c r="K155" s="438">
        <f>Variety!K574</f>
        <v>0</v>
      </c>
      <c r="L155" s="657">
        <f>Variety!L574</f>
        <v>0</v>
      </c>
      <c r="M155" s="490">
        <f>Variety!M574</f>
        <v>0</v>
      </c>
      <c r="N155" s="475">
        <f>Variety!N574</f>
        <v>0</v>
      </c>
      <c r="O155" s="636">
        <f>Variety!O574</f>
        <v>0</v>
      </c>
      <c r="P155" s="865">
        <f>Variety!P574</f>
        <v>0</v>
      </c>
      <c r="Q155" s="888">
        <f>Variety!Q574</f>
        <v>0</v>
      </c>
      <c r="R155" s="657">
        <f>Variety!R574</f>
        <v>0</v>
      </c>
    </row>
    <row r="156" spans="2:18" s="24" customFormat="1">
      <c r="B156" s="971"/>
      <c r="C156" s="972"/>
      <c r="D156" s="103" t="s">
        <v>103</v>
      </c>
      <c r="E156" s="865">
        <f>Variety!E575</f>
        <v>0</v>
      </c>
      <c r="F156" s="888">
        <f>Variety!F575</f>
        <v>0</v>
      </c>
      <c r="G156" s="657">
        <f>Variety!G575</f>
        <v>0</v>
      </c>
      <c r="H156" s="662">
        <f>Variety!H575</f>
        <v>0</v>
      </c>
      <c r="I156" s="686">
        <f>Variety!I575</f>
        <v>0</v>
      </c>
      <c r="J156" s="600">
        <f>Variety!J575</f>
        <v>0</v>
      </c>
      <c r="K156" s="438">
        <f>Variety!K575</f>
        <v>0</v>
      </c>
      <c r="L156" s="657">
        <f>Variety!L575</f>
        <v>0</v>
      </c>
      <c r="M156" s="490">
        <f>Variety!M575</f>
        <v>0</v>
      </c>
      <c r="N156" s="475">
        <f>Variety!N575</f>
        <v>0</v>
      </c>
      <c r="O156" s="636">
        <f>Variety!O575</f>
        <v>0</v>
      </c>
      <c r="P156" s="865">
        <f>Variety!P575</f>
        <v>0</v>
      </c>
      <c r="Q156" s="888">
        <f>Variety!Q575</f>
        <v>0</v>
      </c>
      <c r="R156" s="657">
        <f>Variety!R575</f>
        <v>0</v>
      </c>
    </row>
    <row r="157" spans="2:18" s="24" customFormat="1">
      <c r="B157" s="971"/>
      <c r="C157" s="972"/>
      <c r="D157" s="103" t="s">
        <v>93</v>
      </c>
      <c r="E157" s="865">
        <f>Variety!E576</f>
        <v>0</v>
      </c>
      <c r="F157" s="888">
        <f>Variety!F576</f>
        <v>0</v>
      </c>
      <c r="G157" s="657">
        <f>Variety!G576</f>
        <v>0</v>
      </c>
      <c r="H157" s="662">
        <f>Variety!H576</f>
        <v>0</v>
      </c>
      <c r="I157" s="686">
        <f>Variety!I576</f>
        <v>0</v>
      </c>
      <c r="J157" s="600">
        <f>Variety!J576</f>
        <v>0</v>
      </c>
      <c r="K157" s="438">
        <f>Variety!K576</f>
        <v>0</v>
      </c>
      <c r="L157" s="657">
        <f>Variety!L576</f>
        <v>0</v>
      </c>
      <c r="M157" s="490">
        <f>Variety!M576</f>
        <v>0</v>
      </c>
      <c r="N157" s="475">
        <f>Variety!N576</f>
        <v>0</v>
      </c>
      <c r="O157" s="636">
        <f>Variety!O576</f>
        <v>0</v>
      </c>
      <c r="P157" s="865">
        <f>Variety!P576</f>
        <v>0</v>
      </c>
      <c r="Q157" s="888">
        <f>Variety!Q576</f>
        <v>0</v>
      </c>
      <c r="R157" s="657">
        <f>Variety!R576</f>
        <v>0</v>
      </c>
    </row>
    <row r="158" spans="2:18" s="24" customFormat="1">
      <c r="B158" s="971"/>
      <c r="C158" s="972"/>
      <c r="D158" s="103" t="s">
        <v>101</v>
      </c>
      <c r="E158" s="865">
        <f>Variety!E577</f>
        <v>0</v>
      </c>
      <c r="F158" s="888">
        <f>Variety!F577</f>
        <v>0</v>
      </c>
      <c r="G158" s="657">
        <f>Variety!G577</f>
        <v>0</v>
      </c>
      <c r="H158" s="662">
        <f>Variety!H577</f>
        <v>0</v>
      </c>
      <c r="I158" s="686">
        <f>Variety!I577</f>
        <v>0</v>
      </c>
      <c r="J158" s="600">
        <f>Variety!J577</f>
        <v>0</v>
      </c>
      <c r="K158" s="438">
        <f>Variety!K577</f>
        <v>0</v>
      </c>
      <c r="L158" s="657">
        <f>Variety!L577</f>
        <v>0</v>
      </c>
      <c r="M158" s="490">
        <f>Variety!M577</f>
        <v>0</v>
      </c>
      <c r="N158" s="475">
        <f>Variety!N577</f>
        <v>0</v>
      </c>
      <c r="O158" s="636">
        <f>Variety!O577</f>
        <v>0</v>
      </c>
      <c r="P158" s="865">
        <f>Variety!P577</f>
        <v>0</v>
      </c>
      <c r="Q158" s="888">
        <f>Variety!Q577</f>
        <v>0</v>
      </c>
      <c r="R158" s="657">
        <f>Variety!R577</f>
        <v>0</v>
      </c>
    </row>
    <row r="159" spans="2:18" s="24" customFormat="1">
      <c r="B159" s="971"/>
      <c r="C159" s="972"/>
      <c r="D159" s="103" t="s">
        <v>94</v>
      </c>
      <c r="E159" s="865">
        <f>Variety!E578</f>
        <v>0</v>
      </c>
      <c r="F159" s="888">
        <f>Variety!F578</f>
        <v>0</v>
      </c>
      <c r="G159" s="657">
        <f>Variety!G578</f>
        <v>0</v>
      </c>
      <c r="H159" s="662">
        <f>Variety!H578</f>
        <v>0</v>
      </c>
      <c r="I159" s="686">
        <f>Variety!I578</f>
        <v>0</v>
      </c>
      <c r="J159" s="600">
        <f>Variety!J578</f>
        <v>0</v>
      </c>
      <c r="K159" s="438">
        <f>Variety!K578</f>
        <v>0</v>
      </c>
      <c r="L159" s="657">
        <f>Variety!L578</f>
        <v>0</v>
      </c>
      <c r="M159" s="490">
        <f>Variety!M578</f>
        <v>0</v>
      </c>
      <c r="N159" s="475">
        <f>Variety!N578</f>
        <v>0</v>
      </c>
      <c r="O159" s="636">
        <f>Variety!O578</f>
        <v>0</v>
      </c>
      <c r="P159" s="865">
        <f>Variety!P578</f>
        <v>0</v>
      </c>
      <c r="Q159" s="888">
        <f>Variety!Q578</f>
        <v>0</v>
      </c>
      <c r="R159" s="657">
        <f>Variety!R578</f>
        <v>0</v>
      </c>
    </row>
    <row r="160" spans="2:18" s="24" customFormat="1">
      <c r="B160" s="971"/>
      <c r="C160" s="972"/>
      <c r="D160" s="103" t="s">
        <v>107</v>
      </c>
      <c r="E160" s="865">
        <f>Variety!E579</f>
        <v>0</v>
      </c>
      <c r="F160" s="888">
        <f>Variety!F579</f>
        <v>0</v>
      </c>
      <c r="G160" s="657">
        <f>Variety!G579</f>
        <v>0</v>
      </c>
      <c r="H160" s="662">
        <f>Variety!H579</f>
        <v>0</v>
      </c>
      <c r="I160" s="686">
        <f>Variety!I579</f>
        <v>0</v>
      </c>
      <c r="J160" s="600">
        <f>Variety!J579</f>
        <v>0</v>
      </c>
      <c r="K160" s="438">
        <f>Variety!K579</f>
        <v>0</v>
      </c>
      <c r="L160" s="657">
        <f>Variety!L579</f>
        <v>0</v>
      </c>
      <c r="M160" s="490">
        <f>Variety!M579</f>
        <v>0</v>
      </c>
      <c r="N160" s="475">
        <f>Variety!N579</f>
        <v>0</v>
      </c>
      <c r="O160" s="636">
        <f>Variety!O579</f>
        <v>0</v>
      </c>
      <c r="P160" s="865">
        <f>Variety!P579</f>
        <v>0</v>
      </c>
      <c r="Q160" s="888">
        <f>Variety!Q579</f>
        <v>0</v>
      </c>
      <c r="R160" s="657">
        <f>Variety!R579</f>
        <v>0</v>
      </c>
    </row>
    <row r="161" spans="2:18" s="24" customFormat="1">
      <c r="B161" s="971"/>
      <c r="C161" s="972"/>
      <c r="D161" s="103" t="s">
        <v>325</v>
      </c>
      <c r="E161" s="865">
        <f>Variety!E580</f>
        <v>0</v>
      </c>
      <c r="F161" s="888">
        <f>Variety!F580</f>
        <v>0</v>
      </c>
      <c r="G161" s="657">
        <f>Variety!G580</f>
        <v>0</v>
      </c>
      <c r="H161" s="662">
        <f>Variety!H580</f>
        <v>0</v>
      </c>
      <c r="I161" s="686">
        <f>Variety!I580</f>
        <v>0</v>
      </c>
      <c r="J161" s="600">
        <f>Variety!J580</f>
        <v>0</v>
      </c>
      <c r="K161" s="438">
        <f>Variety!K580</f>
        <v>0</v>
      </c>
      <c r="L161" s="657">
        <f>Variety!L580</f>
        <v>0</v>
      </c>
      <c r="M161" s="490">
        <f>Variety!M580</f>
        <v>0</v>
      </c>
      <c r="N161" s="475">
        <f>Variety!N580</f>
        <v>0</v>
      </c>
      <c r="O161" s="636">
        <f>Variety!O580</f>
        <v>0</v>
      </c>
      <c r="P161" s="865">
        <f>Variety!P580</f>
        <v>0</v>
      </c>
      <c r="Q161" s="888">
        <f>Variety!Q580</f>
        <v>0</v>
      </c>
      <c r="R161" s="657">
        <f>Variety!R580</f>
        <v>0</v>
      </c>
    </row>
    <row r="162" spans="2:18" s="24" customFormat="1">
      <c r="B162" s="971"/>
      <c r="C162" s="972"/>
      <c r="D162" s="103" t="s">
        <v>326</v>
      </c>
      <c r="E162" s="865">
        <f>Variety!E581</f>
        <v>3963.5247986316681</v>
      </c>
      <c r="F162" s="888">
        <f>Variety!F581</f>
        <v>-2267.6049026941091</v>
      </c>
      <c r="G162" s="657">
        <f>Variety!G581</f>
        <v>-0.3639155356069122</v>
      </c>
      <c r="H162" s="662">
        <f>Variety!H581</f>
        <v>1.3854347432790026E-2</v>
      </c>
      <c r="I162" s="686">
        <f>Variety!I581</f>
        <v>-7.0839811468807468E-3</v>
      </c>
      <c r="J162" s="600">
        <f>Variety!J581</f>
        <v>6.6704412443258496</v>
      </c>
      <c r="K162" s="438">
        <f>Variety!K581</f>
        <v>-0.47620198969040217</v>
      </c>
      <c r="L162" s="657">
        <f>Variety!L581</f>
        <v>-6.6632959572376388E-2</v>
      </c>
      <c r="M162" s="490">
        <f>Variety!M581</f>
        <v>26438.459289700986</v>
      </c>
      <c r="N162" s="475">
        <f>Variety!N581</f>
        <v>-18093.201630556585</v>
      </c>
      <c r="O162" s="636">
        <f>Variety!O581</f>
        <v>-0.40629972600743347</v>
      </c>
      <c r="P162" s="865">
        <f>Variety!P581</f>
        <v>3963.5247986316681</v>
      </c>
      <c r="Q162" s="888">
        <f>Variety!Q581</f>
        <v>-6018.3092925548553</v>
      </c>
      <c r="R162" s="657">
        <f>Variety!R581</f>
        <v>-0.60292619949160764</v>
      </c>
    </row>
    <row r="163" spans="2:18" s="24" customFormat="1">
      <c r="B163" s="971"/>
      <c r="C163" s="972"/>
      <c r="D163" s="103" t="s">
        <v>327</v>
      </c>
      <c r="E163" s="865">
        <f>Variety!E582</f>
        <v>0</v>
      </c>
      <c r="F163" s="888">
        <f>Variety!F582</f>
        <v>0</v>
      </c>
      <c r="G163" s="657">
        <f>Variety!G582</f>
        <v>0</v>
      </c>
      <c r="H163" s="662">
        <f>Variety!H582</f>
        <v>0</v>
      </c>
      <c r="I163" s="686">
        <f>Variety!I582</f>
        <v>0</v>
      </c>
      <c r="J163" s="600">
        <f>Variety!J582</f>
        <v>0</v>
      </c>
      <c r="K163" s="438">
        <f>Variety!K582</f>
        <v>0</v>
      </c>
      <c r="L163" s="657">
        <f>Variety!L582</f>
        <v>0</v>
      </c>
      <c r="M163" s="490">
        <f>Variety!M582</f>
        <v>0</v>
      </c>
      <c r="N163" s="475">
        <f>Variety!N582</f>
        <v>0</v>
      </c>
      <c r="O163" s="636">
        <f>Variety!O582</f>
        <v>0</v>
      </c>
      <c r="P163" s="865">
        <f>Variety!P582</f>
        <v>0</v>
      </c>
      <c r="Q163" s="888">
        <f>Variety!Q582</f>
        <v>0</v>
      </c>
      <c r="R163" s="657">
        <f>Variety!R582</f>
        <v>0</v>
      </c>
    </row>
    <row r="164" spans="2:18" s="24" customFormat="1">
      <c r="B164" s="971"/>
      <c r="C164" s="972"/>
      <c r="D164" s="103" t="s">
        <v>85</v>
      </c>
      <c r="E164" s="865">
        <f>Variety!E583</f>
        <v>0</v>
      </c>
      <c r="F164" s="888">
        <f>Variety!F583</f>
        <v>0</v>
      </c>
      <c r="G164" s="657">
        <f>Variety!G583</f>
        <v>0</v>
      </c>
      <c r="H164" s="662">
        <f>Variety!H583</f>
        <v>0</v>
      </c>
      <c r="I164" s="686">
        <f>Variety!I583</f>
        <v>0</v>
      </c>
      <c r="J164" s="600">
        <f>Variety!J583</f>
        <v>0</v>
      </c>
      <c r="K164" s="438">
        <f>Variety!K583</f>
        <v>0</v>
      </c>
      <c r="L164" s="657">
        <f>Variety!L583</f>
        <v>0</v>
      </c>
      <c r="M164" s="490">
        <f>Variety!M583</f>
        <v>0</v>
      </c>
      <c r="N164" s="475">
        <f>Variety!N583</f>
        <v>0</v>
      </c>
      <c r="O164" s="636">
        <f>Variety!O583</f>
        <v>0</v>
      </c>
      <c r="P164" s="865">
        <f>Variety!P583</f>
        <v>0</v>
      </c>
      <c r="Q164" s="888">
        <f>Variety!Q583</f>
        <v>0</v>
      </c>
      <c r="R164" s="657">
        <f>Variety!R583</f>
        <v>0</v>
      </c>
    </row>
    <row r="165" spans="2:18" s="24" customFormat="1">
      <c r="B165" s="971"/>
      <c r="C165" s="972"/>
      <c r="D165" s="103" t="s">
        <v>84</v>
      </c>
      <c r="E165" s="865">
        <f>Variety!E584</f>
        <v>0</v>
      </c>
      <c r="F165" s="888">
        <f>Variety!F584</f>
        <v>0</v>
      </c>
      <c r="G165" s="657">
        <f>Variety!G584</f>
        <v>0</v>
      </c>
      <c r="H165" s="662">
        <f>Variety!H584</f>
        <v>0</v>
      </c>
      <c r="I165" s="686">
        <f>Variety!I584</f>
        <v>0</v>
      </c>
      <c r="J165" s="600">
        <f>Variety!J584</f>
        <v>0</v>
      </c>
      <c r="K165" s="438">
        <f>Variety!K584</f>
        <v>0</v>
      </c>
      <c r="L165" s="657">
        <f>Variety!L584</f>
        <v>0</v>
      </c>
      <c r="M165" s="490">
        <f>Variety!M584</f>
        <v>0</v>
      </c>
      <c r="N165" s="475">
        <f>Variety!N584</f>
        <v>0</v>
      </c>
      <c r="O165" s="636">
        <f>Variety!O584</f>
        <v>0</v>
      </c>
      <c r="P165" s="865">
        <f>Variety!P584</f>
        <v>0</v>
      </c>
      <c r="Q165" s="888">
        <f>Variety!Q584</f>
        <v>0</v>
      </c>
      <c r="R165" s="657">
        <f>Variety!R584</f>
        <v>0</v>
      </c>
    </row>
    <row r="166" spans="2:18" s="24" customFormat="1">
      <c r="B166" s="971"/>
      <c r="C166" s="972"/>
      <c r="D166" s="103" t="s">
        <v>89</v>
      </c>
      <c r="E166" s="865">
        <f>Variety!E585</f>
        <v>0</v>
      </c>
      <c r="F166" s="888">
        <f>Variety!F585</f>
        <v>0</v>
      </c>
      <c r="G166" s="657">
        <f>Variety!G585</f>
        <v>0</v>
      </c>
      <c r="H166" s="662">
        <f>Variety!H585</f>
        <v>0</v>
      </c>
      <c r="I166" s="686">
        <f>Variety!I585</f>
        <v>0</v>
      </c>
      <c r="J166" s="600">
        <f>Variety!J585</f>
        <v>0</v>
      </c>
      <c r="K166" s="438">
        <f>Variety!K585</f>
        <v>0</v>
      </c>
      <c r="L166" s="657">
        <f>Variety!L585</f>
        <v>0</v>
      </c>
      <c r="M166" s="490">
        <f>Variety!M585</f>
        <v>0</v>
      </c>
      <c r="N166" s="475">
        <f>Variety!N585</f>
        <v>0</v>
      </c>
      <c r="O166" s="636">
        <f>Variety!O585</f>
        <v>0</v>
      </c>
      <c r="P166" s="865">
        <f>Variety!P585</f>
        <v>0</v>
      </c>
      <c r="Q166" s="888">
        <f>Variety!Q585</f>
        <v>0</v>
      </c>
      <c r="R166" s="657">
        <f>Variety!R585</f>
        <v>0</v>
      </c>
    </row>
    <row r="167" spans="2:18" s="24" customFormat="1">
      <c r="B167" s="971"/>
      <c r="C167" s="972"/>
      <c r="D167" s="103" t="s">
        <v>105</v>
      </c>
      <c r="E167" s="865">
        <f>Variety!E586</f>
        <v>0</v>
      </c>
      <c r="F167" s="888">
        <f>Variety!F586</f>
        <v>0</v>
      </c>
      <c r="G167" s="657">
        <f>Variety!G586</f>
        <v>0</v>
      </c>
      <c r="H167" s="662">
        <f>Variety!H586</f>
        <v>0</v>
      </c>
      <c r="I167" s="686">
        <f>Variety!I586</f>
        <v>0</v>
      </c>
      <c r="J167" s="600">
        <f>Variety!J586</f>
        <v>0</v>
      </c>
      <c r="K167" s="438">
        <f>Variety!K586</f>
        <v>0</v>
      </c>
      <c r="L167" s="657">
        <f>Variety!L586</f>
        <v>0</v>
      </c>
      <c r="M167" s="490">
        <f>Variety!M586</f>
        <v>0</v>
      </c>
      <c r="N167" s="475">
        <f>Variety!N586</f>
        <v>0</v>
      </c>
      <c r="O167" s="636">
        <f>Variety!O586</f>
        <v>0</v>
      </c>
      <c r="P167" s="865">
        <f>Variety!P586</f>
        <v>0</v>
      </c>
      <c r="Q167" s="888">
        <f>Variety!Q586</f>
        <v>0</v>
      </c>
      <c r="R167" s="657">
        <f>Variety!R586</f>
        <v>0</v>
      </c>
    </row>
    <row r="168" spans="2:18" s="24" customFormat="1">
      <c r="B168" s="971"/>
      <c r="C168" s="972"/>
      <c r="D168" s="103" t="s">
        <v>100</v>
      </c>
      <c r="E168" s="865">
        <f>Variety!E587</f>
        <v>0</v>
      </c>
      <c r="F168" s="888">
        <f>Variety!F587</f>
        <v>0</v>
      </c>
      <c r="G168" s="657">
        <f>Variety!G587</f>
        <v>0</v>
      </c>
      <c r="H168" s="662">
        <f>Variety!H587</f>
        <v>0</v>
      </c>
      <c r="I168" s="686">
        <f>Variety!I587</f>
        <v>0</v>
      </c>
      <c r="J168" s="600">
        <f>Variety!J587</f>
        <v>0</v>
      </c>
      <c r="K168" s="438">
        <f>Variety!K587</f>
        <v>0</v>
      </c>
      <c r="L168" s="657">
        <f>Variety!L587</f>
        <v>0</v>
      </c>
      <c r="M168" s="490">
        <f>Variety!M587</f>
        <v>0</v>
      </c>
      <c r="N168" s="475">
        <f>Variety!N587</f>
        <v>0</v>
      </c>
      <c r="O168" s="636">
        <f>Variety!O587</f>
        <v>0</v>
      </c>
      <c r="P168" s="865">
        <f>Variety!P587</f>
        <v>0</v>
      </c>
      <c r="Q168" s="888">
        <f>Variety!Q587</f>
        <v>0</v>
      </c>
      <c r="R168" s="657">
        <f>Variety!R587</f>
        <v>0</v>
      </c>
    </row>
    <row r="169" spans="2:18" s="24" customFormat="1">
      <c r="B169" s="971"/>
      <c r="C169" s="972"/>
      <c r="D169" s="103" t="s">
        <v>86</v>
      </c>
      <c r="E169" s="865">
        <f>Variety!E588</f>
        <v>0</v>
      </c>
      <c r="F169" s="888">
        <f>Variety!F588</f>
        <v>0</v>
      </c>
      <c r="G169" s="657">
        <f>Variety!G588</f>
        <v>0</v>
      </c>
      <c r="H169" s="662">
        <f>Variety!H588</f>
        <v>0</v>
      </c>
      <c r="I169" s="686">
        <f>Variety!I588</f>
        <v>0</v>
      </c>
      <c r="J169" s="600">
        <f>Variety!J588</f>
        <v>0</v>
      </c>
      <c r="K169" s="438">
        <f>Variety!K588</f>
        <v>0</v>
      </c>
      <c r="L169" s="657">
        <f>Variety!L588</f>
        <v>0</v>
      </c>
      <c r="M169" s="490">
        <f>Variety!M588</f>
        <v>0</v>
      </c>
      <c r="N169" s="475">
        <f>Variety!N588</f>
        <v>0</v>
      </c>
      <c r="O169" s="636">
        <f>Variety!O588</f>
        <v>0</v>
      </c>
      <c r="P169" s="865">
        <f>Variety!P588</f>
        <v>0</v>
      </c>
      <c r="Q169" s="888">
        <f>Variety!Q588</f>
        <v>0</v>
      </c>
      <c r="R169" s="657">
        <f>Variety!R588</f>
        <v>0</v>
      </c>
    </row>
    <row r="170" spans="2:18" s="24" customFormat="1">
      <c r="B170" s="971"/>
      <c r="C170" s="972"/>
      <c r="D170" s="103" t="s">
        <v>328</v>
      </c>
      <c r="E170" s="865">
        <f>Variety!E589</f>
        <v>564.7536393058607</v>
      </c>
      <c r="F170" s="888">
        <f>Variety!F589</f>
        <v>165.26315155882821</v>
      </c>
      <c r="G170" s="657">
        <f>Variety!G589</f>
        <v>0.41368482261203937</v>
      </c>
      <c r="H170" s="662">
        <f>Variety!H589</f>
        <v>1.9740744742097146E-3</v>
      </c>
      <c r="I170" s="686">
        <f>Variety!I589</f>
        <v>6.3167534309861218E-4</v>
      </c>
      <c r="J170" s="600">
        <f>Variety!J589</f>
        <v>26.631913223175331</v>
      </c>
      <c r="K170" s="438">
        <f>Variety!K589</f>
        <v>3.6011830677359562</v>
      </c>
      <c r="L170" s="657">
        <f>Variety!L589</f>
        <v>0.15636425955368299</v>
      </c>
      <c r="M170" s="490">
        <f>Variety!M589</f>
        <v>15040.469914466143</v>
      </c>
      <c r="N170" s="475">
        <f>Variety!N589</f>
        <v>5839.9122914993768</v>
      </c>
      <c r="O170" s="636">
        <f>Variety!O589</f>
        <v>0.63473460314205044</v>
      </c>
      <c r="P170" s="865">
        <f>Variety!P589</f>
        <v>1700.5823582410812</v>
      </c>
      <c r="Q170" s="888">
        <f>Variety!Q589</f>
        <v>683.87370383739471</v>
      </c>
      <c r="R170" s="657">
        <f>Variety!R589</f>
        <v>0.67263488008616978</v>
      </c>
    </row>
    <row r="171" spans="2:18" s="24" customFormat="1">
      <c r="B171" s="971"/>
      <c r="C171" s="972"/>
      <c r="D171" s="103" t="s">
        <v>97</v>
      </c>
      <c r="E171" s="865">
        <f>Variety!E590</f>
        <v>0</v>
      </c>
      <c r="F171" s="888">
        <f>Variety!F590</f>
        <v>0</v>
      </c>
      <c r="G171" s="657">
        <f>Variety!G590</f>
        <v>0</v>
      </c>
      <c r="H171" s="662">
        <f>Variety!H590</f>
        <v>0</v>
      </c>
      <c r="I171" s="686">
        <f>Variety!I590</f>
        <v>0</v>
      </c>
      <c r="J171" s="600">
        <f>Variety!J590</f>
        <v>0</v>
      </c>
      <c r="K171" s="438">
        <f>Variety!K590</f>
        <v>0</v>
      </c>
      <c r="L171" s="657">
        <f>Variety!L590</f>
        <v>0</v>
      </c>
      <c r="M171" s="490">
        <f>Variety!M590</f>
        <v>0</v>
      </c>
      <c r="N171" s="475">
        <f>Variety!N590</f>
        <v>0</v>
      </c>
      <c r="O171" s="636">
        <f>Variety!O590</f>
        <v>0</v>
      </c>
      <c r="P171" s="865">
        <f>Variety!P590</f>
        <v>0</v>
      </c>
      <c r="Q171" s="888">
        <f>Variety!Q590</f>
        <v>0</v>
      </c>
      <c r="R171" s="657">
        <f>Variety!R590</f>
        <v>0</v>
      </c>
    </row>
    <row r="172" spans="2:18" s="24" customFormat="1">
      <c r="B172" s="971"/>
      <c r="C172" s="972"/>
      <c r="D172" s="103" t="s">
        <v>88</v>
      </c>
      <c r="E172" s="865">
        <f>Variety!E591</f>
        <v>0</v>
      </c>
      <c r="F172" s="888">
        <f>Variety!F591</f>
        <v>0</v>
      </c>
      <c r="G172" s="657">
        <f>Variety!G591</f>
        <v>0</v>
      </c>
      <c r="H172" s="662">
        <f>Variety!H591</f>
        <v>0</v>
      </c>
      <c r="I172" s="686">
        <f>Variety!I591</f>
        <v>0</v>
      </c>
      <c r="J172" s="600">
        <f>Variety!J591</f>
        <v>0</v>
      </c>
      <c r="K172" s="438">
        <f>Variety!K591</f>
        <v>0</v>
      </c>
      <c r="L172" s="657">
        <f>Variety!L591</f>
        <v>0</v>
      </c>
      <c r="M172" s="490">
        <f>Variety!M591</f>
        <v>0</v>
      </c>
      <c r="N172" s="475">
        <f>Variety!N591</f>
        <v>0</v>
      </c>
      <c r="O172" s="636">
        <f>Variety!O591</f>
        <v>0</v>
      </c>
      <c r="P172" s="865">
        <f>Variety!P591</f>
        <v>0</v>
      </c>
      <c r="Q172" s="888">
        <f>Variety!Q591</f>
        <v>0</v>
      </c>
      <c r="R172" s="657">
        <f>Variety!R591</f>
        <v>0</v>
      </c>
    </row>
    <row r="173" spans="2:18" s="24" customFormat="1">
      <c r="B173" s="971"/>
      <c r="C173" s="972"/>
      <c r="D173" s="103" t="s">
        <v>329</v>
      </c>
      <c r="E173" s="865">
        <f>Variety!E592</f>
        <v>0</v>
      </c>
      <c r="F173" s="888">
        <f>Variety!F592</f>
        <v>0</v>
      </c>
      <c r="G173" s="657">
        <f>Variety!G592</f>
        <v>0</v>
      </c>
      <c r="H173" s="662">
        <f>Variety!H592</f>
        <v>0</v>
      </c>
      <c r="I173" s="686">
        <f>Variety!I592</f>
        <v>0</v>
      </c>
      <c r="J173" s="600">
        <f>Variety!J592</f>
        <v>0</v>
      </c>
      <c r="K173" s="438">
        <f>Variety!K592</f>
        <v>0</v>
      </c>
      <c r="L173" s="657">
        <f>Variety!L592</f>
        <v>0</v>
      </c>
      <c r="M173" s="490">
        <f>Variety!M592</f>
        <v>0</v>
      </c>
      <c r="N173" s="475">
        <f>Variety!N592</f>
        <v>0</v>
      </c>
      <c r="O173" s="636">
        <f>Variety!O592</f>
        <v>0</v>
      </c>
      <c r="P173" s="865">
        <f>Variety!P592</f>
        <v>0</v>
      </c>
      <c r="Q173" s="888">
        <f>Variety!Q592</f>
        <v>0</v>
      </c>
      <c r="R173" s="657">
        <f>Variety!R592</f>
        <v>0</v>
      </c>
    </row>
    <row r="174" spans="2:18" s="24" customFormat="1">
      <c r="B174" s="971"/>
      <c r="C174" s="972"/>
      <c r="D174" s="103" t="s">
        <v>99</v>
      </c>
      <c r="E174" s="865">
        <f>Variety!E593</f>
        <v>0</v>
      </c>
      <c r="F174" s="888">
        <f>Variety!F593</f>
        <v>0</v>
      </c>
      <c r="G174" s="657">
        <f>Variety!G593</f>
        <v>0</v>
      </c>
      <c r="H174" s="662">
        <f>Variety!H593</f>
        <v>0</v>
      </c>
      <c r="I174" s="686">
        <f>Variety!I593</f>
        <v>0</v>
      </c>
      <c r="J174" s="600">
        <f>Variety!J593</f>
        <v>0</v>
      </c>
      <c r="K174" s="438">
        <f>Variety!K593</f>
        <v>0</v>
      </c>
      <c r="L174" s="657">
        <f>Variety!L593</f>
        <v>0</v>
      </c>
      <c r="M174" s="490">
        <f>Variety!M593</f>
        <v>0</v>
      </c>
      <c r="N174" s="475">
        <f>Variety!N593</f>
        <v>0</v>
      </c>
      <c r="O174" s="636">
        <f>Variety!O593</f>
        <v>0</v>
      </c>
      <c r="P174" s="865">
        <f>Variety!P593</f>
        <v>0</v>
      </c>
      <c r="Q174" s="888">
        <f>Variety!Q593</f>
        <v>0</v>
      </c>
      <c r="R174" s="657">
        <f>Variety!R593</f>
        <v>0</v>
      </c>
    </row>
    <row r="175" spans="2:18" s="24" customFormat="1">
      <c r="B175" s="971"/>
      <c r="C175" s="972"/>
      <c r="D175" s="103" t="s">
        <v>104</v>
      </c>
      <c r="E175" s="865">
        <f>Variety!E594</f>
        <v>0</v>
      </c>
      <c r="F175" s="888">
        <f>Variety!F594</f>
        <v>0</v>
      </c>
      <c r="G175" s="657">
        <f>Variety!G594</f>
        <v>0</v>
      </c>
      <c r="H175" s="662">
        <f>Variety!H594</f>
        <v>0</v>
      </c>
      <c r="I175" s="686">
        <f>Variety!I594</f>
        <v>0</v>
      </c>
      <c r="J175" s="600">
        <f>Variety!J594</f>
        <v>0</v>
      </c>
      <c r="K175" s="438">
        <f>Variety!K594</f>
        <v>0</v>
      </c>
      <c r="L175" s="657">
        <f>Variety!L594</f>
        <v>0</v>
      </c>
      <c r="M175" s="490">
        <f>Variety!M594</f>
        <v>0</v>
      </c>
      <c r="N175" s="475">
        <f>Variety!N594</f>
        <v>0</v>
      </c>
      <c r="O175" s="636">
        <f>Variety!O594</f>
        <v>0</v>
      </c>
      <c r="P175" s="865">
        <f>Variety!P594</f>
        <v>0</v>
      </c>
      <c r="Q175" s="888">
        <f>Variety!Q594</f>
        <v>0</v>
      </c>
      <c r="R175" s="657">
        <f>Variety!R594</f>
        <v>0</v>
      </c>
    </row>
    <row r="176" spans="2:18" s="24" customFormat="1">
      <c r="B176" s="971"/>
      <c r="C176" s="972"/>
      <c r="D176" s="103" t="s">
        <v>330</v>
      </c>
      <c r="E176" s="865">
        <f>Variety!E595</f>
        <v>0</v>
      </c>
      <c r="F176" s="888">
        <f>Variety!F595</f>
        <v>0</v>
      </c>
      <c r="G176" s="657">
        <f>Variety!G595</f>
        <v>0</v>
      </c>
      <c r="H176" s="662">
        <f>Variety!H595</f>
        <v>0</v>
      </c>
      <c r="I176" s="686">
        <f>Variety!I595</f>
        <v>0</v>
      </c>
      <c r="J176" s="600">
        <f>Variety!J595</f>
        <v>0</v>
      </c>
      <c r="K176" s="438">
        <f>Variety!K595</f>
        <v>0</v>
      </c>
      <c r="L176" s="657">
        <f>Variety!L595</f>
        <v>0</v>
      </c>
      <c r="M176" s="490">
        <f>Variety!M595</f>
        <v>0</v>
      </c>
      <c r="N176" s="475">
        <f>Variety!N595</f>
        <v>0</v>
      </c>
      <c r="O176" s="636">
        <f>Variety!O595</f>
        <v>0</v>
      </c>
      <c r="P176" s="865">
        <f>Variety!P595</f>
        <v>0</v>
      </c>
      <c r="Q176" s="888">
        <f>Variety!Q595</f>
        <v>0</v>
      </c>
      <c r="R176" s="657">
        <f>Variety!R595</f>
        <v>0</v>
      </c>
    </row>
    <row r="177" spans="2:18" s="24" customFormat="1">
      <c r="B177" s="971"/>
      <c r="C177" s="972"/>
      <c r="D177" s="103" t="s">
        <v>87</v>
      </c>
      <c r="E177" s="865">
        <f>Variety!E596</f>
        <v>0</v>
      </c>
      <c r="F177" s="888">
        <f>Variety!F596</f>
        <v>0</v>
      </c>
      <c r="G177" s="657">
        <f>Variety!G596</f>
        <v>0</v>
      </c>
      <c r="H177" s="662">
        <f>Variety!H596</f>
        <v>0</v>
      </c>
      <c r="I177" s="686">
        <f>Variety!I596</f>
        <v>0</v>
      </c>
      <c r="J177" s="600">
        <f>Variety!J596</f>
        <v>0</v>
      </c>
      <c r="K177" s="438">
        <f>Variety!K596</f>
        <v>0</v>
      </c>
      <c r="L177" s="657">
        <f>Variety!L596</f>
        <v>0</v>
      </c>
      <c r="M177" s="490">
        <f>Variety!M596</f>
        <v>0</v>
      </c>
      <c r="N177" s="475">
        <f>Variety!N596</f>
        <v>0</v>
      </c>
      <c r="O177" s="636">
        <f>Variety!O596</f>
        <v>0</v>
      </c>
      <c r="P177" s="865">
        <f>Variety!P596</f>
        <v>0</v>
      </c>
      <c r="Q177" s="888">
        <f>Variety!Q596</f>
        <v>0</v>
      </c>
      <c r="R177" s="657">
        <f>Variety!R596</f>
        <v>0</v>
      </c>
    </row>
    <row r="178" spans="2:18" s="24" customFormat="1">
      <c r="B178" s="971"/>
      <c r="C178" s="972"/>
      <c r="D178" s="103" t="s">
        <v>109</v>
      </c>
      <c r="E178" s="865">
        <f>Variety!E597</f>
        <v>0</v>
      </c>
      <c r="F178" s="888">
        <f>Variety!F597</f>
        <v>0</v>
      </c>
      <c r="G178" s="657">
        <f>Variety!G597</f>
        <v>0</v>
      </c>
      <c r="H178" s="662">
        <f>Variety!H597</f>
        <v>0</v>
      </c>
      <c r="I178" s="686">
        <f>Variety!I597</f>
        <v>0</v>
      </c>
      <c r="J178" s="600">
        <f>Variety!J597</f>
        <v>0</v>
      </c>
      <c r="K178" s="438">
        <f>Variety!K597</f>
        <v>0</v>
      </c>
      <c r="L178" s="657">
        <f>Variety!L597</f>
        <v>0</v>
      </c>
      <c r="M178" s="490">
        <f>Variety!M597</f>
        <v>0</v>
      </c>
      <c r="N178" s="475">
        <f>Variety!N597</f>
        <v>0</v>
      </c>
      <c r="O178" s="636">
        <f>Variety!O597</f>
        <v>0</v>
      </c>
      <c r="P178" s="865">
        <f>Variety!P597</f>
        <v>0</v>
      </c>
      <c r="Q178" s="888">
        <f>Variety!Q597</f>
        <v>0</v>
      </c>
      <c r="R178" s="657">
        <f>Variety!R597</f>
        <v>0</v>
      </c>
    </row>
    <row r="179" spans="2:18" s="24" customFormat="1">
      <c r="B179" s="971"/>
      <c r="C179" s="972"/>
      <c r="D179" s="103" t="s">
        <v>110</v>
      </c>
      <c r="E179" s="865">
        <f>Variety!E598</f>
        <v>0</v>
      </c>
      <c r="F179" s="888">
        <f>Variety!F598</f>
        <v>0</v>
      </c>
      <c r="G179" s="657">
        <f>Variety!G598</f>
        <v>0</v>
      </c>
      <c r="H179" s="662">
        <f>Variety!H598</f>
        <v>0</v>
      </c>
      <c r="I179" s="686">
        <f>Variety!I598</f>
        <v>0</v>
      </c>
      <c r="J179" s="600">
        <f>Variety!J598</f>
        <v>0</v>
      </c>
      <c r="K179" s="438">
        <f>Variety!K598</f>
        <v>0</v>
      </c>
      <c r="L179" s="657">
        <f>Variety!L598</f>
        <v>0</v>
      </c>
      <c r="M179" s="490">
        <f>Variety!M598</f>
        <v>0</v>
      </c>
      <c r="N179" s="475">
        <f>Variety!N598</f>
        <v>0</v>
      </c>
      <c r="O179" s="636">
        <f>Variety!O598</f>
        <v>0</v>
      </c>
      <c r="P179" s="865">
        <f>Variety!P598</f>
        <v>0</v>
      </c>
      <c r="Q179" s="888">
        <f>Variety!Q598</f>
        <v>0</v>
      </c>
      <c r="R179" s="657">
        <f>Variety!R598</f>
        <v>0</v>
      </c>
    </row>
    <row r="180" spans="2:18" s="24" customFormat="1">
      <c r="B180" s="971"/>
      <c r="C180" s="972"/>
      <c r="D180" s="103" t="s">
        <v>331</v>
      </c>
      <c r="E180" s="865">
        <f>Variety!E599</f>
        <v>0</v>
      </c>
      <c r="F180" s="888">
        <f>Variety!F599</f>
        <v>0</v>
      </c>
      <c r="G180" s="657">
        <f>Variety!G599</f>
        <v>0</v>
      </c>
      <c r="H180" s="662">
        <f>Variety!H599</f>
        <v>0</v>
      </c>
      <c r="I180" s="686">
        <f>Variety!I599</f>
        <v>0</v>
      </c>
      <c r="J180" s="600">
        <f>Variety!J599</f>
        <v>0</v>
      </c>
      <c r="K180" s="438">
        <f>Variety!K599</f>
        <v>0</v>
      </c>
      <c r="L180" s="657">
        <f>Variety!L599</f>
        <v>0</v>
      </c>
      <c r="M180" s="490">
        <f>Variety!M599</f>
        <v>0</v>
      </c>
      <c r="N180" s="475">
        <f>Variety!N599</f>
        <v>0</v>
      </c>
      <c r="O180" s="636">
        <f>Variety!O599</f>
        <v>0</v>
      </c>
      <c r="P180" s="865">
        <f>Variety!P599</f>
        <v>0</v>
      </c>
      <c r="Q180" s="888">
        <f>Variety!Q599</f>
        <v>0</v>
      </c>
      <c r="R180" s="657">
        <f>Variety!R599</f>
        <v>0</v>
      </c>
    </row>
    <row r="181" spans="2:18" s="24" customFormat="1">
      <c r="B181" s="971"/>
      <c r="C181" s="972"/>
      <c r="D181" s="103" t="s">
        <v>332</v>
      </c>
      <c r="E181" s="865">
        <f>Variety!E600</f>
        <v>0</v>
      </c>
      <c r="F181" s="888">
        <f>Variety!F600</f>
        <v>0</v>
      </c>
      <c r="G181" s="657">
        <f>Variety!G600</f>
        <v>0</v>
      </c>
      <c r="H181" s="662">
        <f>Variety!H600</f>
        <v>0</v>
      </c>
      <c r="I181" s="686">
        <f>Variety!I600</f>
        <v>0</v>
      </c>
      <c r="J181" s="600">
        <f>Variety!J600</f>
        <v>0</v>
      </c>
      <c r="K181" s="438">
        <f>Variety!K600</f>
        <v>0</v>
      </c>
      <c r="L181" s="657">
        <f>Variety!L600</f>
        <v>0</v>
      </c>
      <c r="M181" s="490">
        <f>Variety!M600</f>
        <v>0</v>
      </c>
      <c r="N181" s="475">
        <f>Variety!N600</f>
        <v>0</v>
      </c>
      <c r="O181" s="636">
        <f>Variety!O600</f>
        <v>0</v>
      </c>
      <c r="P181" s="865">
        <f>Variety!P600</f>
        <v>0</v>
      </c>
      <c r="Q181" s="888">
        <f>Variety!Q600</f>
        <v>0</v>
      </c>
      <c r="R181" s="657">
        <f>Variety!R600</f>
        <v>0</v>
      </c>
    </row>
    <row r="182" spans="2:18" s="24" customFormat="1">
      <c r="B182" s="971"/>
      <c r="C182" s="972"/>
      <c r="D182" s="103" t="s">
        <v>333</v>
      </c>
      <c r="E182" s="865">
        <f>Variety!E601</f>
        <v>4586.4521041985863</v>
      </c>
      <c r="F182" s="888">
        <f>Variety!F601</f>
        <v>3165.0322311863611</v>
      </c>
      <c r="G182" s="657">
        <f>Variety!G601</f>
        <v>2.2266694671146898</v>
      </c>
      <c r="H182" s="662">
        <f>Variety!H601</f>
        <v>1.6031765704444405E-2</v>
      </c>
      <c r="I182" s="686">
        <f>Variety!I601</f>
        <v>1.1255399655688995E-2</v>
      </c>
      <c r="J182" s="600">
        <f>Variety!J601</f>
        <v>11.687944810588286</v>
      </c>
      <c r="K182" s="438">
        <f>Variety!K601</f>
        <v>4.6328672296670703E-2</v>
      </c>
      <c r="L182" s="657">
        <f>Variety!L601</f>
        <v>3.9795739480093647E-3</v>
      </c>
      <c r="M182" s="490">
        <f>Variety!M601</f>
        <v>53606.199070279596</v>
      </c>
      <c r="N182" s="475">
        <f>Variety!N601</f>
        <v>37058.574537332053</v>
      </c>
      <c r="O182" s="636">
        <f>Variety!O601</f>
        <v>2.2395102368648567</v>
      </c>
      <c r="P182" s="865">
        <f>Variety!P601</f>
        <v>5192.0239384174347</v>
      </c>
      <c r="Q182" s="888">
        <f>Variety!Q601</f>
        <v>3589.8382287025452</v>
      </c>
      <c r="R182" s="657">
        <f>Variety!R601</f>
        <v>2.2405880959588389</v>
      </c>
    </row>
    <row r="183" spans="2:18" s="24" customFormat="1">
      <c r="B183" s="971"/>
      <c r="C183" s="972"/>
      <c r="D183" s="103" t="s">
        <v>334</v>
      </c>
      <c r="E183" s="865">
        <f>Variety!E602</f>
        <v>0</v>
      </c>
      <c r="F183" s="888">
        <f>Variety!F602</f>
        <v>0</v>
      </c>
      <c r="G183" s="657">
        <f>Variety!G602</f>
        <v>0</v>
      </c>
      <c r="H183" s="662">
        <f>Variety!H602</f>
        <v>0</v>
      </c>
      <c r="I183" s="686">
        <f>Variety!I602</f>
        <v>0</v>
      </c>
      <c r="J183" s="600">
        <f>Variety!J602</f>
        <v>0</v>
      </c>
      <c r="K183" s="438">
        <f>Variety!K602</f>
        <v>0</v>
      </c>
      <c r="L183" s="657">
        <f>Variety!L602</f>
        <v>0</v>
      </c>
      <c r="M183" s="490">
        <f>Variety!M602</f>
        <v>0</v>
      </c>
      <c r="N183" s="475">
        <f>Variety!N602</f>
        <v>0</v>
      </c>
      <c r="O183" s="636">
        <f>Variety!O602</f>
        <v>0</v>
      </c>
      <c r="P183" s="865">
        <f>Variety!P602</f>
        <v>0</v>
      </c>
      <c r="Q183" s="888">
        <f>Variety!Q602</f>
        <v>0</v>
      </c>
      <c r="R183" s="657">
        <f>Variety!R602</f>
        <v>0</v>
      </c>
    </row>
    <row r="184" spans="2:18" s="24" customFormat="1">
      <c r="B184" s="971"/>
      <c r="C184" s="972"/>
      <c r="D184" s="103" t="s">
        <v>335</v>
      </c>
      <c r="E184" s="865">
        <f>Variety!E603</f>
        <v>0</v>
      </c>
      <c r="F184" s="888">
        <f>Variety!F603</f>
        <v>0</v>
      </c>
      <c r="G184" s="657">
        <f>Variety!G603</f>
        <v>0</v>
      </c>
      <c r="H184" s="662">
        <f>Variety!H603</f>
        <v>0</v>
      </c>
      <c r="I184" s="686">
        <f>Variety!I603</f>
        <v>0</v>
      </c>
      <c r="J184" s="600">
        <f>Variety!J603</f>
        <v>0</v>
      </c>
      <c r="K184" s="438">
        <f>Variety!K603</f>
        <v>0</v>
      </c>
      <c r="L184" s="657">
        <f>Variety!L603</f>
        <v>0</v>
      </c>
      <c r="M184" s="490">
        <f>Variety!M603</f>
        <v>0</v>
      </c>
      <c r="N184" s="475">
        <f>Variety!N603</f>
        <v>0</v>
      </c>
      <c r="O184" s="636">
        <f>Variety!O603</f>
        <v>0</v>
      </c>
      <c r="P184" s="865">
        <f>Variety!P603</f>
        <v>0</v>
      </c>
      <c r="Q184" s="888">
        <f>Variety!Q603</f>
        <v>0</v>
      </c>
      <c r="R184" s="657">
        <f>Variety!R603</f>
        <v>0</v>
      </c>
    </row>
    <row r="185" spans="2:18" s="24" customFormat="1">
      <c r="B185" s="971"/>
      <c r="C185" s="972"/>
      <c r="D185" s="103" t="s">
        <v>336</v>
      </c>
      <c r="E185" s="865">
        <f>Variety!E604</f>
        <v>0</v>
      </c>
      <c r="F185" s="888">
        <f>Variety!F604</f>
        <v>0</v>
      </c>
      <c r="G185" s="657">
        <f>Variety!G604</f>
        <v>0</v>
      </c>
      <c r="H185" s="662">
        <f>Variety!H604</f>
        <v>0</v>
      </c>
      <c r="I185" s="686">
        <f>Variety!I604</f>
        <v>0</v>
      </c>
      <c r="J185" s="600">
        <f>Variety!J604</f>
        <v>0</v>
      </c>
      <c r="K185" s="438">
        <f>Variety!K604</f>
        <v>0</v>
      </c>
      <c r="L185" s="657">
        <f>Variety!L604</f>
        <v>0</v>
      </c>
      <c r="M185" s="490">
        <f>Variety!M604</f>
        <v>0</v>
      </c>
      <c r="N185" s="475">
        <f>Variety!N604</f>
        <v>0</v>
      </c>
      <c r="O185" s="636">
        <f>Variety!O604</f>
        <v>0</v>
      </c>
      <c r="P185" s="865">
        <f>Variety!P604</f>
        <v>0</v>
      </c>
      <c r="Q185" s="888">
        <f>Variety!Q604</f>
        <v>0</v>
      </c>
      <c r="R185" s="657">
        <f>Variety!R604</f>
        <v>0</v>
      </c>
    </row>
    <row r="186" spans="2:18" s="24" customFormat="1">
      <c r="B186" s="971"/>
      <c r="C186" s="972"/>
      <c r="D186" s="103" t="s">
        <v>337</v>
      </c>
      <c r="E186" s="865">
        <f>Variety!E605</f>
        <v>629028.89683798479</v>
      </c>
      <c r="F186" s="888">
        <f>Variety!F605</f>
        <v>-31052.743889261037</v>
      </c>
      <c r="G186" s="657">
        <f>Variety!G605</f>
        <v>-4.7043792726985459E-2</v>
      </c>
      <c r="H186" s="662">
        <f>Variety!H605</f>
        <v>2.1987461476377517</v>
      </c>
      <c r="I186" s="686">
        <f>Variety!I605</f>
        <v>-1.9311723957284421E-2</v>
      </c>
      <c r="J186" s="600">
        <f>Variety!J605</f>
        <v>17.144146133725304</v>
      </c>
      <c r="K186" s="438">
        <f>Variety!K605</f>
        <v>0.15343611919715627</v>
      </c>
      <c r="L186" s="657">
        <f>Variety!L605</f>
        <v>9.030589013994032E-3</v>
      </c>
      <c r="M186" s="490">
        <f>Variety!M605</f>
        <v>10784163.32972643</v>
      </c>
      <c r="N186" s="475">
        <f>Variety!N605</f>
        <v>-431092.41378415748</v>
      </c>
      <c r="O186" s="636">
        <f>Variety!O605</f>
        <v>-3.8438036870768445E-2</v>
      </c>
      <c r="P186" s="865">
        <f>Variety!P605</f>
        <v>7295573.3406421915</v>
      </c>
      <c r="Q186" s="888">
        <f>Variety!Q605</f>
        <v>-21777.196356319822</v>
      </c>
      <c r="R186" s="657">
        <f>Variety!R605</f>
        <v>-2.9761040210125786E-3</v>
      </c>
    </row>
    <row r="187" spans="2:18" s="24" customFormat="1" ht="15" thickBot="1">
      <c r="B187" s="973"/>
      <c r="C187" s="974"/>
      <c r="D187" s="104" t="s">
        <v>338</v>
      </c>
      <c r="E187" s="866">
        <f>Variety!E606</f>
        <v>0</v>
      </c>
      <c r="F187" s="889">
        <f>Variety!F606</f>
        <v>0</v>
      </c>
      <c r="G187" s="658">
        <f>Variety!G606</f>
        <v>0</v>
      </c>
      <c r="H187" s="662">
        <f>Variety!H606</f>
        <v>0</v>
      </c>
      <c r="I187" s="686">
        <f>Variety!I606</f>
        <v>0</v>
      </c>
      <c r="J187" s="601">
        <f>Variety!J606</f>
        <v>0</v>
      </c>
      <c r="K187" s="440">
        <f>Variety!K606</f>
        <v>0</v>
      </c>
      <c r="L187" s="658">
        <f>Variety!L606</f>
        <v>0</v>
      </c>
      <c r="M187" s="490">
        <f>Variety!M606</f>
        <v>0</v>
      </c>
      <c r="N187" s="475">
        <f>Variety!N606</f>
        <v>0</v>
      </c>
      <c r="O187" s="636">
        <f>Variety!O606</f>
        <v>0</v>
      </c>
      <c r="P187" s="866">
        <f>Variety!P606</f>
        <v>0</v>
      </c>
      <c r="Q187" s="889">
        <f>Variety!Q606</f>
        <v>0</v>
      </c>
      <c r="R187" s="658">
        <f>Variety!R606</f>
        <v>0</v>
      </c>
    </row>
    <row r="188" spans="2:18" s="24" customFormat="1">
      <c r="C188" s="1"/>
      <c r="D188" s="1"/>
      <c r="E188" s="850"/>
      <c r="F188" s="850"/>
      <c r="G188" s="632"/>
      <c r="H188" s="630"/>
      <c r="I188" s="630"/>
      <c r="J188" s="604"/>
      <c r="K188" s="110"/>
      <c r="L188" s="632"/>
      <c r="M188" s="460"/>
      <c r="N188" s="460"/>
      <c r="O188" s="632"/>
      <c r="P188" s="850"/>
      <c r="Q188" s="850"/>
      <c r="R188" s="632"/>
    </row>
    <row r="189" spans="2:18" s="24" customFormat="1" ht="10.199999999999999" customHeight="1">
      <c r="C189" s="1"/>
      <c r="D189" s="1"/>
      <c r="E189" s="850"/>
      <c r="F189" s="850"/>
      <c r="G189" s="632"/>
      <c r="H189" s="630"/>
      <c r="I189" s="630"/>
      <c r="J189" s="604"/>
      <c r="K189" s="110"/>
      <c r="L189" s="632"/>
      <c r="M189" s="460"/>
      <c r="N189" s="460"/>
      <c r="O189" s="632"/>
      <c r="P189" s="850"/>
      <c r="Q189" s="850"/>
      <c r="R189" s="632"/>
    </row>
    <row r="190" spans="2:18" s="24" customFormat="1" hidden="1">
      <c r="C190" s="1"/>
      <c r="D190" s="1"/>
      <c r="E190" s="850"/>
      <c r="F190" s="850"/>
      <c r="G190" s="632"/>
      <c r="H190" s="630"/>
      <c r="I190" s="630"/>
      <c r="J190" s="604"/>
      <c r="K190" s="110"/>
      <c r="L190" s="632"/>
      <c r="M190" s="460"/>
      <c r="N190" s="460"/>
      <c r="O190" s="632"/>
      <c r="P190" s="850"/>
      <c r="Q190" s="850"/>
      <c r="R190" s="632"/>
    </row>
    <row r="191" spans="2:18" s="24" customFormat="1" hidden="1">
      <c r="C191" s="1"/>
      <c r="D191" s="1"/>
      <c r="E191" s="850"/>
      <c r="F191" s="850"/>
      <c r="G191" s="632"/>
      <c r="H191" s="630"/>
      <c r="I191" s="630"/>
      <c r="J191" s="604"/>
      <c r="K191" s="110"/>
      <c r="L191" s="632"/>
      <c r="M191" s="460"/>
      <c r="N191" s="460"/>
      <c r="O191" s="632"/>
      <c r="P191" s="850"/>
      <c r="Q191" s="850"/>
      <c r="R191" s="632"/>
    </row>
    <row r="192" spans="2:18" s="24" customFormat="1">
      <c r="C192" s="91"/>
      <c r="D192" s="91"/>
      <c r="E192" s="867"/>
      <c r="F192" s="867"/>
      <c r="G192" s="668"/>
      <c r="H192" s="628"/>
      <c r="I192" s="628"/>
      <c r="J192" s="603"/>
      <c r="K192" s="412"/>
      <c r="L192" s="668"/>
      <c r="M192" s="491"/>
      <c r="N192" s="491"/>
      <c r="O192" s="668"/>
      <c r="P192" s="867"/>
      <c r="Q192" s="867"/>
      <c r="R192" s="668"/>
    </row>
    <row r="193" spans="2:18" s="24" customFormat="1" ht="23.4">
      <c r="C193" s="1002" t="s">
        <v>111</v>
      </c>
      <c r="D193" s="1002"/>
      <c r="E193" s="1003"/>
      <c r="F193" s="1003"/>
      <c r="G193" s="1002"/>
      <c r="H193" s="1002"/>
      <c r="I193" s="1002"/>
      <c r="J193" s="1061"/>
      <c r="K193" s="1061"/>
      <c r="L193" s="1002"/>
      <c r="M193" s="1061"/>
      <c r="N193" s="1061"/>
      <c r="O193" s="1002"/>
      <c r="P193" s="1003"/>
      <c r="Q193" s="1003"/>
      <c r="R193" s="1002"/>
    </row>
    <row r="194" spans="2:18" s="24" customFormat="1">
      <c r="C194" s="1006" t="s">
        <v>252</v>
      </c>
      <c r="D194" s="1006"/>
      <c r="E194" s="1007"/>
      <c r="F194" s="1007"/>
      <c r="G194" s="1006"/>
      <c r="H194" s="1006"/>
      <c r="I194" s="1006"/>
      <c r="J194" s="1062"/>
      <c r="K194" s="1062"/>
      <c r="L194" s="1006"/>
      <c r="M194" s="1062"/>
      <c r="N194" s="1062"/>
      <c r="O194" s="1006"/>
      <c r="P194" s="1007"/>
      <c r="Q194" s="1007"/>
      <c r="R194" s="1006"/>
    </row>
    <row r="195" spans="2:18" s="24" customFormat="1">
      <c r="C195" s="1010" t="str">
        <f>'HOME PAGE'!H7</f>
        <v>YTD ENDING 05-17-2026</v>
      </c>
      <c r="D195" s="1010"/>
      <c r="E195" s="1011"/>
      <c r="F195" s="1011"/>
      <c r="G195" s="1010"/>
      <c r="H195" s="1010"/>
      <c r="I195" s="1010"/>
      <c r="J195" s="1063"/>
      <c r="K195" s="1063"/>
      <c r="L195" s="1010"/>
      <c r="M195" s="1063"/>
      <c r="N195" s="1063"/>
      <c r="O195" s="1010"/>
      <c r="P195" s="1011"/>
      <c r="Q195" s="1011"/>
      <c r="R195" s="1010"/>
    </row>
    <row r="196" spans="2:18" s="24" customFormat="1" ht="15" thickBot="1">
      <c r="C196" s="1"/>
      <c r="D196" s="1"/>
      <c r="E196" s="850"/>
      <c r="F196" s="850"/>
      <c r="G196" s="632"/>
      <c r="H196" s="630"/>
      <c r="I196" s="630"/>
      <c r="J196" s="604"/>
      <c r="K196" s="110"/>
      <c r="L196" s="632"/>
      <c r="M196" s="460"/>
      <c r="N196" s="460"/>
      <c r="O196" s="632"/>
      <c r="P196" s="850"/>
      <c r="Q196" s="850"/>
      <c r="R196" s="645"/>
    </row>
    <row r="197" spans="2:18" s="24" customFormat="1">
      <c r="B197" s="1"/>
      <c r="C197" s="1"/>
      <c r="D197" s="26"/>
      <c r="E197" s="1028" t="s">
        <v>48</v>
      </c>
      <c r="F197" s="1029"/>
      <c r="G197" s="1064"/>
      <c r="H197" s="1031" t="s">
        <v>17</v>
      </c>
      <c r="I197" s="1032"/>
      <c r="J197" s="1065" t="s">
        <v>18</v>
      </c>
      <c r="K197" s="1065"/>
      <c r="L197" s="1034"/>
      <c r="M197" s="1066" t="s">
        <v>19</v>
      </c>
      <c r="N197" s="1065"/>
      <c r="O197" s="1067"/>
      <c r="P197" s="1029" t="s">
        <v>20</v>
      </c>
      <c r="Q197" s="1029"/>
      <c r="R197" s="1032"/>
    </row>
    <row r="198" spans="2:18" s="24" customFormat="1" ht="29.4" thickBot="1">
      <c r="B198" s="2"/>
      <c r="C198" s="2"/>
      <c r="D198" s="27"/>
      <c r="E198" s="851" t="s">
        <v>16</v>
      </c>
      <c r="F198" s="874" t="s">
        <v>22</v>
      </c>
      <c r="G198" s="669" t="s">
        <v>23</v>
      </c>
      <c r="H198" s="680" t="s">
        <v>16</v>
      </c>
      <c r="I198" s="684" t="s">
        <v>22</v>
      </c>
      <c r="J198" s="710" t="s">
        <v>16</v>
      </c>
      <c r="K198" s="426" t="s">
        <v>22</v>
      </c>
      <c r="L198" s="669" t="s">
        <v>23</v>
      </c>
      <c r="M198" s="453" t="s">
        <v>16</v>
      </c>
      <c r="N198" s="462" t="s">
        <v>22</v>
      </c>
      <c r="O198" s="633" t="s">
        <v>23</v>
      </c>
      <c r="P198" s="927" t="s">
        <v>16</v>
      </c>
      <c r="Q198" s="874" t="s">
        <v>22</v>
      </c>
      <c r="R198" s="633" t="s">
        <v>23</v>
      </c>
    </row>
    <row r="199" spans="2:18" s="24" customFormat="1" ht="15" thickBot="1">
      <c r="B199" s="2"/>
      <c r="C199" s="2"/>
      <c r="D199" s="540" t="s">
        <v>436</v>
      </c>
      <c r="E199" s="895">
        <f>SUM(E200:E203)</f>
        <v>5841021.8220000891</v>
      </c>
      <c r="F199" s="895">
        <f t="shared" ref="F199:R199" si="4">SUM(F200:F203)</f>
        <v>258936.77386710662</v>
      </c>
      <c r="G199" s="933">
        <f t="shared" si="4"/>
        <v>-7.757387102384164E-2</v>
      </c>
      <c r="H199" s="660">
        <f t="shared" si="4"/>
        <v>52.904299861132969</v>
      </c>
      <c r="I199" s="660">
        <f t="shared" si="4"/>
        <v>3.002678699102411</v>
      </c>
      <c r="J199" s="711">
        <f t="shared" si="4"/>
        <v>102.80676508882428</v>
      </c>
      <c r="K199" s="557">
        <f t="shared" si="4"/>
        <v>6.2242817859951849</v>
      </c>
      <c r="L199" s="933">
        <f t="shared" si="4"/>
        <v>0.15521857222038096</v>
      </c>
      <c r="M199" s="573">
        <f t="shared" si="4"/>
        <v>98907202.489710718</v>
      </c>
      <c r="N199" s="573">
        <f t="shared" si="4"/>
        <v>8447072.0888570882</v>
      </c>
      <c r="O199" s="933">
        <f t="shared" si="4"/>
        <v>-3.7053899852118988E-2</v>
      </c>
      <c r="P199" s="895">
        <f t="shared" si="4"/>
        <v>22261490.313751817</v>
      </c>
      <c r="Q199" s="895">
        <f t="shared" si="4"/>
        <v>855370.44901504659</v>
      </c>
      <c r="R199" s="933">
        <f t="shared" si="4"/>
        <v>-0.14399207235411002</v>
      </c>
    </row>
    <row r="200" spans="2:18" s="24" customFormat="1" ht="15" thickBot="1">
      <c r="B200" s="975" t="s">
        <v>46</v>
      </c>
      <c r="C200" s="978" t="s">
        <v>355</v>
      </c>
      <c r="D200" s="541" t="s">
        <v>281</v>
      </c>
      <c r="E200" s="896">
        <f>'Segment Data'!E79</f>
        <v>1079506.0985053019</v>
      </c>
      <c r="F200" s="876">
        <f>'Segment Data'!F79</f>
        <v>182841.81179936207</v>
      </c>
      <c r="G200" s="288">
        <f>'Segment Data'!G79</f>
        <v>0.20391334249640397</v>
      </c>
      <c r="H200" s="538">
        <f>'Segment Data'!H79</f>
        <v>9.7774868982924623</v>
      </c>
      <c r="I200" s="539">
        <f>'Segment Data'!I79</f>
        <v>1.7616646456938856</v>
      </c>
      <c r="J200" s="589">
        <f>'Segment Data'!J79</f>
        <v>16.00936054801457</v>
      </c>
      <c r="K200" s="430">
        <f>'Segment Data'!K79</f>
        <v>-3.4976366317589935E-2</v>
      </c>
      <c r="L200" s="288">
        <f>'Segment Data'!L79</f>
        <v>-2.1799820400396908E-3</v>
      </c>
      <c r="M200" s="568">
        <f>'Segment Data'!M79</f>
        <v>17282202.344751909</v>
      </c>
      <c r="N200" s="567">
        <f>'Segment Data'!N79</f>
        <v>2895818.4297924843</v>
      </c>
      <c r="O200" s="935">
        <f>'Segment Data'!O79</f>
        <v>0.20128883303199763</v>
      </c>
      <c r="P200" s="853">
        <f>'Segment Data'!P79</f>
        <v>2681487.8343164921</v>
      </c>
      <c r="Q200" s="876">
        <f>'Segment Data'!Q79</f>
        <v>268887.80400736723</v>
      </c>
      <c r="R200" s="288">
        <f>'Segment Data'!R79</f>
        <v>0.11145146341265477</v>
      </c>
    </row>
    <row r="201" spans="2:18" s="24" customFormat="1">
      <c r="B201" s="976"/>
      <c r="C201" s="979"/>
      <c r="D201" s="105" t="s">
        <v>283</v>
      </c>
      <c r="E201" s="897">
        <f>'Segment Data'!E80</f>
        <v>4513186.8302748939</v>
      </c>
      <c r="F201" s="877">
        <f>'Segment Data'!F80</f>
        <v>70924.393534292467</v>
      </c>
      <c r="G201" s="299">
        <f>'Segment Data'!G80</f>
        <v>1.5965826995653923E-2</v>
      </c>
      <c r="H201" s="121">
        <f>'Segment Data'!H80</f>
        <v>40.877606123447137</v>
      </c>
      <c r="I201" s="122">
        <f>'Segment Data'!I80</f>
        <v>1.1655459686683542</v>
      </c>
      <c r="J201" s="621">
        <f>'Segment Data'!J80</f>
        <v>16.990696317912761</v>
      </c>
      <c r="K201" s="428">
        <f>'Segment Data'!K80</f>
        <v>1.0103055231033533</v>
      </c>
      <c r="L201" s="299">
        <f>'Segment Data'!L80</f>
        <v>6.3221577999926684E-2</v>
      </c>
      <c r="M201" s="454">
        <f>'Segment Data'!M80</f>
        <v>76682186.859204009</v>
      </c>
      <c r="N201" s="463">
        <f>'Segment Data'!N80</f>
        <v>5693097.1069868952</v>
      </c>
      <c r="O201" s="285">
        <f>'Segment Data'!O80</f>
        <v>8.0196789772319768E-2</v>
      </c>
      <c r="P201" s="897">
        <f>'Segment Data'!P80</f>
        <v>17334684.903015137</v>
      </c>
      <c r="Q201" s="877">
        <f>'Segment Data'!Q80</f>
        <v>579345.90047664009</v>
      </c>
      <c r="R201" s="286">
        <f>'Segment Data'!R80</f>
        <v>3.4576793724607244E-2</v>
      </c>
    </row>
    <row r="202" spans="2:18" s="24" customFormat="1" ht="15" thickBot="1">
      <c r="B202" s="976"/>
      <c r="C202" s="980"/>
      <c r="D202" s="542" t="s">
        <v>286</v>
      </c>
      <c r="E202" s="898">
        <f>'Segment Data'!E81</f>
        <v>218929.65156106598</v>
      </c>
      <c r="F202" s="878">
        <f>'Segment Data'!F81</f>
        <v>954.30729067683569</v>
      </c>
      <c r="G202" s="302">
        <f>'Segment Data'!G81</f>
        <v>4.3780515354665895E-3</v>
      </c>
      <c r="H202" s="246">
        <f>'Segment Data'!H81</f>
        <v>1.9829270096296201</v>
      </c>
      <c r="I202" s="247">
        <f>'Segment Data'!I81</f>
        <v>3.431408835529437E-2</v>
      </c>
      <c r="J202" s="616">
        <f>'Segment Data'!J81</f>
        <v>21.803468920138982</v>
      </c>
      <c r="K202" s="431">
        <f>'Segment Data'!K81</f>
        <v>-0.27960496925956946</v>
      </c>
      <c r="L202" s="302">
        <f>'Segment Data'!L81</f>
        <v>-1.2661505851040047E-2</v>
      </c>
      <c r="M202" s="458">
        <f>'Segment Data'!M81</f>
        <v>4773425.8535085591</v>
      </c>
      <c r="N202" s="467">
        <f>'Segment Data'!N81</f>
        <v>-40139.780081531964</v>
      </c>
      <c r="O202" s="289">
        <f>'Segment Data'!O81</f>
        <v>-8.3388870407059557E-3</v>
      </c>
      <c r="P202" s="898">
        <f>'Segment Data'!P81</f>
        <v>2188632.1653807163</v>
      </c>
      <c r="Q202" s="878">
        <f>'Segment Data'!Q81</f>
        <v>27253.212888520677</v>
      </c>
      <c r="R202" s="289">
        <f>'Segment Data'!R81</f>
        <v>1.2609178440039929E-2</v>
      </c>
    </row>
    <row r="203" spans="2:18" s="24" customFormat="1" ht="15" thickBot="1">
      <c r="B203" s="976"/>
      <c r="C203" s="395"/>
      <c r="D203" s="546" t="s">
        <v>437</v>
      </c>
      <c r="E203" s="899">
        <f>SUM(E204:E207)</f>
        <v>29399.241658827254</v>
      </c>
      <c r="F203" s="899">
        <f t="shared" ref="F203:R203" si="5">SUM(F204:F207)</f>
        <v>4216.2612427752356</v>
      </c>
      <c r="G203" s="934">
        <f t="shared" si="5"/>
        <v>-0.3018310920513661</v>
      </c>
      <c r="H203" s="559">
        <f t="shared" si="5"/>
        <v>0.26627982976374603</v>
      </c>
      <c r="I203" s="559">
        <f t="shared" si="5"/>
        <v>4.1153996384876913E-2</v>
      </c>
      <c r="J203" s="712">
        <f t="shared" si="5"/>
        <v>48.003239302757969</v>
      </c>
      <c r="K203" s="563">
        <f t="shared" si="5"/>
        <v>5.528557598468991</v>
      </c>
      <c r="L203" s="934">
        <f t="shared" si="5"/>
        <v>0.10683848211153402</v>
      </c>
      <c r="M203" s="576">
        <f t="shared" si="5"/>
        <v>169387.4322462368</v>
      </c>
      <c r="N203" s="576">
        <f t="shared" si="5"/>
        <v>-101703.6678407601</v>
      </c>
      <c r="O203" s="934">
        <f t="shared" si="5"/>
        <v>-0.31020063561573041</v>
      </c>
      <c r="P203" s="899">
        <f t="shared" si="5"/>
        <v>56685.411039471626</v>
      </c>
      <c r="Q203" s="899">
        <f t="shared" si="5"/>
        <v>-20116.468357481419</v>
      </c>
      <c r="R203" s="934">
        <f t="shared" si="5"/>
        <v>-0.30262950793141197</v>
      </c>
    </row>
    <row r="204" spans="2:18" s="24" customFormat="1">
      <c r="B204" s="976"/>
      <c r="C204" s="981" t="s">
        <v>354</v>
      </c>
      <c r="D204" s="541" t="s">
        <v>280</v>
      </c>
      <c r="E204" s="896">
        <f>'Segment Data'!E82</f>
        <v>1602.3440275493017</v>
      </c>
      <c r="F204" s="876">
        <f>'Segment Data'!F82</f>
        <v>-3480.8681578915971</v>
      </c>
      <c r="G204" s="301">
        <f>'Segment Data'!G82</f>
        <v>-0.68477726896023317</v>
      </c>
      <c r="H204" s="242">
        <f>'Segment Data'!H82</f>
        <v>1.4513023833411466E-2</v>
      </c>
      <c r="I204" s="243">
        <f>'Segment Data'!I82</f>
        <v>-3.0928872263984962E-2</v>
      </c>
      <c r="J204" s="615">
        <f>'Segment Data'!J82</f>
        <v>44.473126522623396</v>
      </c>
      <c r="K204" s="430">
        <f>'Segment Data'!K82</f>
        <v>5.6732741406529783</v>
      </c>
      <c r="L204" s="301">
        <f>'Segment Data'!L82</f>
        <v>0.14621896198989781</v>
      </c>
      <c r="M204" s="457">
        <f>'Segment Data'!M82</f>
        <v>71261.248669970038</v>
      </c>
      <c r="N204" s="466">
        <f>'Segment Data'!N82</f>
        <v>-125966.63375137006</v>
      </c>
      <c r="O204" s="288">
        <f>'Segment Data'!O82</f>
        <v>-0.63868572843197779</v>
      </c>
      <c r="P204" s="896">
        <f>'Segment Data'!P82</f>
        <v>14328.694661140442</v>
      </c>
      <c r="Q204" s="876">
        <f>'Segment Data'!Q82</f>
        <v>-31951.625568427502</v>
      </c>
      <c r="R204" s="288">
        <f>'Segment Data'!R82</f>
        <v>-0.69039335531680246</v>
      </c>
    </row>
    <row r="205" spans="2:18" s="24" customFormat="1">
      <c r="B205" s="976"/>
      <c r="C205" s="982"/>
      <c r="D205" s="105" t="s">
        <v>282</v>
      </c>
      <c r="E205" s="897">
        <f>'Segment Data'!E83</f>
        <v>27796.897631277952</v>
      </c>
      <c r="F205" s="877">
        <f>'Segment Data'!F83</f>
        <v>7697.1294006668322</v>
      </c>
      <c r="G205" s="299">
        <f>'Segment Data'!G83</f>
        <v>0.38294617690886706</v>
      </c>
      <c r="H205" s="121">
        <f>'Segment Data'!H83</f>
        <v>0.25176680593033457</v>
      </c>
      <c r="I205" s="122">
        <f>'Segment Data'!I83</f>
        <v>7.2082868648861875E-2</v>
      </c>
      <c r="J205" s="621">
        <f>'Segment Data'!J83</f>
        <v>3.5301127801345737</v>
      </c>
      <c r="K205" s="428">
        <f>'Segment Data'!K83</f>
        <v>-0.14471654218398733</v>
      </c>
      <c r="L205" s="299">
        <f>'Segment Data'!L83</f>
        <v>-3.9380479878363787E-2</v>
      </c>
      <c r="M205" s="455">
        <f>'Segment Data'!M83</f>
        <v>98126.183576266762</v>
      </c>
      <c r="N205" s="464">
        <f>'Segment Data'!N83</f>
        <v>24262.965910609957</v>
      </c>
      <c r="O205" s="286">
        <f>'Segment Data'!O83</f>
        <v>0.32848509281624738</v>
      </c>
      <c r="P205" s="897">
        <f>'Segment Data'!P83</f>
        <v>42356.716378331184</v>
      </c>
      <c r="Q205" s="877">
        <f>'Segment Data'!Q83</f>
        <v>11835.157210946083</v>
      </c>
      <c r="R205" s="286">
        <f>'Segment Data'!R83</f>
        <v>0.38776384738539049</v>
      </c>
    </row>
    <row r="206" spans="2:18" s="24" customFormat="1">
      <c r="B206" s="976"/>
      <c r="C206" s="982"/>
      <c r="D206" s="105" t="s">
        <v>284</v>
      </c>
      <c r="E206" s="897">
        <f>'Segment Data'!E84</f>
        <v>0</v>
      </c>
      <c r="F206" s="877">
        <f>'Segment Data'!F84</f>
        <v>0</v>
      </c>
      <c r="G206" s="299">
        <f>'Segment Data'!G84</f>
        <v>0</v>
      </c>
      <c r="H206" s="121">
        <f>'Segment Data'!H84</f>
        <v>0</v>
      </c>
      <c r="I206" s="122">
        <f>'Segment Data'!I84</f>
        <v>0</v>
      </c>
      <c r="J206" s="621">
        <f>'Segment Data'!J84</f>
        <v>0</v>
      </c>
      <c r="K206" s="428">
        <f>'Segment Data'!K84</f>
        <v>0</v>
      </c>
      <c r="L206" s="299">
        <f>'Segment Data'!L84</f>
        <v>0</v>
      </c>
      <c r="M206" s="455">
        <f>'Segment Data'!M84</f>
        <v>0</v>
      </c>
      <c r="N206" s="464">
        <f>'Segment Data'!N84</f>
        <v>0</v>
      </c>
      <c r="O206" s="286">
        <f>'Segment Data'!O84</f>
        <v>0</v>
      </c>
      <c r="P206" s="897">
        <f>'Segment Data'!P84</f>
        <v>0</v>
      </c>
      <c r="Q206" s="877">
        <f>'Segment Data'!Q84</f>
        <v>0</v>
      </c>
      <c r="R206" s="286">
        <f>'Segment Data'!R84</f>
        <v>0</v>
      </c>
    </row>
    <row r="207" spans="2:18" s="24" customFormat="1" ht="15" thickBot="1">
      <c r="B207" s="977"/>
      <c r="C207" s="983"/>
      <c r="D207" s="106" t="s">
        <v>285</v>
      </c>
      <c r="E207" s="898">
        <f>'Segment Data'!E85</f>
        <v>0</v>
      </c>
      <c r="F207" s="878">
        <f>'Segment Data'!F85</f>
        <v>0</v>
      </c>
      <c r="G207" s="302">
        <f>'Segment Data'!G85</f>
        <v>0</v>
      </c>
      <c r="H207" s="123">
        <f>'Segment Data'!H85</f>
        <v>0</v>
      </c>
      <c r="I207" s="124">
        <f>'Segment Data'!I85</f>
        <v>0</v>
      </c>
      <c r="J207" s="616">
        <f>'Segment Data'!J85</f>
        <v>0</v>
      </c>
      <c r="K207" s="431">
        <f>'Segment Data'!K85</f>
        <v>0</v>
      </c>
      <c r="L207" s="302">
        <f>'Segment Data'!L85</f>
        <v>0</v>
      </c>
      <c r="M207" s="456">
        <f>'Segment Data'!M85</f>
        <v>0</v>
      </c>
      <c r="N207" s="465">
        <f>'Segment Data'!N85</f>
        <v>0</v>
      </c>
      <c r="O207" s="287">
        <f>'Segment Data'!O85</f>
        <v>0</v>
      </c>
      <c r="P207" s="898">
        <f>'Segment Data'!P85</f>
        <v>0</v>
      </c>
      <c r="Q207" s="878">
        <f>'Segment Data'!Q85</f>
        <v>0</v>
      </c>
      <c r="R207" s="289">
        <f>'Segment Data'!R85</f>
        <v>0</v>
      </c>
    </row>
    <row r="208" spans="2:18" s="24" customFormat="1">
      <c r="B208" s="984" t="s">
        <v>47</v>
      </c>
      <c r="C208" s="985"/>
      <c r="D208" s="102" t="str">
        <f>_xlfn.XLOOKUP('TOTAL U.S. CONVENIENCE'!E208,'Form Data'!E:E,'Form Data'!D:D,"NOT FOUND",0)</f>
        <v>CHUNK</v>
      </c>
      <c r="E208" s="858">
        <f>'Form Data'!E167</f>
        <v>577830.2500060664</v>
      </c>
      <c r="F208" s="881">
        <f>'Form Data'!F167</f>
        <v>-52839.225511160679</v>
      </c>
      <c r="G208" s="290">
        <f>'Form Data'!G167</f>
        <v>-8.3782753981910998E-2</v>
      </c>
      <c r="H208" s="147">
        <f>'Form Data'!H167</f>
        <v>5.2336227712785117</v>
      </c>
      <c r="I208" s="265">
        <f>'Form Data'!I167</f>
        <v>-0.40431161602418442</v>
      </c>
      <c r="J208" s="593">
        <f>'Form Data'!J167</f>
        <v>11.582651074652526</v>
      </c>
      <c r="K208" s="432">
        <f>'Form Data'!K167</f>
        <v>0.56868450174313701</v>
      </c>
      <c r="L208" s="290">
        <f>'Form Data'!L167</f>
        <v>5.1633033201853674E-2</v>
      </c>
      <c r="M208" s="569">
        <f>'Form Data'!M167</f>
        <v>6692806.1661995025</v>
      </c>
      <c r="N208" s="570">
        <f>'Form Data'!N167</f>
        <v>-253366.35570153315</v>
      </c>
      <c r="O208" s="311">
        <f>'Form Data'!O167</f>
        <v>-3.6475678498148152E-2</v>
      </c>
      <c r="P208" s="858">
        <f>'Form Data'!P167</f>
        <v>2043606.1333328485</v>
      </c>
      <c r="Q208" s="881">
        <f>'Form Data'!Q167</f>
        <v>-96767.816180706024</v>
      </c>
      <c r="R208" s="290">
        <f>'Form Data'!R167</f>
        <v>-4.5210705448315965E-2</v>
      </c>
    </row>
    <row r="209" spans="2:18" s="24" customFormat="1">
      <c r="B209" s="986"/>
      <c r="C209" s="987"/>
      <c r="D209" s="103" t="str">
        <f>_xlfn.XLOOKUP('TOTAL U.S. CONVENIENCE'!E209,'Form Data'!E:E,'Form Data'!D:D,"NOT FOUND",0)</f>
        <v>CURD</v>
      </c>
      <c r="E209" s="859">
        <f>'Form Data'!E168</f>
        <v>381877.69928975403</v>
      </c>
      <c r="F209" s="882">
        <f>'Form Data'!F168</f>
        <v>-45000.122082993679</v>
      </c>
      <c r="G209" s="291">
        <f>'Form Data'!G168</f>
        <v>-0.1054168659741631</v>
      </c>
      <c r="H209" s="117">
        <f>'Form Data'!H168</f>
        <v>3.4588078814242107</v>
      </c>
      <c r="I209" s="257">
        <f>'Form Data'!I168</f>
        <v>-0.35731013557744085</v>
      </c>
      <c r="J209" s="594">
        <f>'Form Data'!J168</f>
        <v>9.9993949881105664</v>
      </c>
      <c r="K209" s="399">
        <f>'Form Data'!K168</f>
        <v>0.30133595104212141</v>
      </c>
      <c r="L209" s="291">
        <f>'Form Data'!L168</f>
        <v>3.1071779403521762E-2</v>
      </c>
      <c r="M209" s="484">
        <f>'Form Data'!M168</f>
        <v>3818545.9523491608</v>
      </c>
      <c r="N209" s="469">
        <f>'Form Data'!N168</f>
        <v>-321340.36093890481</v>
      </c>
      <c r="O209" s="304">
        <f>'Form Data'!O168</f>
        <v>-7.7620576175601128E-2</v>
      </c>
      <c r="P209" s="859">
        <f>'Form Data'!P168</f>
        <v>720264.01122283936</v>
      </c>
      <c r="Q209" s="882">
        <f>'Form Data'!Q168</f>
        <v>-89027.901012784219</v>
      </c>
      <c r="R209" s="291">
        <f>'Form Data'!R168</f>
        <v>-0.11000715522641222</v>
      </c>
    </row>
    <row r="210" spans="2:18" s="24" customFormat="1">
      <c r="B210" s="986"/>
      <c r="C210" s="987"/>
      <c r="D210" s="103" t="str">
        <f>_xlfn.XLOOKUP('TOTAL U.S. CONVENIENCE'!E210,'Form Data'!E:E,'Form Data'!D:D,"NOT FOUND",0)</f>
        <v>BAR</v>
      </c>
      <c r="E210" s="859">
        <f>'Form Data'!E169</f>
        <v>274257.50086184312</v>
      </c>
      <c r="F210" s="882">
        <f>'Form Data'!F169</f>
        <v>5588.9753842541249</v>
      </c>
      <c r="G210" s="291">
        <f>'Form Data'!G169</f>
        <v>2.080249398145571E-2</v>
      </c>
      <c r="H210" s="117">
        <f>'Form Data'!H169</f>
        <v>2.4840518503304541</v>
      </c>
      <c r="I210" s="257">
        <f>'Form Data'!I169</f>
        <v>8.2262042232101429E-2</v>
      </c>
      <c r="J210" s="594">
        <f>'Form Data'!J169</f>
        <v>17.987114766193866</v>
      </c>
      <c r="K210" s="399">
        <f>'Form Data'!K169</f>
        <v>0.80969461923143271</v>
      </c>
      <c r="L210" s="291">
        <f>'Form Data'!L169</f>
        <v>4.7137149368417522E-2</v>
      </c>
      <c r="M210" s="484">
        <f>'Form Data'!M169</f>
        <v>4933101.1434914852</v>
      </c>
      <c r="N210" s="469">
        <f>'Form Data'!N169</f>
        <v>318069.00109805819</v>
      </c>
      <c r="O210" s="304">
        <f>'Form Data'!O169</f>
        <v>6.892021361591269E-2</v>
      </c>
      <c r="P210" s="859">
        <f>'Form Data'!P169</f>
        <v>3147079.3862146139</v>
      </c>
      <c r="Q210" s="882">
        <f>'Form Data'!Q169</f>
        <v>78952.254526804201</v>
      </c>
      <c r="R210" s="291">
        <f>'Form Data'!R169</f>
        <v>2.5733045319856651E-2</v>
      </c>
    </row>
    <row r="211" spans="2:18" s="24" customFormat="1">
      <c r="B211" s="986"/>
      <c r="C211" s="987"/>
      <c r="D211" s="103" t="str">
        <f>_xlfn.XLOOKUP('TOTAL U.S. CONVENIENCE'!E211,'Form Data'!E:E,'Form Data'!D:D,"NOT FOUND",0)</f>
        <v>ROUND</v>
      </c>
      <c r="E211" s="859">
        <f>'Form Data'!E170</f>
        <v>254634.34008208266</v>
      </c>
      <c r="F211" s="882">
        <f>'Form Data'!F170</f>
        <v>34455.159915968921</v>
      </c>
      <c r="G211" s="291">
        <f>'Form Data'!G170</f>
        <v>0.15648691165974138</v>
      </c>
      <c r="H211" s="117">
        <f>'Form Data'!H170</f>
        <v>2.3063176090020785</v>
      </c>
      <c r="I211" s="257">
        <f>'Form Data'!I170</f>
        <v>0.33800327095902838</v>
      </c>
      <c r="J211" s="594">
        <f>'Form Data'!J170</f>
        <v>20.635996577595385</v>
      </c>
      <c r="K211" s="399">
        <f>'Form Data'!K170</f>
        <v>0.5816250998922321</v>
      </c>
      <c r="L211" s="291">
        <f>'Form Data'!L170</f>
        <v>2.9002409800720726E-2</v>
      </c>
      <c r="M211" s="484">
        <f>'Form Data'!M170</f>
        <v>5254633.3704721173</v>
      </c>
      <c r="N211" s="469">
        <f>'Form Data'!N170</f>
        <v>839078.29976474214</v>
      </c>
      <c r="O211" s="304">
        <f>'Form Data'!O170</f>
        <v>0.19002781900086713</v>
      </c>
      <c r="P211" s="859">
        <f>'Form Data'!P170</f>
        <v>3511376.375472188</v>
      </c>
      <c r="Q211" s="882">
        <f>'Form Data'!Q170</f>
        <v>420655.88254402159</v>
      </c>
      <c r="R211" s="291">
        <f>'Form Data'!R170</f>
        <v>0.13610285482188322</v>
      </c>
    </row>
    <row r="212" spans="2:18" s="24" customFormat="1">
      <c r="B212" s="986"/>
      <c r="C212" s="987"/>
      <c r="D212" s="103" t="str">
        <f>_xlfn.XLOOKUP('TOTAL U.S. CONVENIENCE'!E212,'Form Data'!E:E,'Form Data'!D:D,"NOT FOUND",0)</f>
        <v>SPREAD/COLD PACK</v>
      </c>
      <c r="E212" s="859">
        <f>'Form Data'!E171</f>
        <v>33338.841024630994</v>
      </c>
      <c r="F212" s="882">
        <f>'Form Data'!F171</f>
        <v>-33.253082127361267</v>
      </c>
      <c r="G212" s="291">
        <f>'Form Data'!G171</f>
        <v>-9.9643378749273673E-4</v>
      </c>
      <c r="H212" s="117">
        <f>'Form Data'!H171</f>
        <v>0.30196224159727042</v>
      </c>
      <c r="I212" s="257">
        <f>'Form Data'!I171</f>
        <v>3.6289874208437767E-3</v>
      </c>
      <c r="J212" s="594">
        <f>'Form Data'!J171</f>
        <v>9.6385645631639125</v>
      </c>
      <c r="K212" s="399">
        <f>'Form Data'!K171</f>
        <v>-0.54774565809476528</v>
      </c>
      <c r="L212" s="291">
        <f>'Form Data'!L171</f>
        <v>-5.3772724980594863E-2</v>
      </c>
      <c r="M212" s="484">
        <f>'Form Data'!M171</f>
        <v>321338.57167696359</v>
      </c>
      <c r="N212" s="469">
        <f>'Form Data'!N171</f>
        <v>-18599.931627515529</v>
      </c>
      <c r="O212" s="304">
        <f>'Form Data'!O171</f>
        <v>-5.4715577808071299E-2</v>
      </c>
      <c r="P212" s="859">
        <f>'Form Data'!P171</f>
        <v>74865.32034277916</v>
      </c>
      <c r="Q212" s="882">
        <f>'Form Data'!Q171</f>
        <v>-5632.5806446075439</v>
      </c>
      <c r="R212" s="291">
        <f>'Form Data'!R171</f>
        <v>-6.9971770388026877E-2</v>
      </c>
    </row>
    <row r="213" spans="2:18" s="24" customFormat="1">
      <c r="B213" s="986"/>
      <c r="C213" s="987"/>
      <c r="D213" s="103" t="str">
        <f>_xlfn.XLOOKUP('TOTAL U.S. CONVENIENCE'!E213,'Form Data'!E:E,'Form Data'!D:D,"NOT FOUND",0)</f>
        <v>LOAF</v>
      </c>
      <c r="E213" s="859">
        <f>'Form Data'!E172</f>
        <v>7719.1442211866379</v>
      </c>
      <c r="F213" s="882">
        <f>'Form Data'!F172</f>
        <v>490.43175148963928</v>
      </c>
      <c r="G213" s="291">
        <f>'Form Data'!G172</f>
        <v>6.7844965966698131E-2</v>
      </c>
      <c r="H213" s="117">
        <f>'Form Data'!H172</f>
        <v>6.9915150635262144E-2</v>
      </c>
      <c r="I213" s="257">
        <f>'Form Data'!I172</f>
        <v>5.2933349442389616E-3</v>
      </c>
      <c r="J213" s="594">
        <f>'Form Data'!J172</f>
        <v>10.438121428910732</v>
      </c>
      <c r="K213" s="399">
        <f>'Form Data'!K172</f>
        <v>-3.98812373678048E-3</v>
      </c>
      <c r="L213" s="291">
        <f>'Form Data'!L172</f>
        <v>-3.8192701548216601E-4</v>
      </c>
      <c r="M213" s="484">
        <f>'Form Data'!M172</f>
        <v>80573.364708020687</v>
      </c>
      <c r="N213" s="469">
        <f>'Form Data'!N172</f>
        <v>5090.3571748554677</v>
      </c>
      <c r="O213" s="304">
        <f>'Form Data'!O172</f>
        <v>6.7437127125848831E-2</v>
      </c>
      <c r="P213" s="859">
        <f>'Form Data'!P172</f>
        <v>11185.11318552494</v>
      </c>
      <c r="Q213" s="882">
        <f>'Form Data'!Q172</f>
        <v>1726.9610469341278</v>
      </c>
      <c r="R213" s="291">
        <f>'Form Data'!R172</f>
        <v>0.18258968788288396</v>
      </c>
    </row>
    <row r="214" spans="2:18" s="24" customFormat="1">
      <c r="B214" s="986"/>
      <c r="C214" s="987"/>
      <c r="D214" s="103" t="str">
        <f>_xlfn.XLOOKUP('TOTAL U.S. CONVENIENCE'!E214,'Form Data'!E:E,'Form Data'!D:D,"NOT FOUND",0)</f>
        <v>PARTIAL ROUND</v>
      </c>
      <c r="E214" s="859">
        <f>'Form Data'!E173</f>
        <v>7465.5180397033691</v>
      </c>
      <c r="F214" s="882">
        <f>'Form Data'!F173</f>
        <v>155.34747505187988</v>
      </c>
      <c r="G214" s="291">
        <f>'Form Data'!G173</f>
        <v>2.1250868728435207E-2</v>
      </c>
      <c r="H214" s="117">
        <f>'Form Data'!H173</f>
        <v>6.7617964292405713E-2</v>
      </c>
      <c r="I214" s="257">
        <f>'Form Data'!I173</f>
        <v>2.2679456163063189E-3</v>
      </c>
      <c r="J214" s="594">
        <f>'Form Data'!J173</f>
        <v>7.3745282490720694</v>
      </c>
      <c r="K214" s="399">
        <f>'Form Data'!K173</f>
        <v>0.82034503575693574</v>
      </c>
      <c r="L214" s="291">
        <f>'Form Data'!L173</f>
        <v>0.12516358012244241</v>
      </c>
      <c r="M214" s="484">
        <f>'Form Data'!M173</f>
        <v>55054.673677749633</v>
      </c>
      <c r="N214" s="469">
        <f>'Form Data'!N173</f>
        <v>7142.4764764404317</v>
      </c>
      <c r="O214" s="304">
        <f>'Form Data'!O173</f>
        <v>0.14907428366164061</v>
      </c>
      <c r="P214" s="859">
        <f>'Form Data'!P173</f>
        <v>14931.036079406738</v>
      </c>
      <c r="Q214" s="882">
        <f>'Form Data'!Q173</f>
        <v>1025.4542541503906</v>
      </c>
      <c r="R214" s="291">
        <f>'Form Data'!R173</f>
        <v>7.3744073929210549E-2</v>
      </c>
    </row>
    <row r="215" spans="2:18" s="24" customFormat="1">
      <c r="B215" s="986"/>
      <c r="C215" s="987"/>
      <c r="D215" s="103" t="str">
        <f>_xlfn.XLOOKUP('TOTAL U.S. CONVENIENCE'!E215,'Form Data'!E:E,'Form Data'!D:D,"NOT FOUND",0)</f>
        <v>STICK</v>
      </c>
      <c r="E215" s="859">
        <f>'Form Data'!E174</f>
        <v>7365.4686555966891</v>
      </c>
      <c r="F215" s="882">
        <f>'Form Data'!F174</f>
        <v>680.21121560207848</v>
      </c>
      <c r="G215" s="291">
        <f>'Form Data'!G174</f>
        <v>0.10174794638912617</v>
      </c>
      <c r="H215" s="117">
        <f>'Form Data'!H174</f>
        <v>6.6711779933058629E-2</v>
      </c>
      <c r="I215" s="257">
        <f>'Form Data'!I174</f>
        <v>6.9482361560183961E-3</v>
      </c>
      <c r="J215" s="594">
        <f>'Form Data'!J174</f>
        <v>24.39442355763385</v>
      </c>
      <c r="K215" s="399">
        <f>'Form Data'!K174</f>
        <v>-0.40349461488539262</v>
      </c>
      <c r="L215" s="291">
        <f>'Form Data'!L174</f>
        <v>-1.6271310038136207E-2</v>
      </c>
      <c r="M215" s="484">
        <f>'Form Data'!M174</f>
        <v>179676.3620851016</v>
      </c>
      <c r="N215" s="469">
        <f>'Form Data'!N174</f>
        <v>13895.895125889772</v>
      </c>
      <c r="O215" s="304">
        <f>'Form Data'!O174</f>
        <v>8.3821063969548831E-2</v>
      </c>
      <c r="P215" s="859">
        <f>'Form Data'!P174</f>
        <v>63904.593372941017</v>
      </c>
      <c r="Q215" s="882">
        <f>'Form Data'!Q174</f>
        <v>3139.7580565214157</v>
      </c>
      <c r="R215" s="291">
        <f>'Form Data'!R174</f>
        <v>5.1670642077310203E-2</v>
      </c>
    </row>
    <row r="216" spans="2:18" s="24" customFormat="1">
      <c r="B216" s="986"/>
      <c r="C216" s="987"/>
      <c r="D216" s="103" t="str">
        <f>_xlfn.XLOOKUP('TOTAL U.S. CONVENIENCE'!E216,'Form Data'!E:E,'Form Data'!D:D,"NOT FOUND",0)</f>
        <v>BALL</v>
      </c>
      <c r="E216" s="859">
        <f>'Form Data'!E175</f>
        <v>7196.530555066809</v>
      </c>
      <c r="F216" s="882">
        <f>'Form Data'!F175</f>
        <v>1515.9283954959528</v>
      </c>
      <c r="G216" s="291">
        <f>'Form Data'!G175</f>
        <v>0.2668605110713253</v>
      </c>
      <c r="H216" s="117">
        <f>'Form Data'!H175</f>
        <v>6.5181644932579802E-2</v>
      </c>
      <c r="I216" s="257">
        <f>'Form Data'!I175</f>
        <v>1.4399319959955283E-2</v>
      </c>
      <c r="J216" s="594">
        <f>'Form Data'!J175</f>
        <v>7.9129483896630166</v>
      </c>
      <c r="K216" s="399">
        <f>'Form Data'!K175</f>
        <v>-2.3164432981966243</v>
      </c>
      <c r="L216" s="291">
        <f>'Form Data'!L175</f>
        <v>-0.22644976054106969</v>
      </c>
      <c r="M216" s="484">
        <f>'Form Data'!M175</f>
        <v>56945.7748668766</v>
      </c>
      <c r="N216" s="469">
        <f>'Form Data'!N175</f>
        <v>-1163.3296462750441</v>
      </c>
      <c r="O216" s="304">
        <f>'Form Data'!O175</f>
        <v>-2.0019748299713543E-2</v>
      </c>
      <c r="P216" s="859">
        <f>'Form Data'!P175</f>
        <v>9617.0675226449966</v>
      </c>
      <c r="Q216" s="882">
        <f>'Form Data'!Q175</f>
        <v>-2311.0911865234375</v>
      </c>
      <c r="R216" s="291">
        <f>'Form Data'!R175</f>
        <v>-0.19375087495667251</v>
      </c>
    </row>
    <row r="217" spans="2:18" s="24" customFormat="1">
      <c r="B217" s="986"/>
      <c r="C217" s="987"/>
      <c r="D217" s="103" t="str">
        <f>_xlfn.XLOOKUP('TOTAL U.S. CONVENIENCE'!E217,'Form Data'!E:E,'Form Data'!D:D,"NOT FOUND",0)</f>
        <v>SHAVED</v>
      </c>
      <c r="E217" s="859">
        <f>'Form Data'!E176</f>
        <v>2728.8928508758545</v>
      </c>
      <c r="F217" s="882">
        <f>'Form Data'!F176</f>
        <v>810.57122804224491</v>
      </c>
      <c r="G217" s="291">
        <f>'Form Data'!G176</f>
        <v>0.42254188160842715</v>
      </c>
      <c r="H217" s="117">
        <f>'Form Data'!H176</f>
        <v>2.4716594128765441E-2</v>
      </c>
      <c r="I217" s="257">
        <f>'Form Data'!I176</f>
        <v>7.567561452956964E-3</v>
      </c>
      <c r="J217" s="594">
        <f>'Form Data'!J176</f>
        <v>9.8699264957325585</v>
      </c>
      <c r="K217" s="399">
        <f>'Form Data'!K176</f>
        <v>2.3112550543748611E-2</v>
      </c>
      <c r="L217" s="291">
        <f>'Form Data'!L176</f>
        <v>2.3472110544996627E-3</v>
      </c>
      <c r="M217" s="484">
        <f>'Form Data'!M176</f>
        <v>26933.971852874754</v>
      </c>
      <c r="N217" s="469">
        <f>'Form Data'!N176</f>
        <v>8044.6157457995396</v>
      </c>
      <c r="O217" s="304">
        <f>'Form Data'!O176</f>
        <v>0.4258808876384273</v>
      </c>
      <c r="P217" s="859">
        <f>'Form Data'!P176</f>
        <v>8732.4571228027344</v>
      </c>
      <c r="Q217" s="882">
        <f>'Form Data'!Q176</f>
        <v>2593.8279297351837</v>
      </c>
      <c r="R217" s="291">
        <f>'Form Data'!R176</f>
        <v>0.42254188160842715</v>
      </c>
    </row>
    <row r="218" spans="2:18" s="24" customFormat="1">
      <c r="B218" s="986"/>
      <c r="C218" s="987"/>
      <c r="D218" s="103" t="str">
        <f>_xlfn.XLOOKUP('TOTAL U.S. CONVENIENCE'!E218,'Form Data'!E:E,'Form Data'!D:D,"NOT FOUND",0)</f>
        <v>STRING</v>
      </c>
      <c r="E218" s="859">
        <f>'Form Data'!E177</f>
        <v>1725.2314555644989</v>
      </c>
      <c r="F218" s="882">
        <f>'Form Data'!F177</f>
        <v>-294.31211737277886</v>
      </c>
      <c r="G218" s="291">
        <f>'Form Data'!G177</f>
        <v>-0.1457319967326694</v>
      </c>
      <c r="H218" s="117">
        <f>'Form Data'!H177</f>
        <v>1.5626060822315099E-2</v>
      </c>
      <c r="I218" s="257">
        <f>'Form Data'!I177</f>
        <v>-2.4278558464459095E-3</v>
      </c>
      <c r="J218" s="594">
        <f>'Form Data'!J177</f>
        <v>11.925884843966982</v>
      </c>
      <c r="K218" s="399">
        <f>'Form Data'!K177</f>
        <v>4.955564263129375E-3</v>
      </c>
      <c r="L218" s="291">
        <f>'Form Data'!L177</f>
        <v>4.1570284890176653E-4</v>
      </c>
      <c r="M218" s="484">
        <f>'Form Data'!M177</f>
        <v>20574.911668251752</v>
      </c>
      <c r="N218" s="469">
        <f>'Form Data'!N177</f>
        <v>-3499.924442013973</v>
      </c>
      <c r="O218" s="304">
        <f>'Form Data'!O177</f>
        <v>-0.14537687508998551</v>
      </c>
      <c r="P218" s="859">
        <f>'Form Data'!P177</f>
        <v>3450.4629111289978</v>
      </c>
      <c r="Q218" s="882">
        <f>'Form Data'!Q177</f>
        <v>-588.62423474555771</v>
      </c>
      <c r="R218" s="291">
        <f>'Form Data'!R177</f>
        <v>-0.1457319967326694</v>
      </c>
    </row>
    <row r="219" spans="2:18" s="24" customFormat="1">
      <c r="B219" s="986"/>
      <c r="C219" s="987"/>
      <c r="D219" s="103" t="str">
        <f>_xlfn.XLOOKUP('TOTAL U.S. CONVENIENCE'!E219,'Form Data'!E:E,'Form Data'!D:D,"NOT FOUND",0)</f>
        <v>LOG/ROLL</v>
      </c>
      <c r="E219" s="859">
        <f>'Form Data'!E178</f>
        <v>1049.2593972235918</v>
      </c>
      <c r="F219" s="882">
        <f>'Form Data'!F178</f>
        <v>-349.71722700446844</v>
      </c>
      <c r="G219" s="291">
        <f>'Form Data'!G178</f>
        <v>-0.24998075089170166</v>
      </c>
      <c r="H219" s="117">
        <f>'Form Data'!H178</f>
        <v>9.5035313125778759E-3</v>
      </c>
      <c r="I219" s="257">
        <f>'Form Data'!I178</f>
        <v>-3.0027635422657465E-3</v>
      </c>
      <c r="J219" s="594">
        <f>'Form Data'!J178</f>
        <v>22.426987025645495</v>
      </c>
      <c r="K219" s="399">
        <f>'Form Data'!K178</f>
        <v>5.5618555776317393</v>
      </c>
      <c r="L219" s="291">
        <f>'Form Data'!L178</f>
        <v>0.32978430051233143</v>
      </c>
      <c r="M219" s="484">
        <f>'Form Data'!M178</f>
        <v>23531.726888070105</v>
      </c>
      <c r="N219" s="469">
        <f>'Form Data'!N178</f>
        <v>-62.197772234678268</v>
      </c>
      <c r="O219" s="304">
        <f>'Form Data'!O178</f>
        <v>-2.6361774537375674E-3</v>
      </c>
      <c r="P219" s="859">
        <f>'Form Data'!P178</f>
        <v>4151.4195864200592</v>
      </c>
      <c r="Q219" s="882">
        <f>'Form Data'!Q178</f>
        <v>-150.39302337169647</v>
      </c>
      <c r="R219" s="291">
        <f>'Form Data'!R178</f>
        <v>-3.4960384613075178E-2</v>
      </c>
    </row>
    <row r="220" spans="2:18" s="24" customFormat="1">
      <c r="B220" s="986"/>
      <c r="C220" s="987"/>
      <c r="D220" s="103" t="str">
        <f>_xlfn.XLOOKUP('TOTAL U.S. CONVENIENCE'!E220,'Form Data'!E:E,'Form Data'!D:D,"NOT FOUND",0)</f>
        <v>NOT FOUND</v>
      </c>
      <c r="E220" s="859">
        <f>'Form Data'!E179</f>
        <v>0</v>
      </c>
      <c r="F220" s="882">
        <f>'Form Data'!F179</f>
        <v>0</v>
      </c>
      <c r="G220" s="291">
        <f>'Form Data'!G179</f>
        <v>0</v>
      </c>
      <c r="H220" s="117">
        <f>'Form Data'!H179</f>
        <v>0</v>
      </c>
      <c r="I220" s="257">
        <f>'Form Data'!I179</f>
        <v>0</v>
      </c>
      <c r="J220" s="594">
        <f>'Form Data'!J179</f>
        <v>0</v>
      </c>
      <c r="K220" s="399">
        <f>'Form Data'!K179</f>
        <v>0</v>
      </c>
      <c r="L220" s="291">
        <f>'Form Data'!L179</f>
        <v>0</v>
      </c>
      <c r="M220" s="484">
        <f>'Form Data'!M179</f>
        <v>0</v>
      </c>
      <c r="N220" s="469">
        <f>'Form Data'!N179</f>
        <v>0</v>
      </c>
      <c r="O220" s="304">
        <f>'Form Data'!O179</f>
        <v>0</v>
      </c>
      <c r="P220" s="859">
        <f>'Form Data'!P179</f>
        <v>0</v>
      </c>
      <c r="Q220" s="882">
        <f>'Form Data'!Q179</f>
        <v>0</v>
      </c>
      <c r="R220" s="291">
        <f>'Form Data'!R179</f>
        <v>0</v>
      </c>
    </row>
    <row r="221" spans="2:18" s="24" customFormat="1">
      <c r="B221" s="986"/>
      <c r="C221" s="987"/>
      <c r="D221" s="103" t="str">
        <f>_xlfn.XLOOKUP('TOTAL U.S. CONVENIENCE'!E221,'Form Data'!E:E,'Form Data'!D:D,"NOT FOUND",0)</f>
        <v>SHREDDED</v>
      </c>
      <c r="E221" s="859">
        <f>'Form Data'!E182</f>
        <v>58379685.931638047</v>
      </c>
      <c r="F221" s="882">
        <f>'Form Data'!F182</f>
        <v>-170650.79343287647</v>
      </c>
      <c r="G221" s="291">
        <f>'Form Data'!G182</f>
        <v>-2.9145996928110706E-3</v>
      </c>
      <c r="H221" s="117">
        <f>'Form Data'!H182</f>
        <v>28.877267481996682</v>
      </c>
      <c r="I221" s="257">
        <f>'Form Data'!I182</f>
        <v>-0.67453203607914247</v>
      </c>
      <c r="J221" s="594">
        <f>'Form Data'!J182</f>
        <v>3.7358266012700936</v>
      </c>
      <c r="K221" s="399">
        <f>'Form Data'!K182</f>
        <v>-0.12980216148313106</v>
      </c>
      <c r="L221" s="291">
        <f>'Form Data'!L182</f>
        <v>-3.3578537787648757E-2</v>
      </c>
      <c r="M221" s="484">
        <f>'Form Data'!M182</f>
        <v>218096383.67720687</v>
      </c>
      <c r="N221" s="469">
        <f>'Form Data'!N182</f>
        <v>-8237482.036113739</v>
      </c>
      <c r="O221" s="304">
        <f>'Form Data'!O182</f>
        <v>-3.6395269484538882E-2</v>
      </c>
      <c r="P221" s="859">
        <f>'Form Data'!P182</f>
        <v>51666142.07763654</v>
      </c>
      <c r="Q221" s="882">
        <f>'Form Data'!Q182</f>
        <v>494744.70080024004</v>
      </c>
      <c r="R221" s="291">
        <f>'Form Data'!R182</f>
        <v>9.6683836315205954E-3</v>
      </c>
    </row>
    <row r="222" spans="2:18" s="24" customFormat="1" ht="15" thickBot="1">
      <c r="B222" s="988"/>
      <c r="C222" s="989"/>
      <c r="D222" s="104" t="str">
        <f>_xlfn.XLOOKUP('TOTAL U.S. CONVENIENCE'!E222,'Form Data'!E:E,'Form Data'!D:D,"NOT FOUND",0)</f>
        <v>CHUNK</v>
      </c>
      <c r="E222" s="860">
        <f>'Form Data'!E183</f>
        <v>26283430.805501118</v>
      </c>
      <c r="F222" s="883">
        <f>'Form Data'!F183</f>
        <v>1879873.3634093255</v>
      </c>
      <c r="G222" s="292">
        <f>'Form Data'!G183</f>
        <v>7.703275917333588E-2</v>
      </c>
      <c r="H222" s="118">
        <f>'Form Data'!H183</f>
        <v>13.00098912152046</v>
      </c>
      <c r="I222" s="258">
        <f>'Form Data'!I183</f>
        <v>0.6839115879980362</v>
      </c>
      <c r="J222" s="595">
        <f>'Form Data'!J183</f>
        <v>4.6632019094749708</v>
      </c>
      <c r="K222" s="433">
        <f>'Form Data'!K183</f>
        <v>-0.24957939188084488</v>
      </c>
      <c r="L222" s="292">
        <f>'Form Data'!L183</f>
        <v>-5.0802056222605849E-2</v>
      </c>
      <c r="M222" s="485">
        <f>'Form Data'!M183</f>
        <v>122564944.71976608</v>
      </c>
      <c r="N222" s="470">
        <f>'Form Data'!N183</f>
        <v>2675604.0316949636</v>
      </c>
      <c r="O222" s="305">
        <f>'Form Data'!O183</f>
        <v>2.2317280388223736E-2</v>
      </c>
      <c r="P222" s="860">
        <f>'Form Data'!P183</f>
        <v>25193022.131046876</v>
      </c>
      <c r="Q222" s="883">
        <f>'Form Data'!Q183</f>
        <v>1929155.1303319745</v>
      </c>
      <c r="R222" s="292">
        <f>'Form Data'!R183</f>
        <v>8.2924955265291506E-2</v>
      </c>
    </row>
    <row r="223" spans="2:18" s="24" customFormat="1">
      <c r="B223" s="1023" t="s">
        <v>65</v>
      </c>
      <c r="C223" s="991"/>
      <c r="D223" s="250" t="s">
        <v>12</v>
      </c>
      <c r="E223" s="853">
        <f>'NB &amp; PL'!D25</f>
        <v>0</v>
      </c>
      <c r="F223" s="876">
        <f>'NB &amp; PL'!E25</f>
        <v>0</v>
      </c>
      <c r="G223" s="288">
        <f>'NB &amp; PL'!F25</f>
        <v>0</v>
      </c>
      <c r="H223" s="241">
        <f>'NB &amp; PL'!G25</f>
        <v>0</v>
      </c>
      <c r="I223" s="262">
        <f>'NB &amp; PL'!H25</f>
        <v>0</v>
      </c>
      <c r="J223" s="589">
        <f>'NB &amp; PL'!I25</f>
        <v>0</v>
      </c>
      <c r="K223" s="430">
        <f>'NB &amp; PL'!J25</f>
        <v>0</v>
      </c>
      <c r="L223" s="288">
        <f>'NB &amp; PL'!K25</f>
        <v>0</v>
      </c>
      <c r="M223" s="481">
        <f>'NB &amp; PL'!L25</f>
        <v>0</v>
      </c>
      <c r="N223" s="466">
        <f>'NB &amp; PL'!M25</f>
        <v>0</v>
      </c>
      <c r="O223" s="301">
        <f>'NB &amp; PL'!N25</f>
        <v>0</v>
      </c>
      <c r="P223" s="853">
        <f>'NB &amp; PL'!O25</f>
        <v>0</v>
      </c>
      <c r="Q223" s="876">
        <f>'NB &amp; PL'!P25</f>
        <v>0</v>
      </c>
      <c r="R223" s="288">
        <f>'NB &amp; PL'!Q25</f>
        <v>0</v>
      </c>
    </row>
    <row r="224" spans="2:18" s="24" customFormat="1" ht="15" thickBot="1">
      <c r="B224" s="1024"/>
      <c r="C224" s="993"/>
      <c r="D224" s="251" t="s">
        <v>11</v>
      </c>
      <c r="E224" s="855">
        <f>'NB &amp; PL'!D26</f>
        <v>0</v>
      </c>
      <c r="F224" s="878">
        <f>'NB &amp; PL'!E26</f>
        <v>0</v>
      </c>
      <c r="G224" s="289">
        <f>'NB &amp; PL'!F26</f>
        <v>0</v>
      </c>
      <c r="H224" s="264">
        <f>'NB &amp; PL'!G26</f>
        <v>0</v>
      </c>
      <c r="I224" s="263">
        <f>'NB &amp; PL'!H26</f>
        <v>0</v>
      </c>
      <c r="J224" s="591">
        <f>'NB &amp; PL'!I26</f>
        <v>0</v>
      </c>
      <c r="K224" s="431">
        <f>'NB &amp; PL'!J26</f>
        <v>0</v>
      </c>
      <c r="L224" s="289">
        <f>'NB &amp; PL'!K26</f>
        <v>0</v>
      </c>
      <c r="M224" s="482">
        <f>'NB &amp; PL'!L26</f>
        <v>0</v>
      </c>
      <c r="N224" s="467">
        <f>'NB &amp; PL'!M26</f>
        <v>0</v>
      </c>
      <c r="O224" s="302">
        <f>'NB &amp; PL'!N26</f>
        <v>0</v>
      </c>
      <c r="P224" s="855">
        <f>'NB &amp; PL'!O26</f>
        <v>0</v>
      </c>
      <c r="Q224" s="878">
        <f>'NB &amp; PL'!P26</f>
        <v>0</v>
      </c>
      <c r="R224" s="289">
        <f>'NB &amp; PL'!Q26</f>
        <v>0</v>
      </c>
    </row>
    <row r="225" spans="2:18" s="24" customFormat="1">
      <c r="B225" s="1000" t="s">
        <v>339</v>
      </c>
      <c r="C225" s="1058"/>
      <c r="D225" s="102" t="s">
        <v>83</v>
      </c>
      <c r="E225" s="861">
        <f>'Store location'!D80</f>
        <v>229650.40099625845</v>
      </c>
      <c r="F225" s="884">
        <f>'Store location'!E80</f>
        <v>-24460.554475090554</v>
      </c>
      <c r="G225" s="293">
        <f>'Store location'!F80</f>
        <v>-9.625934635411057E-2</v>
      </c>
      <c r="H225" s="144">
        <f>'Store location'!G80</f>
        <v>2.0800288113587717</v>
      </c>
      <c r="I225" s="259">
        <f>'Store location'!H80</f>
        <v>-0.19162210827278958</v>
      </c>
      <c r="J225" s="596">
        <f>'Store location'!I80</f>
        <v>10.217817534640956</v>
      </c>
      <c r="K225" s="434">
        <f>'Store location'!J80</f>
        <v>3.1906588809729186E-3</v>
      </c>
      <c r="L225" s="293">
        <f>'Store location'!K80</f>
        <v>3.1236176512179539E-4</v>
      </c>
      <c r="M225" s="486">
        <f>'Store location'!L80</f>
        <v>2346525.8941368964</v>
      </c>
      <c r="N225" s="471">
        <f>'Store location'!M80</f>
        <v>-249122.70104579348</v>
      </c>
      <c r="O225" s="306">
        <f>'Store location'!N80</f>
        <v>-9.5977052328325457E-2</v>
      </c>
      <c r="P225" s="861">
        <f>'Store location'!O80</f>
        <v>458717.90301775932</v>
      </c>
      <c r="Q225" s="884">
        <f>'Store location'!P80</f>
        <v>-45322.677507196495</v>
      </c>
      <c r="R225" s="293">
        <f>'Store location'!Q80</f>
        <v>-8.9918707458024799E-2</v>
      </c>
    </row>
    <row r="226" spans="2:18" s="24" customFormat="1">
      <c r="B226" s="971"/>
      <c r="C226" s="1059"/>
      <c r="D226" s="103" t="s">
        <v>307</v>
      </c>
      <c r="E226" s="862">
        <f>'Store location'!D81</f>
        <v>56934.701495756279</v>
      </c>
      <c r="F226" s="885">
        <f>'Store location'!E81</f>
        <v>-18019.97847118853</v>
      </c>
      <c r="G226" s="294">
        <f>'Store location'!F81</f>
        <v>-0.24041165246967078</v>
      </c>
      <c r="H226" s="145">
        <f>'Store location'!G81</f>
        <v>0.51567869667779875</v>
      </c>
      <c r="I226" s="260">
        <f>'Store location'!H81</f>
        <v>-0.15438634385445626</v>
      </c>
      <c r="J226" s="597">
        <f>'Store location'!I81</f>
        <v>12.086874611225326</v>
      </c>
      <c r="K226" s="435">
        <f>'Store location'!J81</f>
        <v>0.90841830745575791</v>
      </c>
      <c r="L226" s="294">
        <f>'Store location'!K81</f>
        <v>8.1265094461157719E-2</v>
      </c>
      <c r="M226" s="487">
        <f>'Store location'!L81</f>
        <v>688162.59800674918</v>
      </c>
      <c r="N226" s="472">
        <f>'Store location'!M81</f>
        <v>-149715.01676677563</v>
      </c>
      <c r="O226" s="307">
        <f>'Store location'!N81</f>
        <v>-0.17868363365602391</v>
      </c>
      <c r="P226" s="862">
        <f>'Store location'!O81</f>
        <v>132937.06712698936</v>
      </c>
      <c r="Q226" s="885">
        <f>'Store location'!P81</f>
        <v>-29109.588374660874</v>
      </c>
      <c r="R226" s="294">
        <f>'Store location'!Q81</f>
        <v>-0.17963708220046806</v>
      </c>
    </row>
    <row r="227" spans="2:18" s="24" customFormat="1" ht="15" thickBot="1">
      <c r="B227" s="973"/>
      <c r="C227" s="1060"/>
      <c r="D227" s="104" t="s">
        <v>311</v>
      </c>
      <c r="E227" s="863">
        <f>'Store location'!D82</f>
        <v>40811.337437089758</v>
      </c>
      <c r="F227" s="886">
        <f>'Store location'!E82</f>
        <v>-3421.4628319211115</v>
      </c>
      <c r="G227" s="295">
        <f>'Store location'!F82</f>
        <v>-7.7351259949919107E-2</v>
      </c>
      <c r="H227" s="146">
        <f>'Store location'!G82</f>
        <v>0.36964341159854791</v>
      </c>
      <c r="I227" s="261">
        <f>'Store location'!H82</f>
        <v>-2.5780237974510289E-2</v>
      </c>
      <c r="J227" s="598">
        <f>'Store location'!I82</f>
        <v>14.557275066001727</v>
      </c>
      <c r="K227" s="436">
        <f>'Store location'!J82</f>
        <v>-0.99354312416521573</v>
      </c>
      <c r="L227" s="295">
        <f>'Store location'!K82</f>
        <v>-6.3890086811859884E-2</v>
      </c>
      <c r="M227" s="488">
        <f>'Store location'!L82</f>
        <v>594101.8648831296</v>
      </c>
      <c r="N227" s="473">
        <f>'Store location'!M82</f>
        <v>-93754.370142225875</v>
      </c>
      <c r="O227" s="308">
        <f>'Store location'!N82</f>
        <v>-0.13629936804857187</v>
      </c>
      <c r="P227" s="863">
        <f>'Store location'!O82</f>
        <v>127814.38948714733</v>
      </c>
      <c r="Q227" s="886">
        <f>'Store location'!P82</f>
        <v>-20568.597277217981</v>
      </c>
      <c r="R227" s="295">
        <f>'Store location'!Q82</f>
        <v>-0.13861829934641537</v>
      </c>
    </row>
    <row r="228" spans="2:18">
      <c r="B228" s="971" t="s">
        <v>64</v>
      </c>
      <c r="C228" s="972"/>
      <c r="D228" s="252" t="s">
        <v>312</v>
      </c>
      <c r="E228" s="864">
        <f>Variety!E607</f>
        <v>0</v>
      </c>
      <c r="F228" s="887">
        <f>Variety!F607</f>
        <v>0</v>
      </c>
      <c r="G228" s="682">
        <f>Variety!G607</f>
        <v>0</v>
      </c>
      <c r="H228" s="683">
        <f>Variety!H607</f>
        <v>0</v>
      </c>
      <c r="I228" s="685">
        <f>Variety!I607</f>
        <v>0</v>
      </c>
      <c r="J228" s="599">
        <f>Variety!J607</f>
        <v>0</v>
      </c>
      <c r="K228" s="437">
        <f>Variety!K607</f>
        <v>0</v>
      </c>
      <c r="L228" s="682">
        <f>Variety!L607</f>
        <v>0</v>
      </c>
      <c r="M228" s="489">
        <f>Variety!M607</f>
        <v>0</v>
      </c>
      <c r="N228" s="474">
        <f>Variety!N607</f>
        <v>0</v>
      </c>
      <c r="O228" s="635">
        <f>Variety!O607</f>
        <v>0</v>
      </c>
      <c r="P228" s="864">
        <f>Variety!P607</f>
        <v>0</v>
      </c>
      <c r="Q228" s="887">
        <f>Variety!Q607</f>
        <v>0</v>
      </c>
      <c r="R228" s="682">
        <f>Variety!R607</f>
        <v>0</v>
      </c>
    </row>
    <row r="229" spans="2:18">
      <c r="B229" s="971"/>
      <c r="C229" s="972"/>
      <c r="D229" s="103" t="s">
        <v>313</v>
      </c>
      <c r="E229" s="865">
        <f>Variety!E608</f>
        <v>0</v>
      </c>
      <c r="F229" s="888">
        <f>Variety!F608</f>
        <v>0</v>
      </c>
      <c r="G229" s="657">
        <f>Variety!G608</f>
        <v>0</v>
      </c>
      <c r="H229" s="662">
        <f>Variety!H608</f>
        <v>0</v>
      </c>
      <c r="I229" s="686">
        <f>Variety!I608</f>
        <v>0</v>
      </c>
      <c r="J229" s="600">
        <f>Variety!J608</f>
        <v>0</v>
      </c>
      <c r="K229" s="438">
        <f>Variety!K608</f>
        <v>0</v>
      </c>
      <c r="L229" s="657">
        <f>Variety!L608</f>
        <v>0</v>
      </c>
      <c r="M229" s="490">
        <f>Variety!M608</f>
        <v>0</v>
      </c>
      <c r="N229" s="475">
        <f>Variety!N608</f>
        <v>0</v>
      </c>
      <c r="O229" s="636">
        <f>Variety!O608</f>
        <v>0</v>
      </c>
      <c r="P229" s="865">
        <f>Variety!P608</f>
        <v>0</v>
      </c>
      <c r="Q229" s="888">
        <f>Variety!Q608</f>
        <v>0</v>
      </c>
      <c r="R229" s="657">
        <f>Variety!R608</f>
        <v>0</v>
      </c>
    </row>
    <row r="230" spans="2:18">
      <c r="B230" s="971"/>
      <c r="C230" s="972"/>
      <c r="D230" s="103" t="s">
        <v>314</v>
      </c>
      <c r="E230" s="865">
        <f>Variety!E609</f>
        <v>0</v>
      </c>
      <c r="F230" s="888">
        <f>Variety!F609</f>
        <v>0</v>
      </c>
      <c r="G230" s="657">
        <f>Variety!G609</f>
        <v>0</v>
      </c>
      <c r="H230" s="662">
        <f>Variety!H609</f>
        <v>0</v>
      </c>
      <c r="I230" s="686">
        <f>Variety!I609</f>
        <v>0</v>
      </c>
      <c r="J230" s="600">
        <f>Variety!J609</f>
        <v>0</v>
      </c>
      <c r="K230" s="438">
        <f>Variety!K609</f>
        <v>0</v>
      </c>
      <c r="L230" s="657">
        <f>Variety!L609</f>
        <v>0</v>
      </c>
      <c r="M230" s="490">
        <f>Variety!M609</f>
        <v>0</v>
      </c>
      <c r="N230" s="475">
        <f>Variety!N609</f>
        <v>0</v>
      </c>
      <c r="O230" s="636">
        <f>Variety!O609</f>
        <v>0</v>
      </c>
      <c r="P230" s="865">
        <f>Variety!P609</f>
        <v>0</v>
      </c>
      <c r="Q230" s="888">
        <f>Variety!Q609</f>
        <v>0</v>
      </c>
      <c r="R230" s="657">
        <f>Variety!R609</f>
        <v>0</v>
      </c>
    </row>
    <row r="231" spans="2:18">
      <c r="B231" s="971"/>
      <c r="C231" s="972"/>
      <c r="D231" s="103" t="s">
        <v>315</v>
      </c>
      <c r="E231" s="865">
        <f>Variety!E610</f>
        <v>15005.437707267702</v>
      </c>
      <c r="F231" s="888">
        <f>Variety!F610</f>
        <v>1819.8661463037133</v>
      </c>
      <c r="G231" s="657">
        <f>Variety!G610</f>
        <v>0.1380195115463515</v>
      </c>
      <c r="H231" s="662">
        <f>Variety!H610</f>
        <v>0.13590981170842645</v>
      </c>
      <c r="I231" s="686">
        <f>Variety!I610</f>
        <v>1.8036043901871593E-2</v>
      </c>
      <c r="J231" s="600">
        <f>Variety!J610</f>
        <v>11.010354947943155</v>
      </c>
      <c r="K231" s="438">
        <f>Variety!K610</f>
        <v>-0.35043198618537375</v>
      </c>
      <c r="L231" s="657">
        <f>Variety!L610</f>
        <v>-3.084574934969106E-2</v>
      </c>
      <c r="M231" s="490">
        <f>Variety!M610</f>
        <v>165215.19530626773</v>
      </c>
      <c r="N231" s="475">
        <f>Variety!N610</f>
        <v>15416.726197451353</v>
      </c>
      <c r="O231" s="636">
        <f>Variety!O610</f>
        <v>0.10291644693813498</v>
      </c>
      <c r="P231" s="865">
        <f>Variety!P610</f>
        <v>162472.06813132763</v>
      </c>
      <c r="Q231" s="888">
        <f>Variety!Q610</f>
        <v>10879.833880782127</v>
      </c>
      <c r="R231" s="657">
        <f>Variety!R610</f>
        <v>7.1770390710122908E-2</v>
      </c>
    </row>
    <row r="232" spans="2:18">
      <c r="B232" s="971"/>
      <c r="C232" s="972"/>
      <c r="D232" s="103" t="s">
        <v>316</v>
      </c>
      <c r="E232" s="865">
        <f>Variety!E611</f>
        <v>0</v>
      </c>
      <c r="F232" s="888">
        <f>Variety!F611</f>
        <v>0</v>
      </c>
      <c r="G232" s="657">
        <f>Variety!G611</f>
        <v>0</v>
      </c>
      <c r="H232" s="662">
        <f>Variety!H611</f>
        <v>0</v>
      </c>
      <c r="I232" s="686">
        <f>Variety!I611</f>
        <v>0</v>
      </c>
      <c r="J232" s="600">
        <f>Variety!J611</f>
        <v>0</v>
      </c>
      <c r="K232" s="438">
        <f>Variety!K611</f>
        <v>0</v>
      </c>
      <c r="L232" s="657">
        <f>Variety!L611</f>
        <v>0</v>
      </c>
      <c r="M232" s="490">
        <f>Variety!M611</f>
        <v>0</v>
      </c>
      <c r="N232" s="475">
        <f>Variety!N611</f>
        <v>0</v>
      </c>
      <c r="O232" s="636">
        <f>Variety!O611</f>
        <v>0</v>
      </c>
      <c r="P232" s="865">
        <f>Variety!P611</f>
        <v>0</v>
      </c>
      <c r="Q232" s="888">
        <f>Variety!Q611</f>
        <v>0</v>
      </c>
      <c r="R232" s="657">
        <f>Variety!R611</f>
        <v>0</v>
      </c>
    </row>
    <row r="233" spans="2:18">
      <c r="B233" s="971"/>
      <c r="C233" s="972"/>
      <c r="D233" s="103" t="s">
        <v>96</v>
      </c>
      <c r="E233" s="865">
        <f>Variety!E612</f>
        <v>0</v>
      </c>
      <c r="F233" s="888">
        <f>Variety!F612</f>
        <v>0</v>
      </c>
      <c r="G233" s="657">
        <f>Variety!G612</f>
        <v>0</v>
      </c>
      <c r="H233" s="662">
        <f>Variety!H612</f>
        <v>0</v>
      </c>
      <c r="I233" s="686">
        <f>Variety!I612</f>
        <v>0</v>
      </c>
      <c r="J233" s="600">
        <f>Variety!J612</f>
        <v>0</v>
      </c>
      <c r="K233" s="438">
        <f>Variety!K612</f>
        <v>0</v>
      </c>
      <c r="L233" s="657">
        <f>Variety!L612</f>
        <v>0</v>
      </c>
      <c r="M233" s="490">
        <f>Variety!M612</f>
        <v>0</v>
      </c>
      <c r="N233" s="475">
        <f>Variety!N612</f>
        <v>0</v>
      </c>
      <c r="O233" s="636">
        <f>Variety!O612</f>
        <v>0</v>
      </c>
      <c r="P233" s="865">
        <f>Variety!P612</f>
        <v>0</v>
      </c>
      <c r="Q233" s="888">
        <f>Variety!Q612</f>
        <v>0</v>
      </c>
      <c r="R233" s="657">
        <f>Variety!R612</f>
        <v>0</v>
      </c>
    </row>
    <row r="234" spans="2:18">
      <c r="B234" s="971"/>
      <c r="C234" s="972"/>
      <c r="D234" s="103" t="s">
        <v>317</v>
      </c>
      <c r="E234" s="865">
        <f>Variety!E613</f>
        <v>0</v>
      </c>
      <c r="F234" s="888">
        <f>Variety!F613</f>
        <v>0</v>
      </c>
      <c r="G234" s="657">
        <f>Variety!G613</f>
        <v>0</v>
      </c>
      <c r="H234" s="662">
        <f>Variety!H613</f>
        <v>0</v>
      </c>
      <c r="I234" s="686">
        <f>Variety!I613</f>
        <v>0</v>
      </c>
      <c r="J234" s="600">
        <f>Variety!J613</f>
        <v>0</v>
      </c>
      <c r="K234" s="438">
        <f>Variety!K613</f>
        <v>0</v>
      </c>
      <c r="L234" s="657">
        <f>Variety!L613</f>
        <v>0</v>
      </c>
      <c r="M234" s="490">
        <f>Variety!M613</f>
        <v>0</v>
      </c>
      <c r="N234" s="475">
        <f>Variety!N613</f>
        <v>0</v>
      </c>
      <c r="O234" s="636">
        <f>Variety!O613</f>
        <v>0</v>
      </c>
      <c r="P234" s="865">
        <f>Variety!P613</f>
        <v>0</v>
      </c>
      <c r="Q234" s="888">
        <f>Variety!Q613</f>
        <v>0</v>
      </c>
      <c r="R234" s="657">
        <f>Variety!R613</f>
        <v>0</v>
      </c>
    </row>
    <row r="235" spans="2:18">
      <c r="B235" s="971"/>
      <c r="C235" s="972"/>
      <c r="D235" s="103" t="s">
        <v>95</v>
      </c>
      <c r="E235" s="865">
        <f>Variety!E614</f>
        <v>0</v>
      </c>
      <c r="F235" s="888">
        <f>Variety!F614</f>
        <v>0</v>
      </c>
      <c r="G235" s="657">
        <f>Variety!G614</f>
        <v>0</v>
      </c>
      <c r="H235" s="662">
        <f>Variety!H614</f>
        <v>0</v>
      </c>
      <c r="I235" s="686">
        <f>Variety!I614</f>
        <v>0</v>
      </c>
      <c r="J235" s="600">
        <f>Variety!J614</f>
        <v>0</v>
      </c>
      <c r="K235" s="438">
        <f>Variety!K614</f>
        <v>0</v>
      </c>
      <c r="L235" s="657">
        <f>Variety!L614</f>
        <v>0</v>
      </c>
      <c r="M235" s="490">
        <f>Variety!M614</f>
        <v>0</v>
      </c>
      <c r="N235" s="475">
        <f>Variety!N614</f>
        <v>0</v>
      </c>
      <c r="O235" s="636">
        <f>Variety!O614</f>
        <v>0</v>
      </c>
      <c r="P235" s="865">
        <f>Variety!P614</f>
        <v>0</v>
      </c>
      <c r="Q235" s="888">
        <f>Variety!Q614</f>
        <v>0</v>
      </c>
      <c r="R235" s="657">
        <f>Variety!R614</f>
        <v>0</v>
      </c>
    </row>
    <row r="236" spans="2:18">
      <c r="B236" s="971"/>
      <c r="C236" s="972"/>
      <c r="D236" s="103" t="s">
        <v>92</v>
      </c>
      <c r="E236" s="865">
        <f>Variety!E615</f>
        <v>0</v>
      </c>
      <c r="F236" s="888">
        <f>Variety!F615</f>
        <v>0</v>
      </c>
      <c r="G236" s="657">
        <f>Variety!G615</f>
        <v>0</v>
      </c>
      <c r="H236" s="662">
        <f>Variety!H615</f>
        <v>0</v>
      </c>
      <c r="I236" s="686">
        <f>Variety!I615</f>
        <v>0</v>
      </c>
      <c r="J236" s="600">
        <f>Variety!J615</f>
        <v>0</v>
      </c>
      <c r="K236" s="438">
        <f>Variety!K615</f>
        <v>0</v>
      </c>
      <c r="L236" s="657">
        <f>Variety!L615</f>
        <v>0</v>
      </c>
      <c r="M236" s="490">
        <f>Variety!M615</f>
        <v>0</v>
      </c>
      <c r="N236" s="475">
        <f>Variety!N615</f>
        <v>0</v>
      </c>
      <c r="O236" s="636">
        <f>Variety!O615</f>
        <v>0</v>
      </c>
      <c r="P236" s="865">
        <f>Variety!P615</f>
        <v>0</v>
      </c>
      <c r="Q236" s="888">
        <f>Variety!Q615</f>
        <v>0</v>
      </c>
      <c r="R236" s="657">
        <f>Variety!R615</f>
        <v>0</v>
      </c>
    </row>
    <row r="237" spans="2:18">
      <c r="B237" s="971"/>
      <c r="C237" s="972"/>
      <c r="D237" s="103" t="s">
        <v>318</v>
      </c>
      <c r="E237" s="865">
        <f>Variety!E616</f>
        <v>0</v>
      </c>
      <c r="F237" s="888">
        <f>Variety!F616</f>
        <v>0</v>
      </c>
      <c r="G237" s="657">
        <f>Variety!G616</f>
        <v>0</v>
      </c>
      <c r="H237" s="662">
        <f>Variety!H616</f>
        <v>0</v>
      </c>
      <c r="I237" s="686">
        <f>Variety!I616</f>
        <v>0</v>
      </c>
      <c r="J237" s="600">
        <f>Variety!J616</f>
        <v>0</v>
      </c>
      <c r="K237" s="438">
        <f>Variety!K616</f>
        <v>0</v>
      </c>
      <c r="L237" s="657">
        <f>Variety!L616</f>
        <v>0</v>
      </c>
      <c r="M237" s="490">
        <f>Variety!M616</f>
        <v>0</v>
      </c>
      <c r="N237" s="475">
        <f>Variety!N616</f>
        <v>0</v>
      </c>
      <c r="O237" s="636">
        <f>Variety!O616</f>
        <v>0</v>
      </c>
      <c r="P237" s="865">
        <f>Variety!P616</f>
        <v>0</v>
      </c>
      <c r="Q237" s="888">
        <f>Variety!Q616</f>
        <v>0</v>
      </c>
      <c r="R237" s="657">
        <f>Variety!R616</f>
        <v>0</v>
      </c>
    </row>
    <row r="238" spans="2:18">
      <c r="B238" s="971"/>
      <c r="C238" s="972"/>
      <c r="D238" s="103" t="s">
        <v>82</v>
      </c>
      <c r="E238" s="865">
        <f>Variety!E617</f>
        <v>0</v>
      </c>
      <c r="F238" s="888">
        <f>Variety!F617</f>
        <v>0</v>
      </c>
      <c r="G238" s="657">
        <f>Variety!G617</f>
        <v>0</v>
      </c>
      <c r="H238" s="662">
        <f>Variety!H617</f>
        <v>0</v>
      </c>
      <c r="I238" s="686">
        <f>Variety!I617</f>
        <v>0</v>
      </c>
      <c r="J238" s="600">
        <f>Variety!J617</f>
        <v>0</v>
      </c>
      <c r="K238" s="438">
        <f>Variety!K617</f>
        <v>0</v>
      </c>
      <c r="L238" s="657">
        <f>Variety!L617</f>
        <v>0</v>
      </c>
      <c r="M238" s="490">
        <f>Variety!M617</f>
        <v>0</v>
      </c>
      <c r="N238" s="475">
        <f>Variety!N617</f>
        <v>0</v>
      </c>
      <c r="O238" s="636">
        <f>Variety!O617</f>
        <v>0</v>
      </c>
      <c r="P238" s="865">
        <f>Variety!P617</f>
        <v>0</v>
      </c>
      <c r="Q238" s="888">
        <f>Variety!Q617</f>
        <v>0</v>
      </c>
      <c r="R238" s="657">
        <f>Variety!R617</f>
        <v>0</v>
      </c>
    </row>
    <row r="239" spans="2:18">
      <c r="B239" s="971"/>
      <c r="C239" s="972"/>
      <c r="D239" s="103" t="s">
        <v>319</v>
      </c>
      <c r="E239" s="865">
        <f>Variety!E618</f>
        <v>1090486.6779935635</v>
      </c>
      <c r="F239" s="888">
        <f>Variety!F618</f>
        <v>-85739.663184809498</v>
      </c>
      <c r="G239" s="657">
        <f>Variety!G618</f>
        <v>-7.2893847198587103E-2</v>
      </c>
      <c r="H239" s="662">
        <f>Variety!H618</f>
        <v>9.8769420771291454</v>
      </c>
      <c r="I239" s="686">
        <f>Variety!I618</f>
        <v>-0.63805380203900519</v>
      </c>
      <c r="J239" s="600">
        <f>Variety!J618</f>
        <v>14.218085820686198</v>
      </c>
      <c r="K239" s="438">
        <f>Variety!K618</f>
        <v>0.49701168325744405</v>
      </c>
      <c r="L239" s="657">
        <f>Variety!L618</f>
        <v>3.6222505488960284E-2</v>
      </c>
      <c r="M239" s="490">
        <f>Variety!M618</f>
        <v>15504633.17402748</v>
      </c>
      <c r="N239" s="475">
        <f>Variety!N618</f>
        <v>-634455.65567754395</v>
      </c>
      <c r="O239" s="636">
        <f>Variety!O618</f>
        <v>-3.9311739489889155E-2</v>
      </c>
      <c r="P239" s="865">
        <f>Variety!P618</f>
        <v>9588231.4883345366</v>
      </c>
      <c r="Q239" s="888">
        <f>Variety!Q618</f>
        <v>-432206.09150294028</v>
      </c>
      <c r="R239" s="657">
        <f>Variety!R618</f>
        <v>-4.3132456847253801E-2</v>
      </c>
    </row>
    <row r="240" spans="2:18">
      <c r="B240" s="971"/>
      <c r="C240" s="972"/>
      <c r="D240" s="103" t="s">
        <v>91</v>
      </c>
      <c r="E240" s="865">
        <f>Variety!E619</f>
        <v>0</v>
      </c>
      <c r="F240" s="888">
        <f>Variety!F619</f>
        <v>0</v>
      </c>
      <c r="G240" s="657">
        <f>Variety!G619</f>
        <v>0</v>
      </c>
      <c r="H240" s="662">
        <f>Variety!H619</f>
        <v>0</v>
      </c>
      <c r="I240" s="686">
        <f>Variety!I619</f>
        <v>0</v>
      </c>
      <c r="J240" s="600">
        <f>Variety!J619</f>
        <v>0</v>
      </c>
      <c r="K240" s="438">
        <f>Variety!K619</f>
        <v>0</v>
      </c>
      <c r="L240" s="657">
        <f>Variety!L619</f>
        <v>0</v>
      </c>
      <c r="M240" s="490">
        <f>Variety!M619</f>
        <v>0</v>
      </c>
      <c r="N240" s="475">
        <f>Variety!N619</f>
        <v>0</v>
      </c>
      <c r="O240" s="636">
        <f>Variety!O619</f>
        <v>0</v>
      </c>
      <c r="P240" s="865">
        <f>Variety!P619</f>
        <v>0</v>
      </c>
      <c r="Q240" s="888">
        <f>Variety!Q619</f>
        <v>0</v>
      </c>
      <c r="R240" s="657">
        <f>Variety!R619</f>
        <v>0</v>
      </c>
    </row>
    <row r="241" spans="2:18">
      <c r="B241" s="971"/>
      <c r="C241" s="972"/>
      <c r="D241" s="103" t="s">
        <v>320</v>
      </c>
      <c r="E241" s="865">
        <f>Variety!E620</f>
        <v>0</v>
      </c>
      <c r="F241" s="888">
        <f>Variety!F620</f>
        <v>0</v>
      </c>
      <c r="G241" s="657">
        <f>Variety!G620</f>
        <v>0</v>
      </c>
      <c r="H241" s="662">
        <f>Variety!H620</f>
        <v>0</v>
      </c>
      <c r="I241" s="686">
        <f>Variety!I620</f>
        <v>0</v>
      </c>
      <c r="J241" s="600">
        <f>Variety!J620</f>
        <v>0</v>
      </c>
      <c r="K241" s="438">
        <f>Variety!K620</f>
        <v>0</v>
      </c>
      <c r="L241" s="657">
        <f>Variety!L620</f>
        <v>0</v>
      </c>
      <c r="M241" s="490">
        <f>Variety!M620</f>
        <v>0</v>
      </c>
      <c r="N241" s="475">
        <f>Variety!N620</f>
        <v>0</v>
      </c>
      <c r="O241" s="636">
        <f>Variety!O620</f>
        <v>0</v>
      </c>
      <c r="P241" s="865">
        <f>Variety!P620</f>
        <v>0</v>
      </c>
      <c r="Q241" s="888">
        <f>Variety!Q620</f>
        <v>0</v>
      </c>
      <c r="R241" s="657">
        <f>Variety!R620</f>
        <v>0</v>
      </c>
    </row>
    <row r="242" spans="2:18">
      <c r="B242" s="971"/>
      <c r="C242" s="972"/>
      <c r="D242" s="103" t="s">
        <v>98</v>
      </c>
      <c r="E242" s="865">
        <f>Variety!E621</f>
        <v>0</v>
      </c>
      <c r="F242" s="888">
        <f>Variety!F621</f>
        <v>0</v>
      </c>
      <c r="G242" s="657">
        <f>Variety!G621</f>
        <v>0</v>
      </c>
      <c r="H242" s="662">
        <f>Variety!H621</f>
        <v>0</v>
      </c>
      <c r="I242" s="686">
        <f>Variety!I621</f>
        <v>0</v>
      </c>
      <c r="J242" s="600">
        <f>Variety!J621</f>
        <v>0</v>
      </c>
      <c r="K242" s="438">
        <f>Variety!K621</f>
        <v>0</v>
      </c>
      <c r="L242" s="657">
        <f>Variety!L621</f>
        <v>0</v>
      </c>
      <c r="M242" s="490">
        <f>Variety!M621</f>
        <v>0</v>
      </c>
      <c r="N242" s="475">
        <f>Variety!N621</f>
        <v>0</v>
      </c>
      <c r="O242" s="636">
        <f>Variety!O621</f>
        <v>0</v>
      </c>
      <c r="P242" s="865">
        <f>Variety!P621</f>
        <v>0</v>
      </c>
      <c r="Q242" s="888">
        <f>Variety!Q621</f>
        <v>0</v>
      </c>
      <c r="R242" s="657">
        <f>Variety!R621</f>
        <v>0</v>
      </c>
    </row>
    <row r="243" spans="2:18">
      <c r="B243" s="971"/>
      <c r="C243" s="972"/>
      <c r="D243" s="103" t="s">
        <v>321</v>
      </c>
      <c r="E243" s="865">
        <f>Variety!E622</f>
        <v>0</v>
      </c>
      <c r="F243" s="888">
        <f>Variety!F622</f>
        <v>0</v>
      </c>
      <c r="G243" s="657">
        <f>Variety!G622</f>
        <v>0</v>
      </c>
      <c r="H243" s="662">
        <f>Variety!H622</f>
        <v>0</v>
      </c>
      <c r="I243" s="686">
        <f>Variety!I622</f>
        <v>0</v>
      </c>
      <c r="J243" s="600">
        <f>Variety!J622</f>
        <v>0</v>
      </c>
      <c r="K243" s="438">
        <f>Variety!K622</f>
        <v>0</v>
      </c>
      <c r="L243" s="657">
        <f>Variety!L622</f>
        <v>0</v>
      </c>
      <c r="M243" s="490">
        <f>Variety!M622</f>
        <v>0</v>
      </c>
      <c r="N243" s="475">
        <f>Variety!N622</f>
        <v>0</v>
      </c>
      <c r="O243" s="636">
        <f>Variety!O622</f>
        <v>0</v>
      </c>
      <c r="P243" s="865">
        <f>Variety!P622</f>
        <v>0</v>
      </c>
      <c r="Q243" s="888">
        <f>Variety!Q622</f>
        <v>0</v>
      </c>
      <c r="R243" s="657">
        <f>Variety!R622</f>
        <v>0</v>
      </c>
    </row>
    <row r="244" spans="2:18">
      <c r="B244" s="971"/>
      <c r="C244" s="972"/>
      <c r="D244" s="103" t="s">
        <v>112</v>
      </c>
      <c r="E244" s="865">
        <f>Variety!E623</f>
        <v>0</v>
      </c>
      <c r="F244" s="888">
        <f>Variety!F623</f>
        <v>0</v>
      </c>
      <c r="G244" s="657">
        <f>Variety!G623</f>
        <v>0</v>
      </c>
      <c r="H244" s="662">
        <f>Variety!H623</f>
        <v>0</v>
      </c>
      <c r="I244" s="686">
        <f>Variety!I623</f>
        <v>0</v>
      </c>
      <c r="J244" s="600">
        <f>Variety!J623</f>
        <v>0</v>
      </c>
      <c r="K244" s="438">
        <f>Variety!K623</f>
        <v>0</v>
      </c>
      <c r="L244" s="657">
        <f>Variety!L623</f>
        <v>0</v>
      </c>
      <c r="M244" s="490">
        <f>Variety!M623</f>
        <v>0</v>
      </c>
      <c r="N244" s="475">
        <f>Variety!N623</f>
        <v>0</v>
      </c>
      <c r="O244" s="636">
        <f>Variety!O623</f>
        <v>0</v>
      </c>
      <c r="P244" s="865">
        <f>Variety!P623</f>
        <v>0</v>
      </c>
      <c r="Q244" s="888">
        <f>Variety!Q623</f>
        <v>0</v>
      </c>
      <c r="R244" s="657">
        <f>Variety!R623</f>
        <v>0</v>
      </c>
    </row>
    <row r="245" spans="2:18">
      <c r="B245" s="971"/>
      <c r="C245" s="972"/>
      <c r="D245" s="103" t="s">
        <v>322</v>
      </c>
      <c r="E245" s="865">
        <f>Variety!E624</f>
        <v>0</v>
      </c>
      <c r="F245" s="888">
        <f>Variety!F624</f>
        <v>0</v>
      </c>
      <c r="G245" s="657">
        <f>Variety!G624</f>
        <v>0</v>
      </c>
      <c r="H245" s="662">
        <f>Variety!H624</f>
        <v>0</v>
      </c>
      <c r="I245" s="686">
        <f>Variety!I624</f>
        <v>0</v>
      </c>
      <c r="J245" s="600">
        <f>Variety!J624</f>
        <v>0</v>
      </c>
      <c r="K245" s="438">
        <f>Variety!K624</f>
        <v>0</v>
      </c>
      <c r="L245" s="657">
        <f>Variety!L624</f>
        <v>0</v>
      </c>
      <c r="M245" s="490">
        <f>Variety!M624</f>
        <v>0</v>
      </c>
      <c r="N245" s="475">
        <f>Variety!N624</f>
        <v>0</v>
      </c>
      <c r="O245" s="636">
        <f>Variety!O624</f>
        <v>0</v>
      </c>
      <c r="P245" s="865">
        <f>Variety!P624</f>
        <v>0</v>
      </c>
      <c r="Q245" s="888">
        <f>Variety!Q624</f>
        <v>0</v>
      </c>
      <c r="R245" s="657">
        <f>Variety!R624</f>
        <v>0</v>
      </c>
    </row>
    <row r="246" spans="2:18">
      <c r="B246" s="971"/>
      <c r="C246" s="972"/>
      <c r="D246" s="103" t="s">
        <v>323</v>
      </c>
      <c r="E246" s="865">
        <f>Variety!E625</f>
        <v>0</v>
      </c>
      <c r="F246" s="888">
        <f>Variety!F625</f>
        <v>-0.48075073957443237</v>
      </c>
      <c r="G246" s="657">
        <f>Variety!G625</f>
        <v>-1</v>
      </c>
      <c r="H246" s="662">
        <f>Variety!H625</f>
        <v>0</v>
      </c>
      <c r="I246" s="686">
        <f>Variety!I625</f>
        <v>-4.2977204884460248E-6</v>
      </c>
      <c r="J246" s="600">
        <f>Variety!J625</f>
        <v>0</v>
      </c>
      <c r="K246" s="438">
        <f>Variety!K625</f>
        <v>-34.64</v>
      </c>
      <c r="L246" s="657">
        <f>Variety!L625</f>
        <v>-1</v>
      </c>
      <c r="M246" s="490">
        <f>Variety!M625</f>
        <v>0</v>
      </c>
      <c r="N246" s="475">
        <f>Variety!N625</f>
        <v>-16.653205618858337</v>
      </c>
      <c r="O246" s="636">
        <f>Variety!O625</f>
        <v>-1</v>
      </c>
      <c r="P246" s="865">
        <f>Variety!P625</f>
        <v>0</v>
      </c>
      <c r="Q246" s="888">
        <f>Variety!Q625</f>
        <v>-1.2820019721984863</v>
      </c>
      <c r="R246" s="657">
        <f>Variety!R625</f>
        <v>-1</v>
      </c>
    </row>
    <row r="247" spans="2:18">
      <c r="B247" s="971"/>
      <c r="C247" s="972"/>
      <c r="D247" s="103" t="s">
        <v>102</v>
      </c>
      <c r="E247" s="865">
        <f>Variety!E626</f>
        <v>0</v>
      </c>
      <c r="F247" s="888">
        <f>Variety!F626</f>
        <v>0</v>
      </c>
      <c r="G247" s="657">
        <f>Variety!G626</f>
        <v>0</v>
      </c>
      <c r="H247" s="662">
        <f>Variety!H626</f>
        <v>0</v>
      </c>
      <c r="I247" s="686">
        <f>Variety!I626</f>
        <v>0</v>
      </c>
      <c r="J247" s="600">
        <f>Variety!J626</f>
        <v>0</v>
      </c>
      <c r="K247" s="438">
        <f>Variety!K626</f>
        <v>0</v>
      </c>
      <c r="L247" s="657">
        <f>Variety!L626</f>
        <v>0</v>
      </c>
      <c r="M247" s="490">
        <f>Variety!M626</f>
        <v>0</v>
      </c>
      <c r="N247" s="475">
        <f>Variety!N626</f>
        <v>0</v>
      </c>
      <c r="O247" s="636">
        <f>Variety!O626</f>
        <v>0</v>
      </c>
      <c r="P247" s="865">
        <f>Variety!P626</f>
        <v>0</v>
      </c>
      <c r="Q247" s="888">
        <f>Variety!Q626</f>
        <v>0</v>
      </c>
      <c r="R247" s="657">
        <f>Variety!R626</f>
        <v>0</v>
      </c>
    </row>
    <row r="248" spans="2:18">
      <c r="B248" s="971"/>
      <c r="C248" s="972"/>
      <c r="D248" s="103" t="s">
        <v>90</v>
      </c>
      <c r="E248" s="865">
        <f>Variety!E627</f>
        <v>0</v>
      </c>
      <c r="F248" s="888">
        <f>Variety!F627</f>
        <v>0</v>
      </c>
      <c r="G248" s="657">
        <f>Variety!G627</f>
        <v>0</v>
      </c>
      <c r="H248" s="662">
        <f>Variety!H627</f>
        <v>0</v>
      </c>
      <c r="I248" s="686">
        <f>Variety!I627</f>
        <v>0</v>
      </c>
      <c r="J248" s="600">
        <f>Variety!J627</f>
        <v>0</v>
      </c>
      <c r="K248" s="438">
        <f>Variety!K627</f>
        <v>0</v>
      </c>
      <c r="L248" s="657">
        <f>Variety!L627</f>
        <v>0</v>
      </c>
      <c r="M248" s="490">
        <f>Variety!M627</f>
        <v>0</v>
      </c>
      <c r="N248" s="475">
        <f>Variety!N627</f>
        <v>0</v>
      </c>
      <c r="O248" s="636">
        <f>Variety!O627</f>
        <v>0</v>
      </c>
      <c r="P248" s="865">
        <f>Variety!P627</f>
        <v>0</v>
      </c>
      <c r="Q248" s="888">
        <f>Variety!Q627</f>
        <v>0</v>
      </c>
      <c r="R248" s="657">
        <f>Variety!R627</f>
        <v>0</v>
      </c>
    </row>
    <row r="249" spans="2:18">
      <c r="B249" s="971"/>
      <c r="C249" s="972"/>
      <c r="D249" s="103" t="s">
        <v>106</v>
      </c>
      <c r="E249" s="865">
        <f>Variety!E628</f>
        <v>0</v>
      </c>
      <c r="F249" s="888">
        <f>Variety!F628</f>
        <v>0</v>
      </c>
      <c r="G249" s="657">
        <f>Variety!G628</f>
        <v>0</v>
      </c>
      <c r="H249" s="662">
        <f>Variety!H628</f>
        <v>0</v>
      </c>
      <c r="I249" s="686">
        <f>Variety!I628</f>
        <v>0</v>
      </c>
      <c r="J249" s="600">
        <f>Variety!J628</f>
        <v>0</v>
      </c>
      <c r="K249" s="438">
        <f>Variety!K628</f>
        <v>0</v>
      </c>
      <c r="L249" s="657">
        <f>Variety!L628</f>
        <v>0</v>
      </c>
      <c r="M249" s="490">
        <f>Variety!M628</f>
        <v>0</v>
      </c>
      <c r="N249" s="475">
        <f>Variety!N628</f>
        <v>0</v>
      </c>
      <c r="O249" s="636">
        <f>Variety!O628</f>
        <v>0</v>
      </c>
      <c r="P249" s="865">
        <f>Variety!P628</f>
        <v>0</v>
      </c>
      <c r="Q249" s="888">
        <f>Variety!Q628</f>
        <v>0</v>
      </c>
      <c r="R249" s="657">
        <f>Variety!R628</f>
        <v>0</v>
      </c>
    </row>
    <row r="250" spans="2:18" ht="15" customHeight="1">
      <c r="B250" s="971"/>
      <c r="C250" s="972"/>
      <c r="D250" s="103" t="s">
        <v>324</v>
      </c>
      <c r="E250" s="865">
        <f>Variety!E629</f>
        <v>0</v>
      </c>
      <c r="F250" s="888">
        <f>Variety!F629</f>
        <v>0</v>
      </c>
      <c r="G250" s="657">
        <f>Variety!G629</f>
        <v>0</v>
      </c>
      <c r="H250" s="662">
        <f>Variety!H629</f>
        <v>0</v>
      </c>
      <c r="I250" s="686">
        <f>Variety!I629</f>
        <v>0</v>
      </c>
      <c r="J250" s="600">
        <f>Variety!J629</f>
        <v>0</v>
      </c>
      <c r="K250" s="438">
        <f>Variety!K629</f>
        <v>0</v>
      </c>
      <c r="L250" s="657">
        <f>Variety!L629</f>
        <v>0</v>
      </c>
      <c r="M250" s="490">
        <f>Variety!M629</f>
        <v>0</v>
      </c>
      <c r="N250" s="475">
        <f>Variety!N629</f>
        <v>0</v>
      </c>
      <c r="O250" s="636">
        <f>Variety!O629</f>
        <v>0</v>
      </c>
      <c r="P250" s="865">
        <f>Variety!P629</f>
        <v>0</v>
      </c>
      <c r="Q250" s="888">
        <f>Variety!Q629</f>
        <v>0</v>
      </c>
      <c r="R250" s="657">
        <f>Variety!R629</f>
        <v>0</v>
      </c>
    </row>
    <row r="251" spans="2:18">
      <c r="B251" s="971"/>
      <c r="C251" s="972"/>
      <c r="D251" s="103" t="s">
        <v>103</v>
      </c>
      <c r="E251" s="865">
        <f>Variety!E630</f>
        <v>0</v>
      </c>
      <c r="F251" s="888">
        <f>Variety!F630</f>
        <v>0</v>
      </c>
      <c r="G251" s="657">
        <f>Variety!G630</f>
        <v>0</v>
      </c>
      <c r="H251" s="662">
        <f>Variety!H630</f>
        <v>0</v>
      </c>
      <c r="I251" s="686">
        <f>Variety!I630</f>
        <v>0</v>
      </c>
      <c r="J251" s="600">
        <f>Variety!J630</f>
        <v>0</v>
      </c>
      <c r="K251" s="438">
        <f>Variety!K630</f>
        <v>0</v>
      </c>
      <c r="L251" s="657">
        <f>Variety!L630</f>
        <v>0</v>
      </c>
      <c r="M251" s="490">
        <f>Variety!M630</f>
        <v>0</v>
      </c>
      <c r="N251" s="475">
        <f>Variety!N630</f>
        <v>0</v>
      </c>
      <c r="O251" s="636">
        <f>Variety!O630</f>
        <v>0</v>
      </c>
      <c r="P251" s="865">
        <f>Variety!P630</f>
        <v>0</v>
      </c>
      <c r="Q251" s="888">
        <f>Variety!Q630</f>
        <v>0</v>
      </c>
      <c r="R251" s="657">
        <f>Variety!R630</f>
        <v>0</v>
      </c>
    </row>
    <row r="252" spans="2:18">
      <c r="B252" s="971"/>
      <c r="C252" s="972"/>
      <c r="D252" s="103" t="s">
        <v>93</v>
      </c>
      <c r="E252" s="865">
        <f>Variety!E631</f>
        <v>0</v>
      </c>
      <c r="F252" s="888">
        <f>Variety!F631</f>
        <v>0</v>
      </c>
      <c r="G252" s="657">
        <f>Variety!G631</f>
        <v>0</v>
      </c>
      <c r="H252" s="662">
        <f>Variety!H631</f>
        <v>0</v>
      </c>
      <c r="I252" s="686">
        <f>Variety!I631</f>
        <v>0</v>
      </c>
      <c r="J252" s="600">
        <f>Variety!J631</f>
        <v>0</v>
      </c>
      <c r="K252" s="438">
        <f>Variety!K631</f>
        <v>0</v>
      </c>
      <c r="L252" s="657">
        <f>Variety!L631</f>
        <v>0</v>
      </c>
      <c r="M252" s="490">
        <f>Variety!M631</f>
        <v>0</v>
      </c>
      <c r="N252" s="475">
        <f>Variety!N631</f>
        <v>0</v>
      </c>
      <c r="O252" s="636">
        <f>Variety!O631</f>
        <v>0</v>
      </c>
      <c r="P252" s="865">
        <f>Variety!P631</f>
        <v>0</v>
      </c>
      <c r="Q252" s="888">
        <f>Variety!Q631</f>
        <v>0</v>
      </c>
      <c r="R252" s="657">
        <f>Variety!R631</f>
        <v>0</v>
      </c>
    </row>
    <row r="253" spans="2:18">
      <c r="B253" s="971"/>
      <c r="C253" s="972"/>
      <c r="D253" s="103" t="s">
        <v>101</v>
      </c>
      <c r="E253" s="865">
        <f>Variety!E632</f>
        <v>0</v>
      </c>
      <c r="F253" s="888">
        <f>Variety!F632</f>
        <v>0</v>
      </c>
      <c r="G253" s="657">
        <f>Variety!G632</f>
        <v>0</v>
      </c>
      <c r="H253" s="662">
        <f>Variety!H632</f>
        <v>0</v>
      </c>
      <c r="I253" s="686">
        <f>Variety!I632</f>
        <v>0</v>
      </c>
      <c r="J253" s="600">
        <f>Variety!J632</f>
        <v>0</v>
      </c>
      <c r="K253" s="438">
        <f>Variety!K632</f>
        <v>0</v>
      </c>
      <c r="L253" s="657">
        <f>Variety!L632</f>
        <v>0</v>
      </c>
      <c r="M253" s="490">
        <f>Variety!M632</f>
        <v>0</v>
      </c>
      <c r="N253" s="475">
        <f>Variety!N632</f>
        <v>0</v>
      </c>
      <c r="O253" s="636">
        <f>Variety!O632</f>
        <v>0</v>
      </c>
      <c r="P253" s="865">
        <f>Variety!P632</f>
        <v>0</v>
      </c>
      <c r="Q253" s="888">
        <f>Variety!Q632</f>
        <v>0</v>
      </c>
      <c r="R253" s="657">
        <f>Variety!R632</f>
        <v>0</v>
      </c>
    </row>
    <row r="254" spans="2:18">
      <c r="B254" s="971"/>
      <c r="C254" s="972"/>
      <c r="D254" s="103" t="s">
        <v>94</v>
      </c>
      <c r="E254" s="865">
        <f>Variety!E633</f>
        <v>0</v>
      </c>
      <c r="F254" s="888">
        <f>Variety!F633</f>
        <v>0</v>
      </c>
      <c r="G254" s="657">
        <f>Variety!G633</f>
        <v>0</v>
      </c>
      <c r="H254" s="662">
        <f>Variety!H633</f>
        <v>0</v>
      </c>
      <c r="I254" s="686">
        <f>Variety!I633</f>
        <v>0</v>
      </c>
      <c r="J254" s="600">
        <f>Variety!J633</f>
        <v>0</v>
      </c>
      <c r="K254" s="438">
        <f>Variety!K633</f>
        <v>0</v>
      </c>
      <c r="L254" s="657">
        <f>Variety!L633</f>
        <v>0</v>
      </c>
      <c r="M254" s="490">
        <f>Variety!M633</f>
        <v>0</v>
      </c>
      <c r="N254" s="475">
        <f>Variety!N633</f>
        <v>0</v>
      </c>
      <c r="O254" s="636">
        <f>Variety!O633</f>
        <v>0</v>
      </c>
      <c r="P254" s="865">
        <f>Variety!P633</f>
        <v>0</v>
      </c>
      <c r="Q254" s="888">
        <f>Variety!Q633</f>
        <v>0</v>
      </c>
      <c r="R254" s="657">
        <f>Variety!R633</f>
        <v>0</v>
      </c>
    </row>
    <row r="255" spans="2:18">
      <c r="B255" s="971"/>
      <c r="C255" s="972"/>
      <c r="D255" s="103" t="s">
        <v>107</v>
      </c>
      <c r="E255" s="865">
        <f>Variety!E634</f>
        <v>0</v>
      </c>
      <c r="F255" s="888">
        <f>Variety!F634</f>
        <v>0</v>
      </c>
      <c r="G255" s="657">
        <f>Variety!G634</f>
        <v>0</v>
      </c>
      <c r="H255" s="662">
        <f>Variety!H634</f>
        <v>0</v>
      </c>
      <c r="I255" s="686">
        <f>Variety!I634</f>
        <v>0</v>
      </c>
      <c r="J255" s="600">
        <f>Variety!J634</f>
        <v>0</v>
      </c>
      <c r="K255" s="438">
        <f>Variety!K634</f>
        <v>0</v>
      </c>
      <c r="L255" s="657">
        <f>Variety!L634</f>
        <v>0</v>
      </c>
      <c r="M255" s="490">
        <f>Variety!M634</f>
        <v>0</v>
      </c>
      <c r="N255" s="475">
        <f>Variety!N634</f>
        <v>0</v>
      </c>
      <c r="O255" s="636">
        <f>Variety!O634</f>
        <v>0</v>
      </c>
      <c r="P255" s="865">
        <f>Variety!P634</f>
        <v>0</v>
      </c>
      <c r="Q255" s="888">
        <f>Variety!Q634</f>
        <v>0</v>
      </c>
      <c r="R255" s="657">
        <f>Variety!R634</f>
        <v>0</v>
      </c>
    </row>
    <row r="256" spans="2:18">
      <c r="B256" s="971"/>
      <c r="C256" s="972"/>
      <c r="D256" s="103" t="s">
        <v>325</v>
      </c>
      <c r="E256" s="865">
        <f>Variety!E635</f>
        <v>0</v>
      </c>
      <c r="F256" s="888">
        <f>Variety!F635</f>
        <v>0</v>
      </c>
      <c r="G256" s="657">
        <f>Variety!G635</f>
        <v>0</v>
      </c>
      <c r="H256" s="662">
        <f>Variety!H635</f>
        <v>0</v>
      </c>
      <c r="I256" s="686">
        <f>Variety!I635</f>
        <v>0</v>
      </c>
      <c r="J256" s="600">
        <f>Variety!J635</f>
        <v>0</v>
      </c>
      <c r="K256" s="438">
        <f>Variety!K635</f>
        <v>0</v>
      </c>
      <c r="L256" s="657">
        <f>Variety!L635</f>
        <v>0</v>
      </c>
      <c r="M256" s="490">
        <f>Variety!M635</f>
        <v>0</v>
      </c>
      <c r="N256" s="475">
        <f>Variety!N635</f>
        <v>0</v>
      </c>
      <c r="O256" s="636">
        <f>Variety!O635</f>
        <v>0</v>
      </c>
      <c r="P256" s="865">
        <f>Variety!P635</f>
        <v>0</v>
      </c>
      <c r="Q256" s="888">
        <f>Variety!Q635</f>
        <v>0</v>
      </c>
      <c r="R256" s="657">
        <f>Variety!R635</f>
        <v>0</v>
      </c>
    </row>
    <row r="257" spans="2:18">
      <c r="B257" s="971"/>
      <c r="C257" s="972"/>
      <c r="D257" s="103" t="s">
        <v>326</v>
      </c>
      <c r="E257" s="865">
        <f>Variety!E636</f>
        <v>964.84601593017578</v>
      </c>
      <c r="F257" s="888">
        <f>Variety!F636</f>
        <v>-1045.7898071861359</v>
      </c>
      <c r="G257" s="657">
        <f>Variety!G636</f>
        <v>-0.52012890408231771</v>
      </c>
      <c r="H257" s="662">
        <f>Variety!H636</f>
        <v>8.7389680268495865E-3</v>
      </c>
      <c r="I257" s="686">
        <f>Variety!I636</f>
        <v>-9.2353168998044726E-3</v>
      </c>
      <c r="J257" s="600">
        <f>Variety!J636</f>
        <v>6.6447318299646261</v>
      </c>
      <c r="K257" s="438">
        <f>Variety!K636</f>
        <v>-1.3154168423922146</v>
      </c>
      <c r="L257" s="657">
        <f>Variety!L636</f>
        <v>-0.16525028570889067</v>
      </c>
      <c r="M257" s="490">
        <f>Variety!M636</f>
        <v>6411.1430330657959</v>
      </c>
      <c r="N257" s="475">
        <f>Variety!N636</f>
        <v>-9593.8170449066165</v>
      </c>
      <c r="O257" s="636">
        <f>Variety!O636</f>
        <v>-0.59942773978615316</v>
      </c>
      <c r="P257" s="865">
        <f>Variety!P636</f>
        <v>964.84601593017578</v>
      </c>
      <c r="Q257" s="888">
        <f>Variety!Q636</f>
        <v>-3943.169303894043</v>
      </c>
      <c r="R257" s="657">
        <f>Variety!R636</f>
        <v>-0.80341422080876235</v>
      </c>
    </row>
    <row r="258" spans="2:18">
      <c r="B258" s="971"/>
      <c r="C258" s="972"/>
      <c r="D258" s="103" t="s">
        <v>327</v>
      </c>
      <c r="E258" s="865">
        <f>Variety!E637</f>
        <v>0</v>
      </c>
      <c r="F258" s="888">
        <f>Variety!F637</f>
        <v>0</v>
      </c>
      <c r="G258" s="657">
        <f>Variety!G637</f>
        <v>0</v>
      </c>
      <c r="H258" s="662">
        <f>Variety!H637</f>
        <v>0</v>
      </c>
      <c r="I258" s="686">
        <f>Variety!I637</f>
        <v>0</v>
      </c>
      <c r="J258" s="600">
        <f>Variety!J637</f>
        <v>0</v>
      </c>
      <c r="K258" s="438">
        <f>Variety!K637</f>
        <v>0</v>
      </c>
      <c r="L258" s="657">
        <f>Variety!L637</f>
        <v>0</v>
      </c>
      <c r="M258" s="490">
        <f>Variety!M637</f>
        <v>0</v>
      </c>
      <c r="N258" s="475">
        <f>Variety!N637</f>
        <v>0</v>
      </c>
      <c r="O258" s="636">
        <f>Variety!O637</f>
        <v>0</v>
      </c>
      <c r="P258" s="865">
        <f>Variety!P637</f>
        <v>0</v>
      </c>
      <c r="Q258" s="888">
        <f>Variety!Q637</f>
        <v>0</v>
      </c>
      <c r="R258" s="657">
        <f>Variety!R637</f>
        <v>0</v>
      </c>
    </row>
    <row r="259" spans="2:18">
      <c r="B259" s="971"/>
      <c r="C259" s="972"/>
      <c r="D259" s="103" t="s">
        <v>85</v>
      </c>
      <c r="E259" s="865">
        <f>Variety!E638</f>
        <v>0</v>
      </c>
      <c r="F259" s="888">
        <f>Variety!F638</f>
        <v>0</v>
      </c>
      <c r="G259" s="657">
        <f>Variety!G638</f>
        <v>0</v>
      </c>
      <c r="H259" s="662">
        <f>Variety!H638</f>
        <v>0</v>
      </c>
      <c r="I259" s="686">
        <f>Variety!I638</f>
        <v>0</v>
      </c>
      <c r="J259" s="600">
        <f>Variety!J638</f>
        <v>0</v>
      </c>
      <c r="K259" s="438">
        <f>Variety!K638</f>
        <v>0</v>
      </c>
      <c r="L259" s="657">
        <f>Variety!L638</f>
        <v>0</v>
      </c>
      <c r="M259" s="490">
        <f>Variety!M638</f>
        <v>0</v>
      </c>
      <c r="N259" s="475">
        <f>Variety!N638</f>
        <v>0</v>
      </c>
      <c r="O259" s="636">
        <f>Variety!O638</f>
        <v>0</v>
      </c>
      <c r="P259" s="865">
        <f>Variety!P638</f>
        <v>0</v>
      </c>
      <c r="Q259" s="888">
        <f>Variety!Q638</f>
        <v>0</v>
      </c>
      <c r="R259" s="657">
        <f>Variety!R638</f>
        <v>0</v>
      </c>
    </row>
    <row r="260" spans="2:18">
      <c r="B260" s="971"/>
      <c r="C260" s="972"/>
      <c r="D260" s="103" t="s">
        <v>84</v>
      </c>
      <c r="E260" s="865">
        <f>Variety!E639</f>
        <v>0</v>
      </c>
      <c r="F260" s="888">
        <f>Variety!F639</f>
        <v>0</v>
      </c>
      <c r="G260" s="657">
        <f>Variety!G639</f>
        <v>0</v>
      </c>
      <c r="H260" s="662">
        <f>Variety!H639</f>
        <v>0</v>
      </c>
      <c r="I260" s="686">
        <f>Variety!I639</f>
        <v>0</v>
      </c>
      <c r="J260" s="600">
        <f>Variety!J639</f>
        <v>0</v>
      </c>
      <c r="K260" s="438">
        <f>Variety!K639</f>
        <v>0</v>
      </c>
      <c r="L260" s="657">
        <f>Variety!L639</f>
        <v>0</v>
      </c>
      <c r="M260" s="490">
        <f>Variety!M639</f>
        <v>0</v>
      </c>
      <c r="N260" s="475">
        <f>Variety!N639</f>
        <v>0</v>
      </c>
      <c r="O260" s="636">
        <f>Variety!O639</f>
        <v>0</v>
      </c>
      <c r="P260" s="865">
        <f>Variety!P639</f>
        <v>0</v>
      </c>
      <c r="Q260" s="888">
        <f>Variety!Q639</f>
        <v>0</v>
      </c>
      <c r="R260" s="657">
        <f>Variety!R639</f>
        <v>0</v>
      </c>
    </row>
    <row r="261" spans="2:18">
      <c r="B261" s="971"/>
      <c r="C261" s="972"/>
      <c r="D261" s="103" t="s">
        <v>89</v>
      </c>
      <c r="E261" s="865">
        <f>Variety!E640</f>
        <v>0</v>
      </c>
      <c r="F261" s="888">
        <f>Variety!F640</f>
        <v>0</v>
      </c>
      <c r="G261" s="657">
        <f>Variety!G640</f>
        <v>0</v>
      </c>
      <c r="H261" s="662">
        <f>Variety!H640</f>
        <v>0</v>
      </c>
      <c r="I261" s="686">
        <f>Variety!I640</f>
        <v>0</v>
      </c>
      <c r="J261" s="600">
        <f>Variety!J640</f>
        <v>0</v>
      </c>
      <c r="K261" s="438">
        <f>Variety!K640</f>
        <v>0</v>
      </c>
      <c r="L261" s="657">
        <f>Variety!L640</f>
        <v>0</v>
      </c>
      <c r="M261" s="490">
        <f>Variety!M640</f>
        <v>0</v>
      </c>
      <c r="N261" s="475">
        <f>Variety!N640</f>
        <v>0</v>
      </c>
      <c r="O261" s="636">
        <f>Variety!O640</f>
        <v>0</v>
      </c>
      <c r="P261" s="865">
        <f>Variety!P640</f>
        <v>0</v>
      </c>
      <c r="Q261" s="888">
        <f>Variety!Q640</f>
        <v>0</v>
      </c>
      <c r="R261" s="657">
        <f>Variety!R640</f>
        <v>0</v>
      </c>
    </row>
    <row r="262" spans="2:18">
      <c r="B262" s="971"/>
      <c r="C262" s="972"/>
      <c r="D262" s="103" t="s">
        <v>105</v>
      </c>
      <c r="E262" s="865">
        <f>Variety!E641</f>
        <v>0</v>
      </c>
      <c r="F262" s="888">
        <f>Variety!F641</f>
        <v>0</v>
      </c>
      <c r="G262" s="657">
        <f>Variety!G641</f>
        <v>0</v>
      </c>
      <c r="H262" s="662">
        <f>Variety!H641</f>
        <v>0</v>
      </c>
      <c r="I262" s="686">
        <f>Variety!I641</f>
        <v>0</v>
      </c>
      <c r="J262" s="600">
        <f>Variety!J641</f>
        <v>0</v>
      </c>
      <c r="K262" s="438">
        <f>Variety!K641</f>
        <v>0</v>
      </c>
      <c r="L262" s="657">
        <f>Variety!L641</f>
        <v>0</v>
      </c>
      <c r="M262" s="490">
        <f>Variety!M641</f>
        <v>0</v>
      </c>
      <c r="N262" s="475">
        <f>Variety!N641</f>
        <v>0</v>
      </c>
      <c r="O262" s="636">
        <f>Variety!O641</f>
        <v>0</v>
      </c>
      <c r="P262" s="865">
        <f>Variety!P641</f>
        <v>0</v>
      </c>
      <c r="Q262" s="888">
        <f>Variety!Q641</f>
        <v>0</v>
      </c>
      <c r="R262" s="657">
        <f>Variety!R641</f>
        <v>0</v>
      </c>
    </row>
    <row r="263" spans="2:18">
      <c r="B263" s="971"/>
      <c r="C263" s="972"/>
      <c r="D263" s="103" t="s">
        <v>100</v>
      </c>
      <c r="E263" s="865">
        <f>Variety!E642</f>
        <v>0</v>
      </c>
      <c r="F263" s="888">
        <f>Variety!F642</f>
        <v>0</v>
      </c>
      <c r="G263" s="657">
        <f>Variety!G642</f>
        <v>0</v>
      </c>
      <c r="H263" s="662">
        <f>Variety!H642</f>
        <v>0</v>
      </c>
      <c r="I263" s="686">
        <f>Variety!I642</f>
        <v>0</v>
      </c>
      <c r="J263" s="600">
        <f>Variety!J642</f>
        <v>0</v>
      </c>
      <c r="K263" s="438">
        <f>Variety!K642</f>
        <v>0</v>
      </c>
      <c r="L263" s="657">
        <f>Variety!L642</f>
        <v>0</v>
      </c>
      <c r="M263" s="490">
        <f>Variety!M642</f>
        <v>0</v>
      </c>
      <c r="N263" s="475">
        <f>Variety!N642</f>
        <v>0</v>
      </c>
      <c r="O263" s="636">
        <f>Variety!O642</f>
        <v>0</v>
      </c>
      <c r="P263" s="865">
        <f>Variety!P642</f>
        <v>0</v>
      </c>
      <c r="Q263" s="888">
        <f>Variety!Q642</f>
        <v>0</v>
      </c>
      <c r="R263" s="657">
        <f>Variety!R642</f>
        <v>0</v>
      </c>
    </row>
    <row r="264" spans="2:18">
      <c r="B264" s="971"/>
      <c r="C264" s="972"/>
      <c r="D264" s="103" t="s">
        <v>86</v>
      </c>
      <c r="E264" s="865">
        <f>Variety!E643</f>
        <v>0</v>
      </c>
      <c r="F264" s="888">
        <f>Variety!F643</f>
        <v>0</v>
      </c>
      <c r="G264" s="657">
        <f>Variety!G643</f>
        <v>0</v>
      </c>
      <c r="H264" s="662">
        <f>Variety!H643</f>
        <v>0</v>
      </c>
      <c r="I264" s="686">
        <f>Variety!I643</f>
        <v>0</v>
      </c>
      <c r="J264" s="600">
        <f>Variety!J643</f>
        <v>0</v>
      </c>
      <c r="K264" s="438">
        <f>Variety!K643</f>
        <v>0</v>
      </c>
      <c r="L264" s="657">
        <f>Variety!L643</f>
        <v>0</v>
      </c>
      <c r="M264" s="490">
        <f>Variety!M643</f>
        <v>0</v>
      </c>
      <c r="N264" s="475">
        <f>Variety!N643</f>
        <v>0</v>
      </c>
      <c r="O264" s="636">
        <f>Variety!O643</f>
        <v>0</v>
      </c>
      <c r="P264" s="865">
        <f>Variety!P643</f>
        <v>0</v>
      </c>
      <c r="Q264" s="888">
        <f>Variety!Q643</f>
        <v>0</v>
      </c>
      <c r="R264" s="657">
        <f>Variety!R643</f>
        <v>0</v>
      </c>
    </row>
    <row r="265" spans="2:18">
      <c r="B265" s="971"/>
      <c r="C265" s="972"/>
      <c r="D265" s="103" t="s">
        <v>328</v>
      </c>
      <c r="E265" s="865">
        <f>Variety!E644</f>
        <v>25.835949707284271</v>
      </c>
      <c r="F265" s="888">
        <f>Variety!F644</f>
        <v>-81.143886232086743</v>
      </c>
      <c r="G265" s="657">
        <f>Variety!G644</f>
        <v>-0.75849701506434963</v>
      </c>
      <c r="H265" s="662">
        <f>Variety!H644</f>
        <v>2.3400577367527881E-4</v>
      </c>
      <c r="I265" s="686">
        <f>Variety!I644</f>
        <v>-7.2235142959023012E-4</v>
      </c>
      <c r="J265" s="600">
        <f>Variety!J644</f>
        <v>27.135527497973076</v>
      </c>
      <c r="K265" s="438">
        <f>Variety!K644</f>
        <v>3.0184124024441701</v>
      </c>
      <c r="L265" s="657">
        <f>Variety!L644</f>
        <v>0.12515644555694624</v>
      </c>
      <c r="M265" s="490">
        <f>Variety!M644</f>
        <v>701.07212371826176</v>
      </c>
      <c r="N265" s="475">
        <f>Variety!N644</f>
        <v>-1878.9728925323486</v>
      </c>
      <c r="O265" s="636">
        <f>Variety!O644</f>
        <v>-0.72827135987841085</v>
      </c>
      <c r="P265" s="865">
        <f>Variety!P644</f>
        <v>77.983551025390625</v>
      </c>
      <c r="Q265" s="888">
        <f>Variety!Q644</f>
        <v>-244.92571258544922</v>
      </c>
      <c r="R265" s="657">
        <f>Variety!R644</f>
        <v>-0.75849701506434963</v>
      </c>
    </row>
    <row r="266" spans="2:18">
      <c r="B266" s="971"/>
      <c r="C266" s="972"/>
      <c r="D266" s="103" t="s">
        <v>97</v>
      </c>
      <c r="E266" s="865">
        <f>Variety!E645</f>
        <v>0</v>
      </c>
      <c r="F266" s="888">
        <f>Variety!F645</f>
        <v>0</v>
      </c>
      <c r="G266" s="657">
        <f>Variety!G645</f>
        <v>0</v>
      </c>
      <c r="H266" s="662">
        <f>Variety!H645</f>
        <v>0</v>
      </c>
      <c r="I266" s="686">
        <f>Variety!I645</f>
        <v>0</v>
      </c>
      <c r="J266" s="600">
        <f>Variety!J645</f>
        <v>0</v>
      </c>
      <c r="K266" s="438">
        <f>Variety!K645</f>
        <v>0</v>
      </c>
      <c r="L266" s="657">
        <f>Variety!L645</f>
        <v>0</v>
      </c>
      <c r="M266" s="490">
        <f>Variety!M645</f>
        <v>0</v>
      </c>
      <c r="N266" s="475">
        <f>Variety!N645</f>
        <v>0</v>
      </c>
      <c r="O266" s="636">
        <f>Variety!O645</f>
        <v>0</v>
      </c>
      <c r="P266" s="865">
        <f>Variety!P645</f>
        <v>0</v>
      </c>
      <c r="Q266" s="888">
        <f>Variety!Q645</f>
        <v>0</v>
      </c>
      <c r="R266" s="657">
        <f>Variety!R645</f>
        <v>0</v>
      </c>
    </row>
    <row r="267" spans="2:18">
      <c r="B267" s="971"/>
      <c r="C267" s="972"/>
      <c r="D267" s="103" t="s">
        <v>88</v>
      </c>
      <c r="E267" s="865">
        <f>Variety!E646</f>
        <v>0</v>
      </c>
      <c r="F267" s="888">
        <f>Variety!F646</f>
        <v>0</v>
      </c>
      <c r="G267" s="657">
        <f>Variety!G646</f>
        <v>0</v>
      </c>
      <c r="H267" s="662">
        <f>Variety!H646</f>
        <v>0</v>
      </c>
      <c r="I267" s="686">
        <f>Variety!I646</f>
        <v>0</v>
      </c>
      <c r="J267" s="600">
        <f>Variety!J646</f>
        <v>0</v>
      </c>
      <c r="K267" s="438">
        <f>Variety!K646</f>
        <v>0</v>
      </c>
      <c r="L267" s="657">
        <f>Variety!L646</f>
        <v>0</v>
      </c>
      <c r="M267" s="490">
        <f>Variety!M646</f>
        <v>0</v>
      </c>
      <c r="N267" s="475">
        <f>Variety!N646</f>
        <v>0</v>
      </c>
      <c r="O267" s="636">
        <f>Variety!O646</f>
        <v>0</v>
      </c>
      <c r="P267" s="865">
        <f>Variety!P646</f>
        <v>0</v>
      </c>
      <c r="Q267" s="888">
        <f>Variety!Q646</f>
        <v>0</v>
      </c>
      <c r="R267" s="657">
        <f>Variety!R646</f>
        <v>0</v>
      </c>
    </row>
    <row r="268" spans="2:18">
      <c r="B268" s="971"/>
      <c r="C268" s="972"/>
      <c r="D268" s="103" t="s">
        <v>329</v>
      </c>
      <c r="E268" s="865">
        <f>Variety!E647</f>
        <v>0</v>
      </c>
      <c r="F268" s="888">
        <f>Variety!F647</f>
        <v>0</v>
      </c>
      <c r="G268" s="657">
        <f>Variety!G647</f>
        <v>0</v>
      </c>
      <c r="H268" s="662">
        <f>Variety!H647</f>
        <v>0</v>
      </c>
      <c r="I268" s="686">
        <f>Variety!I647</f>
        <v>0</v>
      </c>
      <c r="J268" s="600">
        <f>Variety!J647</f>
        <v>0</v>
      </c>
      <c r="K268" s="438">
        <f>Variety!K647</f>
        <v>0</v>
      </c>
      <c r="L268" s="657">
        <f>Variety!L647</f>
        <v>0</v>
      </c>
      <c r="M268" s="490">
        <f>Variety!M647</f>
        <v>0</v>
      </c>
      <c r="N268" s="475">
        <f>Variety!N647</f>
        <v>0</v>
      </c>
      <c r="O268" s="636">
        <f>Variety!O647</f>
        <v>0</v>
      </c>
      <c r="P268" s="865">
        <f>Variety!P647</f>
        <v>0</v>
      </c>
      <c r="Q268" s="888">
        <f>Variety!Q647</f>
        <v>0</v>
      </c>
      <c r="R268" s="657">
        <f>Variety!R647</f>
        <v>0</v>
      </c>
    </row>
    <row r="269" spans="2:18">
      <c r="B269" s="971"/>
      <c r="C269" s="972"/>
      <c r="D269" s="103" t="s">
        <v>99</v>
      </c>
      <c r="E269" s="865">
        <f>Variety!E648</f>
        <v>0</v>
      </c>
      <c r="F269" s="888">
        <f>Variety!F648</f>
        <v>0</v>
      </c>
      <c r="G269" s="657">
        <f>Variety!G648</f>
        <v>0</v>
      </c>
      <c r="H269" s="662">
        <f>Variety!H648</f>
        <v>0</v>
      </c>
      <c r="I269" s="686">
        <f>Variety!I648</f>
        <v>0</v>
      </c>
      <c r="J269" s="600">
        <f>Variety!J648</f>
        <v>0</v>
      </c>
      <c r="K269" s="438">
        <f>Variety!K648</f>
        <v>0</v>
      </c>
      <c r="L269" s="657">
        <f>Variety!L648</f>
        <v>0</v>
      </c>
      <c r="M269" s="490">
        <f>Variety!M648</f>
        <v>0</v>
      </c>
      <c r="N269" s="475">
        <f>Variety!N648</f>
        <v>0</v>
      </c>
      <c r="O269" s="636">
        <f>Variety!O648</f>
        <v>0</v>
      </c>
      <c r="P269" s="865">
        <f>Variety!P648</f>
        <v>0</v>
      </c>
      <c r="Q269" s="888">
        <f>Variety!Q648</f>
        <v>0</v>
      </c>
      <c r="R269" s="657">
        <f>Variety!R648</f>
        <v>0</v>
      </c>
    </row>
    <row r="270" spans="2:18">
      <c r="B270" s="971"/>
      <c r="C270" s="972"/>
      <c r="D270" s="103" t="s">
        <v>104</v>
      </c>
      <c r="E270" s="865">
        <f>Variety!E649</f>
        <v>0</v>
      </c>
      <c r="F270" s="888">
        <f>Variety!F649</f>
        <v>0</v>
      </c>
      <c r="G270" s="657">
        <f>Variety!G649</f>
        <v>0</v>
      </c>
      <c r="H270" s="662">
        <f>Variety!H649</f>
        <v>0</v>
      </c>
      <c r="I270" s="686">
        <f>Variety!I649</f>
        <v>0</v>
      </c>
      <c r="J270" s="600">
        <f>Variety!J649</f>
        <v>0</v>
      </c>
      <c r="K270" s="438">
        <f>Variety!K649</f>
        <v>0</v>
      </c>
      <c r="L270" s="657">
        <f>Variety!L649</f>
        <v>0</v>
      </c>
      <c r="M270" s="490">
        <f>Variety!M649</f>
        <v>0</v>
      </c>
      <c r="N270" s="475">
        <f>Variety!N649</f>
        <v>0</v>
      </c>
      <c r="O270" s="636">
        <f>Variety!O649</f>
        <v>0</v>
      </c>
      <c r="P270" s="865">
        <f>Variety!P649</f>
        <v>0</v>
      </c>
      <c r="Q270" s="888">
        <f>Variety!Q649</f>
        <v>0</v>
      </c>
      <c r="R270" s="657">
        <f>Variety!R649</f>
        <v>0</v>
      </c>
    </row>
    <row r="271" spans="2:18">
      <c r="B271" s="971"/>
      <c r="C271" s="972"/>
      <c r="D271" s="103" t="s">
        <v>330</v>
      </c>
      <c r="E271" s="865">
        <f>Variety!E650</f>
        <v>0</v>
      </c>
      <c r="F271" s="888">
        <f>Variety!F650</f>
        <v>0</v>
      </c>
      <c r="G271" s="657">
        <f>Variety!G650</f>
        <v>0</v>
      </c>
      <c r="H271" s="662">
        <f>Variety!H650</f>
        <v>0</v>
      </c>
      <c r="I271" s="686">
        <f>Variety!I650</f>
        <v>0</v>
      </c>
      <c r="J271" s="600">
        <f>Variety!J650</f>
        <v>0</v>
      </c>
      <c r="K271" s="438">
        <f>Variety!K650</f>
        <v>0</v>
      </c>
      <c r="L271" s="657">
        <f>Variety!L650</f>
        <v>0</v>
      </c>
      <c r="M271" s="490">
        <f>Variety!M650</f>
        <v>0</v>
      </c>
      <c r="N271" s="475">
        <f>Variety!N650</f>
        <v>0</v>
      </c>
      <c r="O271" s="636">
        <f>Variety!O650</f>
        <v>0</v>
      </c>
      <c r="P271" s="865">
        <f>Variety!P650</f>
        <v>0</v>
      </c>
      <c r="Q271" s="888">
        <f>Variety!Q650</f>
        <v>0</v>
      </c>
      <c r="R271" s="657">
        <f>Variety!R650</f>
        <v>0</v>
      </c>
    </row>
    <row r="272" spans="2:18">
      <c r="B272" s="971"/>
      <c r="C272" s="972"/>
      <c r="D272" s="103" t="s">
        <v>87</v>
      </c>
      <c r="E272" s="865">
        <f>Variety!E651</f>
        <v>0</v>
      </c>
      <c r="F272" s="888">
        <f>Variety!F651</f>
        <v>0</v>
      </c>
      <c r="G272" s="657">
        <f>Variety!G651</f>
        <v>0</v>
      </c>
      <c r="H272" s="662">
        <f>Variety!H651</f>
        <v>0</v>
      </c>
      <c r="I272" s="686">
        <f>Variety!I651</f>
        <v>0</v>
      </c>
      <c r="J272" s="600">
        <f>Variety!J651</f>
        <v>0</v>
      </c>
      <c r="K272" s="438">
        <f>Variety!K651</f>
        <v>0</v>
      </c>
      <c r="L272" s="657">
        <f>Variety!L651</f>
        <v>0</v>
      </c>
      <c r="M272" s="490">
        <f>Variety!M651</f>
        <v>0</v>
      </c>
      <c r="N272" s="475">
        <f>Variety!N651</f>
        <v>0</v>
      </c>
      <c r="O272" s="636">
        <f>Variety!O651</f>
        <v>0</v>
      </c>
      <c r="P272" s="865">
        <f>Variety!P651</f>
        <v>0</v>
      </c>
      <c r="Q272" s="888">
        <f>Variety!Q651</f>
        <v>0</v>
      </c>
      <c r="R272" s="657">
        <f>Variety!R651</f>
        <v>0</v>
      </c>
    </row>
    <row r="273" spans="2:18">
      <c r="B273" s="971"/>
      <c r="C273" s="972"/>
      <c r="D273" s="103" t="s">
        <v>109</v>
      </c>
      <c r="E273" s="865">
        <f>Variety!E652</f>
        <v>0</v>
      </c>
      <c r="F273" s="888">
        <f>Variety!F652</f>
        <v>0</v>
      </c>
      <c r="G273" s="657">
        <f>Variety!G652</f>
        <v>0</v>
      </c>
      <c r="H273" s="662">
        <f>Variety!H652</f>
        <v>0</v>
      </c>
      <c r="I273" s="686">
        <f>Variety!I652</f>
        <v>0</v>
      </c>
      <c r="J273" s="600">
        <f>Variety!J652</f>
        <v>0</v>
      </c>
      <c r="K273" s="438">
        <f>Variety!K652</f>
        <v>0</v>
      </c>
      <c r="L273" s="657">
        <f>Variety!L652</f>
        <v>0</v>
      </c>
      <c r="M273" s="490">
        <f>Variety!M652</f>
        <v>0</v>
      </c>
      <c r="N273" s="475">
        <f>Variety!N652</f>
        <v>0</v>
      </c>
      <c r="O273" s="636">
        <f>Variety!O652</f>
        <v>0</v>
      </c>
      <c r="P273" s="865">
        <f>Variety!P652</f>
        <v>0</v>
      </c>
      <c r="Q273" s="888">
        <f>Variety!Q652</f>
        <v>0</v>
      </c>
      <c r="R273" s="657">
        <f>Variety!R652</f>
        <v>0</v>
      </c>
    </row>
    <row r="274" spans="2:18">
      <c r="B274" s="971"/>
      <c r="C274" s="972"/>
      <c r="D274" s="103" t="s">
        <v>110</v>
      </c>
      <c r="E274" s="865">
        <f>Variety!E653</f>
        <v>0</v>
      </c>
      <c r="F274" s="888">
        <f>Variety!F653</f>
        <v>0</v>
      </c>
      <c r="G274" s="657">
        <f>Variety!G653</f>
        <v>0</v>
      </c>
      <c r="H274" s="662">
        <f>Variety!H653</f>
        <v>0</v>
      </c>
      <c r="I274" s="686">
        <f>Variety!I653</f>
        <v>0</v>
      </c>
      <c r="J274" s="600">
        <f>Variety!J653</f>
        <v>0</v>
      </c>
      <c r="K274" s="438">
        <f>Variety!K653</f>
        <v>0</v>
      </c>
      <c r="L274" s="657">
        <f>Variety!L653</f>
        <v>0</v>
      </c>
      <c r="M274" s="490">
        <f>Variety!M653</f>
        <v>0</v>
      </c>
      <c r="N274" s="475">
        <f>Variety!N653</f>
        <v>0</v>
      </c>
      <c r="O274" s="636">
        <f>Variety!O653</f>
        <v>0</v>
      </c>
      <c r="P274" s="865">
        <f>Variety!P653</f>
        <v>0</v>
      </c>
      <c r="Q274" s="888">
        <f>Variety!Q653</f>
        <v>0</v>
      </c>
      <c r="R274" s="657">
        <f>Variety!R653</f>
        <v>0</v>
      </c>
    </row>
    <row r="275" spans="2:18">
      <c r="B275" s="971"/>
      <c r="C275" s="972"/>
      <c r="D275" s="103" t="s">
        <v>331</v>
      </c>
      <c r="E275" s="865">
        <f>Variety!E654</f>
        <v>0</v>
      </c>
      <c r="F275" s="888">
        <f>Variety!F654</f>
        <v>0</v>
      </c>
      <c r="G275" s="657">
        <f>Variety!G654</f>
        <v>0</v>
      </c>
      <c r="H275" s="662">
        <f>Variety!H654</f>
        <v>0</v>
      </c>
      <c r="I275" s="686">
        <f>Variety!I654</f>
        <v>0</v>
      </c>
      <c r="J275" s="600">
        <f>Variety!J654</f>
        <v>0</v>
      </c>
      <c r="K275" s="438">
        <f>Variety!K654</f>
        <v>0</v>
      </c>
      <c r="L275" s="657">
        <f>Variety!L654</f>
        <v>0</v>
      </c>
      <c r="M275" s="490">
        <f>Variety!M654</f>
        <v>0</v>
      </c>
      <c r="N275" s="475">
        <f>Variety!N654</f>
        <v>0</v>
      </c>
      <c r="O275" s="636">
        <f>Variety!O654</f>
        <v>0</v>
      </c>
      <c r="P275" s="865">
        <f>Variety!P654</f>
        <v>0</v>
      </c>
      <c r="Q275" s="888">
        <f>Variety!Q654</f>
        <v>0</v>
      </c>
      <c r="R275" s="657">
        <f>Variety!R654</f>
        <v>0</v>
      </c>
    </row>
    <row r="276" spans="2:18">
      <c r="B276" s="971"/>
      <c r="C276" s="972"/>
      <c r="D276" s="103" t="s">
        <v>332</v>
      </c>
      <c r="E276" s="865">
        <f>Variety!E655</f>
        <v>0</v>
      </c>
      <c r="F276" s="888">
        <f>Variety!F655</f>
        <v>0</v>
      </c>
      <c r="G276" s="657">
        <f>Variety!G655</f>
        <v>0</v>
      </c>
      <c r="H276" s="662">
        <f>Variety!H655</f>
        <v>0</v>
      </c>
      <c r="I276" s="686">
        <f>Variety!I655</f>
        <v>0</v>
      </c>
      <c r="J276" s="600">
        <f>Variety!J655</f>
        <v>0</v>
      </c>
      <c r="K276" s="438">
        <f>Variety!K655</f>
        <v>0</v>
      </c>
      <c r="L276" s="657">
        <f>Variety!L655</f>
        <v>0</v>
      </c>
      <c r="M276" s="490">
        <f>Variety!M655</f>
        <v>0</v>
      </c>
      <c r="N276" s="475">
        <f>Variety!N655</f>
        <v>0</v>
      </c>
      <c r="O276" s="636">
        <f>Variety!O655</f>
        <v>0</v>
      </c>
      <c r="P276" s="865">
        <f>Variety!P655</f>
        <v>0</v>
      </c>
      <c r="Q276" s="888">
        <f>Variety!Q655</f>
        <v>0</v>
      </c>
      <c r="R276" s="657">
        <f>Variety!R655</f>
        <v>0</v>
      </c>
    </row>
    <row r="277" spans="2:18">
      <c r="B277" s="971"/>
      <c r="C277" s="972"/>
      <c r="D277" s="103" t="s">
        <v>333</v>
      </c>
      <c r="E277" s="865">
        <f>Variety!E656</f>
        <v>2326.5805276690039</v>
      </c>
      <c r="F277" s="888">
        <f>Variety!F656</f>
        <v>738.16682954250359</v>
      </c>
      <c r="G277" s="657">
        <f>Variety!G656</f>
        <v>0.46471950626789194</v>
      </c>
      <c r="H277" s="662">
        <f>Variety!H656</f>
        <v>2.1072702283575218E-2</v>
      </c>
      <c r="I277" s="686">
        <f>Variety!I656</f>
        <v>6.8729152991401053E-3</v>
      </c>
      <c r="J277" s="600">
        <f>Variety!J656</f>
        <v>11.642273032246564</v>
      </c>
      <c r="K277" s="438">
        <f>Variety!K656</f>
        <v>-1.5782131443913272E-2</v>
      </c>
      <c r="L277" s="657">
        <f>Variety!L656</f>
        <v>-1.3537533681490382E-3</v>
      </c>
      <c r="M277" s="490">
        <f>Variety!M656</f>
        <v>27086.685734630824</v>
      </c>
      <c r="N277" s="475">
        <f>Variety!N656</f>
        <v>8568.8712191104896</v>
      </c>
      <c r="O277" s="636">
        <f>Variety!O656</f>
        <v>0.46273663730288811</v>
      </c>
      <c r="P277" s="865">
        <f>Variety!P656</f>
        <v>2633.4286497831345</v>
      </c>
      <c r="Q277" s="888">
        <f>Variety!Q656</f>
        <v>840.51956415176392</v>
      </c>
      <c r="R277" s="657">
        <f>Variety!R656</f>
        <v>0.46880211098700303</v>
      </c>
    </row>
    <row r="278" spans="2:18">
      <c r="B278" s="971"/>
      <c r="C278" s="972"/>
      <c r="D278" s="103" t="s">
        <v>334</v>
      </c>
      <c r="E278" s="865">
        <f>Variety!E657</f>
        <v>0</v>
      </c>
      <c r="F278" s="888">
        <f>Variety!F657</f>
        <v>0</v>
      </c>
      <c r="G278" s="657">
        <f>Variety!G657</f>
        <v>0</v>
      </c>
      <c r="H278" s="662">
        <f>Variety!H657</f>
        <v>0</v>
      </c>
      <c r="I278" s="686">
        <f>Variety!I657</f>
        <v>0</v>
      </c>
      <c r="J278" s="600">
        <f>Variety!J657</f>
        <v>0</v>
      </c>
      <c r="K278" s="438">
        <f>Variety!K657</f>
        <v>0</v>
      </c>
      <c r="L278" s="657">
        <f>Variety!L657</f>
        <v>0</v>
      </c>
      <c r="M278" s="490">
        <f>Variety!M657</f>
        <v>0</v>
      </c>
      <c r="N278" s="475">
        <f>Variety!N657</f>
        <v>0</v>
      </c>
      <c r="O278" s="636">
        <f>Variety!O657</f>
        <v>0</v>
      </c>
      <c r="P278" s="865">
        <f>Variety!P657</f>
        <v>0</v>
      </c>
      <c r="Q278" s="888">
        <f>Variety!Q657</f>
        <v>0</v>
      </c>
      <c r="R278" s="657">
        <f>Variety!R657</f>
        <v>0</v>
      </c>
    </row>
    <row r="279" spans="2:18">
      <c r="B279" s="971"/>
      <c r="C279" s="972"/>
      <c r="D279" s="103" t="s">
        <v>335</v>
      </c>
      <c r="E279" s="865">
        <f>Variety!E658</f>
        <v>0</v>
      </c>
      <c r="F279" s="888">
        <f>Variety!F658</f>
        <v>0</v>
      </c>
      <c r="G279" s="657">
        <f>Variety!G658</f>
        <v>0</v>
      </c>
      <c r="H279" s="662">
        <f>Variety!H658</f>
        <v>0</v>
      </c>
      <c r="I279" s="686">
        <f>Variety!I658</f>
        <v>0</v>
      </c>
      <c r="J279" s="600">
        <f>Variety!J658</f>
        <v>0</v>
      </c>
      <c r="K279" s="438">
        <f>Variety!K658</f>
        <v>0</v>
      </c>
      <c r="L279" s="657">
        <f>Variety!L658</f>
        <v>0</v>
      </c>
      <c r="M279" s="490">
        <f>Variety!M658</f>
        <v>0</v>
      </c>
      <c r="N279" s="475">
        <f>Variety!N658</f>
        <v>0</v>
      </c>
      <c r="O279" s="636">
        <f>Variety!O658</f>
        <v>0</v>
      </c>
      <c r="P279" s="865">
        <f>Variety!P658</f>
        <v>0</v>
      </c>
      <c r="Q279" s="888">
        <f>Variety!Q658</f>
        <v>0</v>
      </c>
      <c r="R279" s="657">
        <f>Variety!R658</f>
        <v>0</v>
      </c>
    </row>
    <row r="280" spans="2:18">
      <c r="B280" s="971"/>
      <c r="C280" s="972"/>
      <c r="D280" s="103" t="s">
        <v>336</v>
      </c>
      <c r="E280" s="865">
        <f>Variety!E659</f>
        <v>0</v>
      </c>
      <c r="F280" s="888">
        <f>Variety!F659</f>
        <v>0</v>
      </c>
      <c r="G280" s="657">
        <f>Variety!G659</f>
        <v>0</v>
      </c>
      <c r="H280" s="662">
        <f>Variety!H659</f>
        <v>0</v>
      </c>
      <c r="I280" s="686">
        <f>Variety!I659</f>
        <v>0</v>
      </c>
      <c r="J280" s="600">
        <f>Variety!J659</f>
        <v>0</v>
      </c>
      <c r="K280" s="438">
        <f>Variety!K659</f>
        <v>0</v>
      </c>
      <c r="L280" s="657">
        <f>Variety!L659</f>
        <v>0</v>
      </c>
      <c r="M280" s="490">
        <f>Variety!M659</f>
        <v>0</v>
      </c>
      <c r="N280" s="475">
        <f>Variety!N659</f>
        <v>0</v>
      </c>
      <c r="O280" s="636">
        <f>Variety!O659</f>
        <v>0</v>
      </c>
      <c r="P280" s="865">
        <f>Variety!P659</f>
        <v>0</v>
      </c>
      <c r="Q280" s="888">
        <f>Variety!Q659</f>
        <v>0</v>
      </c>
      <c r="R280" s="657">
        <f>Variety!R659</f>
        <v>0</v>
      </c>
    </row>
    <row r="281" spans="2:18">
      <c r="B281" s="971"/>
      <c r="C281" s="972"/>
      <c r="D281" s="103" t="s">
        <v>337</v>
      </c>
      <c r="E281" s="865">
        <f>Variety!E660</f>
        <v>237426.56721603993</v>
      </c>
      <c r="F281" s="888">
        <f>Variety!F660</f>
        <v>-20768.435934020003</v>
      </c>
      <c r="G281" s="657">
        <f>Variety!G660</f>
        <v>-8.0437017295604402E-2</v>
      </c>
      <c r="H281" s="662">
        <f>Variety!H660</f>
        <v>2.1504604313728972</v>
      </c>
      <c r="I281" s="686">
        <f>Variety!I660</f>
        <v>-0.15770025088559869</v>
      </c>
      <c r="J281" s="600">
        <f>Variety!J660</f>
        <v>17.103516060558771</v>
      </c>
      <c r="K281" s="438">
        <f>Variety!K660</f>
        <v>4.7222578995075537E-2</v>
      </c>
      <c r="L281" s="657">
        <f>Variety!L660</f>
        <v>2.7686307723374282E-3</v>
      </c>
      <c r="M281" s="490">
        <f>Variety!M660</f>
        <v>4060829.1055828752</v>
      </c>
      <c r="N281" s="475">
        <f>Variety!N660</f>
        <v>-343020.64361780975</v>
      </c>
      <c r="O281" s="636">
        <f>Variety!O660</f>
        <v>-7.7891086924586669E-2</v>
      </c>
      <c r="P281" s="865">
        <f>Variety!P660</f>
        <v>2808632.3532699347</v>
      </c>
      <c r="Q281" s="888">
        <f>Variety!Q660</f>
        <v>-114286.85578057822</v>
      </c>
      <c r="R281" s="657">
        <f>Variety!R660</f>
        <v>-3.9100244518117694E-2</v>
      </c>
    </row>
    <row r="282" spans="2:18" ht="15" thickBot="1">
      <c r="B282" s="973"/>
      <c r="C282" s="974"/>
      <c r="D282" s="104" t="s">
        <v>338</v>
      </c>
      <c r="E282" s="866">
        <f>Variety!E661</f>
        <v>0</v>
      </c>
      <c r="F282" s="889">
        <f>Variety!F661</f>
        <v>0</v>
      </c>
      <c r="G282" s="658">
        <f>Variety!G661</f>
        <v>0</v>
      </c>
      <c r="H282" s="662">
        <f>Variety!H661</f>
        <v>0</v>
      </c>
      <c r="I282" s="686">
        <f>Variety!I661</f>
        <v>0</v>
      </c>
      <c r="J282" s="601">
        <f>Variety!J661</f>
        <v>0</v>
      </c>
      <c r="K282" s="440">
        <f>Variety!K661</f>
        <v>0</v>
      </c>
      <c r="L282" s="658">
        <f>Variety!L661</f>
        <v>0</v>
      </c>
      <c r="M282" s="490">
        <f>Variety!M661</f>
        <v>0</v>
      </c>
      <c r="N282" s="475">
        <f>Variety!N661</f>
        <v>0</v>
      </c>
      <c r="O282" s="636">
        <f>Variety!O661</f>
        <v>0</v>
      </c>
      <c r="P282" s="866">
        <f>Variety!P661</f>
        <v>0</v>
      </c>
      <c r="Q282" s="889">
        <f>Variety!Q661</f>
        <v>0</v>
      </c>
      <c r="R282" s="658">
        <f>Variety!R661</f>
        <v>0</v>
      </c>
    </row>
    <row r="283" spans="2:18">
      <c r="C283" s="24"/>
      <c r="D283" s="24"/>
      <c r="E283" s="873"/>
      <c r="F283" s="873"/>
      <c r="G283" s="645"/>
      <c r="H283" s="664"/>
      <c r="I283" s="664"/>
      <c r="J283" s="609"/>
      <c r="K283" s="413"/>
      <c r="L283" s="645"/>
      <c r="M283" s="461"/>
      <c r="N283" s="461"/>
      <c r="O283" s="645"/>
      <c r="P283" s="873"/>
      <c r="Q283" s="873"/>
      <c r="R283" s="645"/>
    </row>
    <row r="284" spans="2:18">
      <c r="C284" s="24"/>
      <c r="D284" s="24"/>
      <c r="E284" s="873"/>
      <c r="F284" s="873"/>
      <c r="G284" s="645"/>
      <c r="H284" s="664"/>
      <c r="I284" s="664"/>
      <c r="J284" s="609"/>
      <c r="K284" s="413"/>
      <c r="L284" s="645"/>
      <c r="M284" s="461"/>
      <c r="N284" s="461"/>
      <c r="O284" s="645"/>
      <c r="P284" s="873"/>
      <c r="Q284" s="873"/>
      <c r="R284" s="645"/>
    </row>
    <row r="285" spans="2:18">
      <c r="C285" s="24"/>
      <c r="D285" s="24"/>
      <c r="E285" s="873"/>
      <c r="F285" s="873"/>
      <c r="G285" s="645"/>
      <c r="H285" s="664"/>
      <c r="I285" s="664"/>
      <c r="J285" s="609"/>
      <c r="K285" s="413"/>
      <c r="L285" s="645"/>
      <c r="M285" s="461"/>
      <c r="N285" s="461"/>
      <c r="O285" s="645"/>
      <c r="P285" s="873"/>
      <c r="Q285" s="873"/>
      <c r="R285" s="645"/>
    </row>
    <row r="286" spans="2:18">
      <c r="C286" s="24"/>
      <c r="D286" s="24"/>
      <c r="E286" s="873"/>
      <c r="F286" s="873"/>
      <c r="G286" s="645"/>
      <c r="H286" s="664"/>
      <c r="I286" s="664"/>
      <c r="J286" s="609"/>
      <c r="K286" s="413"/>
      <c r="L286" s="645"/>
      <c r="M286" s="461"/>
      <c r="N286" s="461"/>
      <c r="O286" s="645"/>
      <c r="P286" s="873"/>
      <c r="Q286" s="873"/>
      <c r="R286" s="645"/>
    </row>
    <row r="287" spans="2:18">
      <c r="C287" s="24"/>
      <c r="D287" s="24"/>
      <c r="E287" s="873"/>
      <c r="F287" s="873"/>
      <c r="G287" s="645"/>
      <c r="H287" s="664"/>
      <c r="I287" s="664"/>
      <c r="J287" s="609"/>
      <c r="K287" s="413"/>
      <c r="L287" s="645"/>
      <c r="M287" s="461"/>
      <c r="N287" s="461"/>
      <c r="O287" s="645"/>
      <c r="P287" s="873"/>
      <c r="Q287" s="873"/>
      <c r="R287" s="645"/>
    </row>
    <row r="288" spans="2:18">
      <c r="C288" s="24"/>
      <c r="D288" s="24"/>
      <c r="E288" s="873"/>
      <c r="F288" s="873"/>
      <c r="G288" s="645"/>
      <c r="H288" s="664"/>
      <c r="I288" s="664"/>
      <c r="J288" s="609"/>
      <c r="K288" s="413"/>
      <c r="L288" s="645"/>
      <c r="M288" s="461"/>
      <c r="N288" s="461"/>
      <c r="O288" s="645"/>
      <c r="P288" s="873"/>
      <c r="Q288" s="873"/>
      <c r="R288" s="645"/>
    </row>
    <row r="289" spans="3:18">
      <c r="C289" s="24"/>
      <c r="D289" s="24"/>
      <c r="E289" s="873"/>
      <c r="F289" s="873"/>
      <c r="G289" s="645"/>
      <c r="H289" s="664"/>
      <c r="I289" s="664"/>
      <c r="J289" s="609"/>
      <c r="K289" s="413"/>
      <c r="L289" s="645"/>
      <c r="M289" s="461"/>
      <c r="N289" s="461"/>
      <c r="O289" s="645"/>
      <c r="P289" s="873"/>
      <c r="Q289" s="873"/>
      <c r="R289" s="645"/>
    </row>
    <row r="290" spans="3:18">
      <c r="C290" s="24"/>
      <c r="D290" s="24"/>
      <c r="E290" s="873"/>
      <c r="F290" s="873"/>
      <c r="G290" s="645"/>
      <c r="H290" s="664"/>
      <c r="I290" s="664"/>
      <c r="J290" s="609"/>
      <c r="K290" s="413"/>
      <c r="L290" s="645"/>
      <c r="M290" s="461"/>
      <c r="N290" s="461"/>
      <c r="O290" s="645"/>
      <c r="P290" s="873"/>
      <c r="Q290" s="873"/>
      <c r="R290" s="645"/>
    </row>
    <row r="291" spans="3:18">
      <c r="C291" s="24"/>
      <c r="D291" s="24"/>
      <c r="E291" s="873"/>
      <c r="F291" s="873"/>
      <c r="G291" s="645"/>
      <c r="H291" s="664"/>
      <c r="I291" s="664"/>
      <c r="J291" s="609"/>
      <c r="K291" s="413"/>
      <c r="L291" s="645"/>
      <c r="M291" s="461"/>
      <c r="N291" s="461"/>
      <c r="O291" s="645"/>
      <c r="P291" s="873"/>
      <c r="Q291" s="873"/>
      <c r="R291" s="645"/>
    </row>
    <row r="292" spans="3:18">
      <c r="C292" s="24"/>
      <c r="D292" s="24"/>
      <c r="E292" s="873"/>
      <c r="F292" s="873"/>
      <c r="G292" s="645"/>
      <c r="H292" s="664"/>
      <c r="I292" s="664"/>
      <c r="J292" s="609"/>
      <c r="K292" s="413"/>
      <c r="L292" s="645"/>
      <c r="M292" s="461"/>
      <c r="N292" s="461"/>
      <c r="O292" s="645"/>
      <c r="P292" s="873"/>
      <c r="Q292" s="873"/>
      <c r="R292" s="645"/>
    </row>
    <row r="293" spans="3:18">
      <c r="C293" s="24"/>
      <c r="D293" s="24"/>
      <c r="E293" s="873"/>
      <c r="F293" s="873"/>
      <c r="G293" s="645"/>
      <c r="H293" s="664"/>
      <c r="I293" s="664"/>
      <c r="J293" s="609"/>
      <c r="K293" s="413"/>
      <c r="L293" s="645"/>
      <c r="M293" s="461"/>
      <c r="N293" s="461"/>
      <c r="O293" s="645"/>
      <c r="P293" s="873"/>
      <c r="Q293" s="873"/>
      <c r="R293" s="645"/>
    </row>
    <row r="294" spans="3:18">
      <c r="C294" s="24"/>
      <c r="D294" s="24"/>
      <c r="E294" s="873"/>
      <c r="F294" s="873"/>
      <c r="G294" s="645"/>
      <c r="H294" s="664"/>
      <c r="I294" s="664"/>
      <c r="J294" s="609"/>
      <c r="K294" s="413"/>
      <c r="L294" s="645"/>
      <c r="M294" s="461"/>
      <c r="N294" s="461"/>
      <c r="O294" s="645"/>
      <c r="P294" s="873"/>
      <c r="Q294" s="873"/>
      <c r="R294" s="645"/>
    </row>
    <row r="295" spans="3:18">
      <c r="C295" s="24"/>
      <c r="D295" s="24"/>
      <c r="E295" s="873"/>
      <c r="F295" s="873"/>
      <c r="G295" s="645"/>
      <c r="H295" s="664"/>
      <c r="I295" s="664"/>
      <c r="J295" s="609"/>
      <c r="K295" s="413"/>
      <c r="L295" s="645"/>
      <c r="M295" s="461"/>
      <c r="N295" s="461"/>
      <c r="O295" s="645"/>
      <c r="P295" s="873"/>
      <c r="Q295" s="873"/>
      <c r="R295" s="645"/>
    </row>
    <row r="296" spans="3:18">
      <c r="C296" s="24"/>
      <c r="D296" s="24"/>
      <c r="E296" s="873"/>
      <c r="F296" s="873"/>
      <c r="G296" s="645"/>
      <c r="H296" s="664"/>
      <c r="I296" s="664"/>
      <c r="J296" s="609"/>
      <c r="K296" s="413"/>
      <c r="L296" s="645"/>
      <c r="M296" s="461"/>
      <c r="N296" s="461"/>
      <c r="O296" s="645"/>
      <c r="P296" s="873"/>
      <c r="Q296" s="873"/>
      <c r="R296" s="645"/>
    </row>
    <row r="297" spans="3:18">
      <c r="C297" s="24"/>
      <c r="D297" s="24"/>
      <c r="E297" s="873"/>
      <c r="F297" s="873"/>
      <c r="G297" s="645"/>
      <c r="H297" s="664"/>
      <c r="I297" s="664"/>
      <c r="J297" s="609"/>
      <c r="K297" s="413"/>
      <c r="L297" s="645"/>
      <c r="M297" s="461"/>
      <c r="N297" s="461"/>
      <c r="O297" s="645"/>
      <c r="P297" s="873"/>
      <c r="Q297" s="873"/>
      <c r="R297" s="645"/>
    </row>
    <row r="298" spans="3:18">
      <c r="C298" s="24"/>
      <c r="D298" s="24"/>
      <c r="E298" s="873"/>
      <c r="F298" s="873"/>
      <c r="G298" s="645"/>
      <c r="H298" s="664"/>
      <c r="I298" s="664"/>
      <c r="J298" s="609"/>
      <c r="K298" s="413"/>
      <c r="L298" s="645"/>
      <c r="M298" s="461"/>
      <c r="N298" s="461"/>
      <c r="O298" s="645"/>
      <c r="P298" s="873"/>
      <c r="Q298" s="873"/>
      <c r="R298" s="645"/>
    </row>
    <row r="299" spans="3:18">
      <c r="C299" s="24"/>
      <c r="D299" s="24"/>
      <c r="E299" s="873"/>
      <c r="F299" s="873"/>
      <c r="G299" s="645"/>
      <c r="H299" s="664"/>
      <c r="I299" s="664"/>
      <c r="J299" s="609"/>
      <c r="K299" s="413"/>
      <c r="L299" s="645"/>
      <c r="M299" s="461"/>
      <c r="N299" s="461"/>
      <c r="O299" s="645"/>
      <c r="P299" s="873"/>
      <c r="Q299" s="873"/>
      <c r="R299" s="645"/>
    </row>
    <row r="300" spans="3:18">
      <c r="C300" s="24"/>
      <c r="D300" s="24"/>
      <c r="E300" s="873"/>
      <c r="F300" s="873"/>
      <c r="G300" s="645"/>
      <c r="H300" s="664"/>
      <c r="I300" s="664"/>
      <c r="J300" s="609"/>
      <c r="K300" s="413"/>
      <c r="L300" s="645"/>
      <c r="M300" s="461"/>
      <c r="N300" s="461"/>
      <c r="O300" s="645"/>
      <c r="P300" s="873"/>
      <c r="Q300" s="873"/>
      <c r="R300" s="645"/>
    </row>
    <row r="301" spans="3:18">
      <c r="C301" s="24"/>
      <c r="D301" s="24"/>
      <c r="E301" s="873"/>
      <c r="F301" s="873"/>
      <c r="G301" s="645"/>
      <c r="H301" s="664"/>
      <c r="I301" s="664"/>
      <c r="J301" s="609"/>
      <c r="K301" s="413"/>
      <c r="L301" s="645"/>
      <c r="M301" s="461"/>
      <c r="N301" s="461"/>
      <c r="O301" s="645"/>
      <c r="P301" s="873"/>
      <c r="Q301" s="873"/>
      <c r="R301" s="645"/>
    </row>
    <row r="302" spans="3:18">
      <c r="C302" s="24"/>
      <c r="D302" s="24"/>
      <c r="E302" s="873"/>
      <c r="F302" s="873"/>
      <c r="G302" s="645"/>
      <c r="H302" s="664"/>
      <c r="I302" s="664"/>
      <c r="J302" s="609"/>
      <c r="K302" s="413"/>
      <c r="L302" s="645"/>
      <c r="M302" s="461"/>
      <c r="N302" s="461"/>
      <c r="O302" s="645"/>
      <c r="P302" s="873"/>
      <c r="Q302" s="873"/>
      <c r="R302" s="645"/>
    </row>
    <row r="303" spans="3:18">
      <c r="C303" s="24"/>
      <c r="D303" s="24"/>
      <c r="E303" s="873"/>
      <c r="F303" s="873"/>
      <c r="G303" s="645"/>
      <c r="H303" s="664"/>
      <c r="I303" s="664"/>
      <c r="J303" s="609"/>
      <c r="K303" s="413"/>
      <c r="L303" s="645"/>
      <c r="M303" s="461"/>
      <c r="N303" s="461"/>
      <c r="O303" s="645"/>
      <c r="P303" s="873"/>
      <c r="Q303" s="873"/>
      <c r="R303" s="645"/>
    </row>
    <row r="304" spans="3:18">
      <c r="C304" s="24"/>
      <c r="D304" s="24"/>
      <c r="E304" s="873"/>
      <c r="F304" s="873"/>
      <c r="G304" s="645"/>
      <c r="H304" s="664"/>
      <c r="I304" s="664"/>
      <c r="J304" s="609"/>
      <c r="K304" s="413"/>
      <c r="L304" s="645"/>
      <c r="M304" s="461"/>
      <c r="N304" s="461"/>
      <c r="O304" s="645"/>
      <c r="P304" s="873"/>
      <c r="Q304" s="873"/>
      <c r="R304" s="645"/>
    </row>
    <row r="305" spans="3:18">
      <c r="C305" s="24"/>
      <c r="D305" s="24"/>
      <c r="E305" s="873"/>
      <c r="F305" s="873"/>
      <c r="G305" s="645"/>
      <c r="H305" s="664"/>
      <c r="I305" s="664"/>
      <c r="J305" s="609"/>
      <c r="K305" s="413"/>
      <c r="L305" s="645"/>
      <c r="M305" s="461"/>
      <c r="N305" s="461"/>
      <c r="O305" s="645"/>
      <c r="P305" s="873"/>
      <c r="Q305" s="873"/>
      <c r="R305" s="645"/>
    </row>
    <row r="306" spans="3:18">
      <c r="C306" s="24"/>
      <c r="D306" s="24"/>
      <c r="E306" s="873"/>
      <c r="F306" s="873"/>
      <c r="G306" s="645"/>
      <c r="H306" s="664"/>
      <c r="I306" s="664"/>
      <c r="J306" s="609"/>
      <c r="K306" s="413"/>
      <c r="L306" s="645"/>
      <c r="M306" s="461"/>
      <c r="N306" s="461"/>
      <c r="O306" s="645"/>
      <c r="P306" s="873"/>
      <c r="Q306" s="873"/>
      <c r="R306" s="645"/>
    </row>
    <row r="307" spans="3:18">
      <c r="C307" s="24"/>
      <c r="D307" s="24"/>
      <c r="E307" s="873"/>
      <c r="F307" s="873"/>
      <c r="G307" s="645"/>
      <c r="H307" s="664"/>
      <c r="I307" s="664"/>
      <c r="J307" s="609"/>
      <c r="K307" s="413"/>
      <c r="L307" s="645"/>
      <c r="M307" s="461"/>
      <c r="N307" s="461"/>
      <c r="O307" s="645"/>
      <c r="P307" s="873"/>
      <c r="Q307" s="873"/>
      <c r="R307" s="645"/>
    </row>
    <row r="308" spans="3:18">
      <c r="C308" s="24"/>
      <c r="D308" s="24"/>
      <c r="E308" s="873"/>
      <c r="F308" s="873"/>
      <c r="G308" s="645"/>
      <c r="H308" s="664"/>
      <c r="I308" s="664"/>
      <c r="J308" s="609"/>
      <c r="K308" s="413"/>
      <c r="L308" s="645"/>
      <c r="M308" s="461"/>
      <c r="N308" s="461"/>
      <c r="O308" s="645"/>
      <c r="P308" s="873"/>
      <c r="Q308" s="873"/>
      <c r="R308" s="645"/>
    </row>
    <row r="309" spans="3:18">
      <c r="C309" s="24"/>
      <c r="D309" s="24"/>
      <c r="E309" s="873"/>
      <c r="F309" s="873"/>
      <c r="G309" s="645"/>
      <c r="H309" s="664"/>
      <c r="I309" s="664"/>
      <c r="J309" s="609"/>
      <c r="K309" s="413"/>
      <c r="L309" s="645"/>
      <c r="M309" s="461"/>
      <c r="N309" s="461"/>
      <c r="O309" s="645"/>
      <c r="P309" s="873"/>
      <c r="Q309" s="873"/>
      <c r="R309" s="645"/>
    </row>
    <row r="310" spans="3:18">
      <c r="C310" s="24"/>
      <c r="D310" s="24"/>
      <c r="E310" s="873"/>
      <c r="F310" s="873"/>
      <c r="G310" s="645"/>
      <c r="H310" s="664"/>
      <c r="I310" s="664"/>
      <c r="J310" s="609"/>
      <c r="K310" s="413"/>
      <c r="L310" s="645"/>
      <c r="M310" s="461"/>
      <c r="N310" s="461"/>
      <c r="O310" s="645"/>
      <c r="P310" s="873"/>
      <c r="Q310" s="873"/>
      <c r="R310" s="645"/>
    </row>
    <row r="311" spans="3:18">
      <c r="C311" s="24"/>
      <c r="D311" s="24"/>
      <c r="E311" s="873"/>
      <c r="F311" s="873"/>
      <c r="G311" s="645"/>
      <c r="H311" s="664"/>
      <c r="I311" s="664"/>
      <c r="J311" s="609"/>
      <c r="K311" s="413"/>
      <c r="L311" s="645"/>
      <c r="M311" s="461"/>
      <c r="N311" s="461"/>
      <c r="O311" s="645"/>
      <c r="P311" s="873"/>
      <c r="Q311" s="873"/>
      <c r="R311" s="645"/>
    </row>
    <row r="312" spans="3:18" ht="15" customHeight="1">
      <c r="C312" s="24"/>
      <c r="D312" s="24"/>
      <c r="E312" s="873"/>
      <c r="F312" s="873"/>
      <c r="G312" s="645"/>
      <c r="H312" s="664"/>
      <c r="I312" s="664"/>
      <c r="J312" s="609"/>
      <c r="K312" s="413"/>
      <c r="L312" s="645"/>
      <c r="M312" s="461"/>
      <c r="N312" s="461"/>
      <c r="O312" s="645"/>
      <c r="P312" s="873"/>
      <c r="Q312" s="873"/>
      <c r="R312" s="645"/>
    </row>
    <row r="313" spans="3:18">
      <c r="C313" s="24"/>
      <c r="D313" s="24"/>
      <c r="E313" s="873"/>
      <c r="F313" s="873"/>
      <c r="G313" s="645"/>
      <c r="H313" s="664"/>
      <c r="I313" s="664"/>
      <c r="J313" s="609"/>
      <c r="K313" s="413"/>
      <c r="L313" s="645"/>
      <c r="M313" s="461"/>
      <c r="N313" s="461"/>
      <c r="O313" s="645"/>
      <c r="P313" s="873"/>
      <c r="Q313" s="873"/>
      <c r="R313" s="645"/>
    </row>
    <row r="314" spans="3:18">
      <c r="C314" s="24"/>
      <c r="D314" s="24"/>
      <c r="E314" s="873"/>
      <c r="F314" s="873"/>
      <c r="G314" s="645"/>
      <c r="H314" s="664"/>
      <c r="I314" s="664"/>
      <c r="J314" s="609"/>
      <c r="K314" s="413"/>
      <c r="L314" s="645"/>
      <c r="M314" s="461"/>
      <c r="N314" s="461"/>
      <c r="O314" s="645"/>
      <c r="P314" s="873"/>
      <c r="Q314" s="873"/>
      <c r="R314" s="645"/>
    </row>
    <row r="315" spans="3:18">
      <c r="C315" s="24"/>
      <c r="D315" s="24"/>
      <c r="E315" s="873"/>
      <c r="F315" s="873"/>
      <c r="G315" s="645"/>
      <c r="H315" s="664"/>
      <c r="I315" s="664"/>
      <c r="J315" s="609"/>
      <c r="K315" s="413"/>
      <c r="L315" s="645"/>
      <c r="M315" s="461"/>
      <c r="N315" s="461"/>
      <c r="O315" s="645"/>
      <c r="P315" s="873"/>
      <c r="Q315" s="873"/>
      <c r="R315" s="645"/>
    </row>
    <row r="316" spans="3:18">
      <c r="C316" s="24"/>
      <c r="D316" s="24"/>
      <c r="E316" s="873"/>
      <c r="F316" s="873"/>
      <c r="G316" s="645"/>
      <c r="H316" s="664"/>
      <c r="I316" s="664"/>
      <c r="J316" s="609"/>
      <c r="K316" s="413"/>
      <c r="L316" s="645"/>
      <c r="M316" s="461"/>
      <c r="N316" s="461"/>
      <c r="O316" s="645"/>
      <c r="P316" s="873"/>
      <c r="Q316" s="873"/>
      <c r="R316" s="645"/>
    </row>
    <row r="317" spans="3:18">
      <c r="C317" s="24"/>
      <c r="D317" s="24"/>
      <c r="E317" s="873"/>
      <c r="F317" s="873"/>
      <c r="G317" s="645"/>
      <c r="H317" s="664"/>
      <c r="I317" s="664"/>
      <c r="J317" s="609"/>
      <c r="K317" s="413"/>
      <c r="L317" s="645"/>
      <c r="M317" s="461"/>
      <c r="N317" s="461"/>
      <c r="O317" s="645"/>
      <c r="P317" s="873"/>
      <c r="Q317" s="873"/>
      <c r="R317" s="645"/>
    </row>
    <row r="318" spans="3:18">
      <c r="C318" s="24"/>
      <c r="D318" s="24"/>
      <c r="E318" s="873"/>
      <c r="F318" s="873"/>
      <c r="G318" s="645"/>
      <c r="H318" s="664"/>
      <c r="I318" s="664"/>
      <c r="J318" s="609"/>
      <c r="K318" s="413"/>
      <c r="L318" s="645"/>
      <c r="M318" s="461"/>
      <c r="N318" s="461"/>
      <c r="O318" s="645"/>
      <c r="P318" s="873"/>
      <c r="Q318" s="873"/>
      <c r="R318" s="645"/>
    </row>
    <row r="319" spans="3:18">
      <c r="C319" s="24"/>
      <c r="D319" s="24"/>
      <c r="E319" s="873"/>
      <c r="F319" s="873"/>
      <c r="G319" s="645"/>
      <c r="H319" s="664"/>
      <c r="I319" s="664"/>
      <c r="J319" s="609"/>
      <c r="K319" s="413"/>
      <c r="L319" s="645"/>
      <c r="M319" s="461"/>
      <c r="N319" s="461"/>
      <c r="O319" s="645"/>
      <c r="P319" s="873"/>
      <c r="Q319" s="873"/>
      <c r="R319" s="645"/>
    </row>
    <row r="320" spans="3:18">
      <c r="C320" s="24"/>
      <c r="D320" s="24"/>
      <c r="E320" s="873"/>
      <c r="F320" s="873"/>
      <c r="G320" s="645"/>
      <c r="H320" s="664"/>
      <c r="I320" s="664"/>
      <c r="J320" s="609"/>
      <c r="K320" s="413"/>
      <c r="L320" s="645"/>
      <c r="M320" s="461"/>
      <c r="N320" s="461"/>
      <c r="O320" s="645"/>
      <c r="P320" s="873"/>
      <c r="Q320" s="873"/>
      <c r="R320" s="645"/>
    </row>
    <row r="321" spans="3:18">
      <c r="C321" s="24"/>
      <c r="D321" s="24"/>
      <c r="E321" s="873"/>
      <c r="F321" s="873"/>
      <c r="G321" s="645"/>
      <c r="H321" s="664"/>
      <c r="I321" s="664"/>
      <c r="J321" s="609"/>
      <c r="K321" s="413"/>
      <c r="L321" s="645"/>
      <c r="M321" s="461"/>
      <c r="N321" s="461"/>
      <c r="O321" s="645"/>
      <c r="P321" s="873"/>
      <c r="Q321" s="873"/>
      <c r="R321" s="645"/>
    </row>
    <row r="322" spans="3:18">
      <c r="C322" s="24"/>
      <c r="D322" s="24"/>
      <c r="E322" s="873"/>
      <c r="F322" s="873"/>
      <c r="G322" s="645"/>
      <c r="H322" s="664"/>
      <c r="I322" s="664"/>
      <c r="J322" s="609"/>
      <c r="K322" s="413"/>
      <c r="L322" s="645"/>
      <c r="M322" s="461"/>
      <c r="N322" s="461"/>
      <c r="O322" s="645"/>
      <c r="P322" s="873"/>
      <c r="Q322" s="873"/>
      <c r="R322" s="645"/>
    </row>
    <row r="323" spans="3:18">
      <c r="C323" s="24"/>
      <c r="D323" s="24"/>
      <c r="E323" s="873"/>
      <c r="F323" s="873"/>
      <c r="G323" s="645"/>
      <c r="H323" s="664"/>
      <c r="I323" s="664"/>
      <c r="J323" s="609"/>
      <c r="K323" s="413"/>
      <c r="L323" s="645"/>
      <c r="M323" s="461"/>
      <c r="N323" s="461"/>
      <c r="O323" s="645"/>
      <c r="P323" s="873"/>
      <c r="Q323" s="873"/>
      <c r="R323" s="645"/>
    </row>
    <row r="324" spans="3:18">
      <c r="C324" s="24"/>
      <c r="D324" s="24"/>
      <c r="E324" s="873"/>
      <c r="F324" s="873"/>
      <c r="G324" s="645"/>
      <c r="H324" s="664"/>
      <c r="I324" s="664"/>
      <c r="J324" s="609"/>
      <c r="K324" s="413"/>
      <c r="L324" s="645"/>
      <c r="M324" s="461"/>
      <c r="N324" s="461"/>
      <c r="O324" s="645"/>
      <c r="P324" s="873"/>
      <c r="Q324" s="873"/>
      <c r="R324" s="645"/>
    </row>
    <row r="325" spans="3:18">
      <c r="C325" s="24"/>
      <c r="D325" s="24"/>
      <c r="E325" s="873"/>
      <c r="F325" s="873"/>
      <c r="G325" s="645"/>
      <c r="H325" s="664"/>
      <c r="I325" s="664"/>
      <c r="J325" s="609"/>
      <c r="K325" s="413"/>
      <c r="L325" s="645"/>
      <c r="M325" s="461"/>
      <c r="N325" s="461"/>
      <c r="O325" s="645"/>
      <c r="P325" s="873"/>
      <c r="Q325" s="873"/>
      <c r="R325" s="645"/>
    </row>
    <row r="326" spans="3:18">
      <c r="C326" s="24"/>
      <c r="D326" s="24"/>
      <c r="E326" s="873"/>
      <c r="F326" s="873"/>
      <c r="G326" s="645"/>
      <c r="H326" s="664"/>
      <c r="I326" s="664"/>
      <c r="J326" s="609"/>
      <c r="K326" s="413"/>
      <c r="L326" s="645"/>
      <c r="M326" s="461"/>
      <c r="N326" s="461"/>
      <c r="O326" s="645"/>
      <c r="P326" s="873"/>
      <c r="Q326" s="873"/>
      <c r="R326" s="645"/>
    </row>
    <row r="327" spans="3:18">
      <c r="C327" s="24"/>
      <c r="D327" s="24"/>
      <c r="E327" s="873"/>
      <c r="F327" s="873"/>
      <c r="G327" s="645"/>
      <c r="H327" s="664"/>
      <c r="I327" s="664"/>
      <c r="J327" s="609"/>
      <c r="K327" s="413"/>
      <c r="L327" s="645"/>
      <c r="M327" s="461"/>
      <c r="N327" s="461"/>
      <c r="O327" s="645"/>
      <c r="P327" s="873"/>
      <c r="Q327" s="873"/>
      <c r="R327" s="645"/>
    </row>
    <row r="328" spans="3:18">
      <c r="C328" s="24"/>
      <c r="D328" s="24"/>
      <c r="E328" s="873"/>
      <c r="F328" s="873"/>
      <c r="G328" s="645"/>
      <c r="H328" s="664"/>
      <c r="I328" s="664"/>
      <c r="J328" s="609"/>
      <c r="K328" s="413"/>
      <c r="L328" s="645"/>
      <c r="M328" s="461"/>
      <c r="N328" s="461"/>
      <c r="O328" s="645"/>
      <c r="P328" s="873"/>
      <c r="Q328" s="873"/>
      <c r="R328" s="645"/>
    </row>
    <row r="329" spans="3:18">
      <c r="C329" s="24"/>
      <c r="D329" s="24"/>
      <c r="E329" s="873"/>
      <c r="F329" s="873"/>
      <c r="G329" s="645"/>
      <c r="H329" s="664"/>
      <c r="I329" s="664"/>
      <c r="J329" s="609"/>
      <c r="K329" s="413"/>
      <c r="L329" s="645"/>
      <c r="M329" s="461"/>
      <c r="N329" s="461"/>
      <c r="O329" s="645"/>
      <c r="P329" s="873"/>
      <c r="Q329" s="873"/>
      <c r="R329" s="645"/>
    </row>
    <row r="330" spans="3:18">
      <c r="C330" s="24"/>
      <c r="D330" s="24"/>
      <c r="E330" s="873"/>
      <c r="F330" s="873"/>
      <c r="G330" s="645"/>
      <c r="H330" s="664"/>
      <c r="I330" s="664"/>
      <c r="J330" s="609"/>
      <c r="K330" s="413"/>
      <c r="L330" s="645"/>
      <c r="M330" s="461"/>
      <c r="N330" s="461"/>
      <c r="O330" s="645"/>
      <c r="P330" s="873"/>
      <c r="Q330" s="873"/>
      <c r="R330" s="645"/>
    </row>
    <row r="331" spans="3:18">
      <c r="C331" s="24"/>
      <c r="D331" s="24"/>
      <c r="E331" s="873"/>
      <c r="F331" s="873"/>
      <c r="G331" s="645"/>
      <c r="H331" s="664"/>
      <c r="I331" s="664"/>
      <c r="J331" s="609"/>
      <c r="K331" s="413"/>
      <c r="L331" s="645"/>
      <c r="M331" s="461"/>
      <c r="N331" s="461"/>
      <c r="O331" s="645"/>
      <c r="P331" s="873"/>
      <c r="Q331" s="873"/>
      <c r="R331" s="645"/>
    </row>
    <row r="332" spans="3:18">
      <c r="C332" s="24"/>
      <c r="D332" s="24"/>
      <c r="E332" s="873"/>
      <c r="F332" s="873"/>
      <c r="G332" s="645"/>
      <c r="H332" s="664"/>
      <c r="I332" s="664"/>
      <c r="J332" s="609"/>
      <c r="K332" s="413"/>
      <c r="L332" s="645"/>
      <c r="M332" s="461"/>
      <c r="N332" s="461"/>
      <c r="O332" s="645"/>
      <c r="P332" s="873"/>
      <c r="Q332" s="873"/>
      <c r="R332" s="645"/>
    </row>
    <row r="333" spans="3:18">
      <c r="C333" s="24"/>
      <c r="D333" s="24"/>
      <c r="E333" s="873"/>
      <c r="F333" s="873"/>
      <c r="G333" s="645"/>
      <c r="H333" s="664"/>
      <c r="I333" s="664"/>
      <c r="J333" s="609"/>
      <c r="K333" s="413"/>
      <c r="L333" s="645"/>
      <c r="M333" s="461"/>
      <c r="N333" s="461"/>
      <c r="O333" s="645"/>
      <c r="P333" s="873"/>
      <c r="Q333" s="873"/>
      <c r="R333" s="645"/>
    </row>
    <row r="334" spans="3:18">
      <c r="C334" s="24"/>
      <c r="D334" s="24"/>
      <c r="E334" s="873"/>
      <c r="F334" s="873"/>
      <c r="G334" s="645"/>
      <c r="H334" s="664"/>
      <c r="I334" s="664"/>
      <c r="J334" s="609"/>
      <c r="K334" s="413"/>
      <c r="L334" s="645"/>
      <c r="M334" s="461"/>
      <c r="N334" s="461"/>
      <c r="O334" s="645"/>
      <c r="P334" s="873"/>
      <c r="Q334" s="873"/>
      <c r="R334" s="645"/>
    </row>
    <row r="335" spans="3:18">
      <c r="C335" s="24"/>
      <c r="D335" s="24"/>
      <c r="E335" s="873"/>
      <c r="F335" s="873"/>
      <c r="G335" s="645"/>
      <c r="H335" s="664"/>
      <c r="I335" s="664"/>
      <c r="J335" s="609"/>
      <c r="K335" s="413"/>
      <c r="L335" s="645"/>
      <c r="M335" s="461"/>
      <c r="N335" s="461"/>
      <c r="O335" s="645"/>
      <c r="P335" s="873"/>
      <c r="Q335" s="873"/>
      <c r="R335" s="645"/>
    </row>
    <row r="336" spans="3:18">
      <c r="C336" s="24"/>
      <c r="D336" s="24"/>
      <c r="E336" s="873"/>
      <c r="F336" s="873"/>
      <c r="G336" s="645"/>
      <c r="H336" s="664"/>
      <c r="I336" s="664"/>
      <c r="J336" s="609"/>
      <c r="K336" s="413"/>
      <c r="L336" s="645"/>
      <c r="M336" s="461"/>
      <c r="N336" s="461"/>
      <c r="O336" s="645"/>
      <c r="P336" s="873"/>
      <c r="Q336" s="873"/>
      <c r="R336" s="645"/>
    </row>
    <row r="337" spans="3:18">
      <c r="C337" s="24"/>
      <c r="D337" s="24"/>
      <c r="E337" s="873"/>
      <c r="F337" s="873"/>
      <c r="G337" s="645"/>
      <c r="H337" s="664"/>
      <c r="I337" s="664"/>
      <c r="J337" s="609"/>
      <c r="K337" s="413"/>
      <c r="L337" s="645"/>
      <c r="M337" s="461"/>
      <c r="N337" s="461"/>
      <c r="O337" s="645"/>
      <c r="P337" s="873"/>
      <c r="Q337" s="873"/>
      <c r="R337" s="645"/>
    </row>
    <row r="338" spans="3:18">
      <c r="C338" s="24"/>
      <c r="D338" s="24"/>
      <c r="E338" s="873"/>
      <c r="F338" s="873"/>
      <c r="G338" s="645"/>
      <c r="H338" s="664"/>
      <c r="I338" s="664"/>
      <c r="J338" s="609"/>
      <c r="K338" s="413"/>
      <c r="L338" s="645"/>
      <c r="M338" s="461"/>
      <c r="N338" s="461"/>
      <c r="O338" s="645"/>
      <c r="P338" s="873"/>
      <c r="Q338" s="873"/>
      <c r="R338" s="645"/>
    </row>
    <row r="339" spans="3:18">
      <c r="C339" s="24"/>
      <c r="D339" s="24"/>
      <c r="E339" s="873"/>
      <c r="F339" s="873"/>
      <c r="G339" s="645"/>
      <c r="H339" s="664"/>
      <c r="I339" s="664"/>
      <c r="J339" s="609"/>
      <c r="K339" s="413"/>
      <c r="L339" s="645"/>
      <c r="M339" s="461"/>
      <c r="N339" s="461"/>
      <c r="O339" s="645"/>
      <c r="P339" s="873"/>
      <c r="Q339" s="873"/>
      <c r="R339" s="645"/>
    </row>
    <row r="340" spans="3:18">
      <c r="C340" s="24"/>
      <c r="D340" s="24"/>
      <c r="E340" s="873"/>
      <c r="F340" s="873"/>
      <c r="G340" s="645"/>
      <c r="H340" s="664"/>
      <c r="I340" s="664"/>
      <c r="J340" s="609"/>
      <c r="K340" s="413"/>
      <c r="L340" s="645"/>
      <c r="M340" s="461"/>
      <c r="N340" s="461"/>
      <c r="O340" s="645"/>
      <c r="P340" s="873"/>
      <c r="Q340" s="873"/>
      <c r="R340" s="645"/>
    </row>
    <row r="341" spans="3:18">
      <c r="C341" s="24"/>
      <c r="D341" s="24"/>
      <c r="E341" s="873"/>
      <c r="F341" s="873"/>
      <c r="G341" s="645"/>
      <c r="H341" s="664"/>
      <c r="I341" s="664"/>
      <c r="J341" s="609"/>
      <c r="K341" s="413"/>
      <c r="L341" s="645"/>
      <c r="M341" s="461"/>
      <c r="N341" s="461"/>
      <c r="O341" s="645"/>
      <c r="P341" s="873"/>
      <c r="Q341" s="873"/>
      <c r="R341" s="645"/>
    </row>
    <row r="342" spans="3:18">
      <c r="C342" s="24"/>
      <c r="D342" s="24"/>
      <c r="E342" s="873"/>
      <c r="F342" s="873"/>
      <c r="G342" s="645"/>
      <c r="H342" s="664"/>
      <c r="I342" s="664"/>
      <c r="J342" s="609"/>
      <c r="K342" s="413"/>
      <c r="L342" s="645"/>
      <c r="M342" s="461"/>
      <c r="N342" s="461"/>
      <c r="O342" s="645"/>
      <c r="P342" s="873"/>
      <c r="Q342" s="873"/>
      <c r="R342" s="645"/>
    </row>
    <row r="343" spans="3:18">
      <c r="C343" s="24"/>
      <c r="D343" s="24"/>
      <c r="E343" s="873"/>
      <c r="F343" s="873"/>
      <c r="G343" s="645"/>
      <c r="H343" s="664"/>
      <c r="I343" s="664"/>
      <c r="J343" s="609"/>
      <c r="K343" s="413"/>
      <c r="L343" s="645"/>
      <c r="M343" s="461"/>
      <c r="N343" s="461"/>
      <c r="O343" s="645"/>
      <c r="P343" s="873"/>
      <c r="Q343" s="873"/>
      <c r="R343" s="645"/>
    </row>
    <row r="344" spans="3:18">
      <c r="C344" s="24"/>
      <c r="D344" s="24"/>
      <c r="E344" s="873"/>
      <c r="F344" s="873"/>
      <c r="G344" s="645"/>
      <c r="H344" s="664"/>
      <c r="I344" s="664"/>
      <c r="J344" s="609"/>
      <c r="K344" s="413"/>
      <c r="L344" s="645"/>
      <c r="M344" s="461"/>
      <c r="N344" s="461"/>
      <c r="O344" s="645"/>
      <c r="P344" s="873"/>
      <c r="Q344" s="873"/>
      <c r="R344" s="645"/>
    </row>
    <row r="345" spans="3:18">
      <c r="C345" s="24"/>
      <c r="D345" s="24"/>
      <c r="E345" s="873"/>
      <c r="F345" s="873"/>
      <c r="G345" s="645"/>
      <c r="H345" s="664"/>
      <c r="I345" s="664"/>
      <c r="J345" s="609"/>
      <c r="K345" s="413"/>
      <c r="L345" s="645"/>
      <c r="M345" s="461"/>
      <c r="N345" s="461"/>
      <c r="O345" s="645"/>
      <c r="P345" s="873"/>
      <c r="Q345" s="873"/>
      <c r="R345" s="645"/>
    </row>
    <row r="346" spans="3:18">
      <c r="C346" s="24"/>
      <c r="D346" s="24"/>
      <c r="E346" s="873"/>
      <c r="F346" s="873"/>
      <c r="G346" s="645"/>
      <c r="H346" s="664"/>
      <c r="I346" s="664"/>
      <c r="J346" s="609"/>
      <c r="K346" s="413"/>
      <c r="L346" s="645"/>
      <c r="M346" s="461"/>
      <c r="N346" s="461"/>
      <c r="O346" s="645"/>
      <c r="P346" s="873"/>
      <c r="Q346" s="873"/>
      <c r="R346" s="645"/>
    </row>
    <row r="347" spans="3:18">
      <c r="C347" s="24"/>
      <c r="D347" s="24"/>
      <c r="E347" s="873"/>
      <c r="F347" s="873"/>
      <c r="G347" s="645"/>
      <c r="H347" s="664"/>
      <c r="I347" s="664"/>
      <c r="J347" s="609"/>
      <c r="K347" s="413"/>
      <c r="L347" s="645"/>
      <c r="M347" s="461"/>
      <c r="N347" s="461"/>
      <c r="O347" s="645"/>
      <c r="P347" s="873"/>
      <c r="Q347" s="873"/>
      <c r="R347" s="645"/>
    </row>
    <row r="348" spans="3:18">
      <c r="C348" s="24"/>
      <c r="D348" s="24"/>
      <c r="E348" s="873"/>
      <c r="F348" s="873"/>
      <c r="G348" s="645"/>
      <c r="H348" s="664"/>
      <c r="I348" s="664"/>
      <c r="J348" s="609"/>
      <c r="K348" s="413"/>
      <c r="L348" s="645"/>
      <c r="M348" s="461"/>
      <c r="N348" s="461"/>
      <c r="O348" s="645"/>
      <c r="P348" s="873"/>
      <c r="Q348" s="873"/>
      <c r="R348" s="645"/>
    </row>
    <row r="349" spans="3:18">
      <c r="C349" s="24"/>
      <c r="D349" s="24"/>
      <c r="E349" s="873"/>
      <c r="F349" s="873"/>
      <c r="G349" s="645"/>
      <c r="H349" s="664"/>
      <c r="I349" s="664"/>
      <c r="J349" s="609"/>
      <c r="K349" s="413"/>
      <c r="L349" s="645"/>
      <c r="M349" s="461"/>
      <c r="N349" s="461"/>
      <c r="O349" s="645"/>
      <c r="P349" s="873"/>
      <c r="Q349" s="873"/>
      <c r="R349" s="645"/>
    </row>
    <row r="350" spans="3:18">
      <c r="C350" s="24"/>
      <c r="D350" s="24"/>
      <c r="E350" s="873"/>
      <c r="F350" s="873"/>
      <c r="G350" s="645"/>
      <c r="H350" s="664"/>
      <c r="I350" s="664"/>
      <c r="J350" s="609"/>
      <c r="K350" s="413"/>
      <c r="L350" s="645"/>
      <c r="M350" s="461"/>
      <c r="N350" s="461"/>
      <c r="O350" s="645"/>
      <c r="P350" s="873"/>
      <c r="Q350" s="873"/>
      <c r="R350" s="645"/>
    </row>
    <row r="351" spans="3:18">
      <c r="C351" s="24"/>
      <c r="D351" s="24"/>
      <c r="E351" s="873"/>
      <c r="F351" s="873"/>
      <c r="G351" s="645"/>
      <c r="H351" s="664"/>
      <c r="I351" s="664"/>
      <c r="J351" s="609"/>
      <c r="K351" s="413"/>
      <c r="L351" s="645"/>
      <c r="M351" s="461"/>
      <c r="N351" s="461"/>
      <c r="O351" s="645"/>
      <c r="P351" s="873"/>
      <c r="Q351" s="873"/>
      <c r="R351" s="645"/>
    </row>
    <row r="352" spans="3:18">
      <c r="C352" s="24"/>
      <c r="D352" s="24"/>
      <c r="E352" s="873"/>
      <c r="F352" s="873"/>
      <c r="G352" s="645"/>
      <c r="H352" s="664"/>
      <c r="I352" s="664"/>
      <c r="J352" s="609"/>
      <c r="K352" s="413"/>
      <c r="L352" s="645"/>
      <c r="M352" s="461"/>
      <c r="N352" s="461"/>
      <c r="O352" s="645"/>
      <c r="P352" s="873"/>
      <c r="Q352" s="873"/>
      <c r="R352" s="645"/>
    </row>
    <row r="353" spans="3:18">
      <c r="C353" s="24"/>
      <c r="D353" s="24"/>
      <c r="E353" s="873"/>
      <c r="F353" s="873"/>
      <c r="G353" s="645"/>
      <c r="H353" s="664"/>
      <c r="I353" s="664"/>
      <c r="J353" s="609"/>
      <c r="K353" s="413"/>
      <c r="L353" s="645"/>
      <c r="M353" s="461"/>
      <c r="N353" s="461"/>
      <c r="O353" s="645"/>
      <c r="P353" s="873"/>
      <c r="Q353" s="873"/>
      <c r="R353" s="645"/>
    </row>
    <row r="354" spans="3:18">
      <c r="C354" s="24"/>
      <c r="D354" s="24"/>
      <c r="E354" s="873"/>
      <c r="F354" s="873"/>
      <c r="G354" s="645"/>
      <c r="H354" s="664"/>
      <c r="I354" s="664"/>
      <c r="J354" s="609"/>
      <c r="K354" s="413"/>
      <c r="L354" s="645"/>
      <c r="M354" s="461"/>
      <c r="N354" s="461"/>
      <c r="O354" s="645"/>
      <c r="P354" s="873"/>
      <c r="Q354" s="873"/>
      <c r="R354" s="645"/>
    </row>
    <row r="355" spans="3:18">
      <c r="C355" s="24"/>
      <c r="D355" s="24"/>
      <c r="E355" s="873"/>
      <c r="F355" s="873"/>
      <c r="G355" s="645"/>
      <c r="H355" s="664"/>
      <c r="I355" s="664"/>
      <c r="J355" s="609"/>
      <c r="K355" s="413"/>
      <c r="L355" s="645"/>
      <c r="M355" s="461"/>
      <c r="N355" s="461"/>
      <c r="O355" s="645"/>
      <c r="P355" s="873"/>
      <c r="Q355" s="873"/>
      <c r="R355" s="645"/>
    </row>
    <row r="356" spans="3:18">
      <c r="C356" s="24"/>
      <c r="D356" s="24"/>
      <c r="E356" s="873"/>
      <c r="F356" s="873"/>
      <c r="G356" s="645"/>
      <c r="H356" s="664"/>
      <c r="I356" s="664"/>
      <c r="J356" s="609"/>
      <c r="K356" s="413"/>
      <c r="L356" s="645"/>
      <c r="M356" s="461"/>
      <c r="N356" s="461"/>
      <c r="O356" s="645"/>
      <c r="P356" s="873"/>
      <c r="Q356" s="873"/>
      <c r="R356" s="645"/>
    </row>
    <row r="357" spans="3:18">
      <c r="C357" s="24"/>
      <c r="D357" s="24"/>
      <c r="E357" s="873"/>
      <c r="F357" s="873"/>
      <c r="G357" s="645"/>
      <c r="H357" s="664"/>
      <c r="I357" s="664"/>
      <c r="J357" s="609"/>
      <c r="K357" s="413"/>
      <c r="L357" s="645"/>
      <c r="M357" s="461"/>
      <c r="N357" s="461"/>
      <c r="O357" s="645"/>
      <c r="P357" s="873"/>
      <c r="Q357" s="873"/>
      <c r="R357" s="645"/>
    </row>
    <row r="358" spans="3:18">
      <c r="C358" s="24"/>
      <c r="D358" s="24"/>
      <c r="E358" s="873"/>
      <c r="F358" s="873"/>
      <c r="G358" s="645"/>
      <c r="H358" s="664"/>
      <c r="I358" s="664"/>
      <c r="J358" s="609"/>
      <c r="K358" s="413"/>
      <c r="L358" s="645"/>
      <c r="M358" s="461"/>
      <c r="N358" s="461"/>
      <c r="O358" s="645"/>
      <c r="P358" s="873"/>
      <c r="Q358" s="873"/>
      <c r="R358" s="645"/>
    </row>
    <row r="359" spans="3:18">
      <c r="C359" s="24"/>
      <c r="D359" s="24"/>
      <c r="E359" s="873"/>
      <c r="F359" s="873"/>
      <c r="G359" s="645"/>
      <c r="H359" s="664"/>
      <c r="I359" s="664"/>
      <c r="J359" s="609"/>
      <c r="K359" s="413"/>
      <c r="L359" s="645"/>
      <c r="M359" s="461"/>
      <c r="N359" s="461"/>
      <c r="O359" s="645"/>
      <c r="P359" s="873"/>
      <c r="Q359" s="873"/>
      <c r="R359" s="645"/>
    </row>
    <row r="360" spans="3:18">
      <c r="C360" s="24"/>
      <c r="D360" s="24"/>
      <c r="E360" s="873"/>
      <c r="F360" s="873"/>
      <c r="G360" s="645"/>
      <c r="H360" s="664"/>
      <c r="I360" s="664"/>
      <c r="J360" s="609"/>
      <c r="K360" s="413"/>
      <c r="L360" s="645"/>
      <c r="M360" s="461"/>
      <c r="N360" s="461"/>
      <c r="O360" s="645"/>
      <c r="P360" s="873"/>
      <c r="Q360" s="873"/>
      <c r="R360" s="645"/>
    </row>
    <row r="361" spans="3:18">
      <c r="C361" s="24"/>
      <c r="D361" s="24"/>
      <c r="E361" s="873"/>
      <c r="F361" s="873"/>
      <c r="G361" s="645"/>
      <c r="H361" s="664"/>
      <c r="I361" s="664"/>
      <c r="J361" s="609"/>
      <c r="K361" s="413"/>
      <c r="L361" s="645"/>
      <c r="M361" s="461"/>
      <c r="N361" s="461"/>
      <c r="O361" s="645"/>
      <c r="P361" s="873"/>
      <c r="Q361" s="873"/>
      <c r="R361" s="645"/>
    </row>
    <row r="362" spans="3:18">
      <c r="C362" s="24"/>
      <c r="D362" s="24"/>
      <c r="E362" s="873"/>
      <c r="F362" s="873"/>
      <c r="G362" s="645"/>
      <c r="H362" s="664"/>
      <c r="I362" s="664"/>
      <c r="J362" s="609"/>
      <c r="K362" s="413"/>
      <c r="L362" s="645"/>
      <c r="M362" s="461"/>
      <c r="N362" s="461"/>
      <c r="O362" s="645"/>
      <c r="P362" s="873"/>
      <c r="Q362" s="873"/>
      <c r="R362" s="645"/>
    </row>
    <row r="363" spans="3:18">
      <c r="C363" s="24"/>
      <c r="D363" s="24"/>
      <c r="E363" s="873"/>
      <c r="F363" s="873"/>
      <c r="G363" s="645"/>
      <c r="H363" s="664"/>
      <c r="I363" s="664"/>
      <c r="J363" s="609"/>
      <c r="K363" s="413"/>
      <c r="L363" s="645"/>
      <c r="M363" s="461"/>
      <c r="N363" s="461"/>
      <c r="O363" s="645"/>
      <c r="P363" s="873"/>
      <c r="Q363" s="873"/>
      <c r="R363" s="645"/>
    </row>
    <row r="364" spans="3:18">
      <c r="C364" s="24"/>
      <c r="D364" s="24"/>
      <c r="E364" s="873"/>
      <c r="F364" s="873"/>
      <c r="G364" s="645"/>
      <c r="H364" s="664"/>
      <c r="I364" s="664"/>
      <c r="J364" s="609"/>
      <c r="K364" s="413"/>
      <c r="L364" s="645"/>
      <c r="M364" s="461"/>
      <c r="N364" s="461"/>
      <c r="O364" s="645"/>
      <c r="P364" s="873"/>
      <c r="Q364" s="873"/>
      <c r="R364" s="645"/>
    </row>
    <row r="365" spans="3:18">
      <c r="C365" s="24"/>
      <c r="D365" s="24"/>
      <c r="E365" s="873"/>
      <c r="F365" s="873"/>
      <c r="G365" s="645"/>
      <c r="H365" s="664"/>
      <c r="I365" s="664"/>
      <c r="J365" s="609"/>
      <c r="K365" s="413"/>
      <c r="L365" s="645"/>
      <c r="M365" s="461"/>
      <c r="N365" s="461"/>
      <c r="O365" s="645"/>
      <c r="P365" s="873"/>
      <c r="Q365" s="873"/>
      <c r="R365" s="645"/>
    </row>
    <row r="366" spans="3:18">
      <c r="C366" s="24"/>
      <c r="D366" s="24"/>
      <c r="E366" s="873"/>
      <c r="F366" s="873"/>
      <c r="G366" s="645"/>
      <c r="H366" s="664"/>
      <c r="I366" s="664"/>
      <c r="J366" s="609"/>
      <c r="K366" s="413"/>
      <c r="L366" s="645"/>
      <c r="M366" s="461"/>
      <c r="N366" s="461"/>
      <c r="O366" s="645"/>
      <c r="P366" s="873"/>
      <c r="Q366" s="873"/>
      <c r="R366" s="645"/>
    </row>
    <row r="367" spans="3:18">
      <c r="C367" s="24"/>
      <c r="D367" s="24"/>
      <c r="E367" s="873"/>
      <c r="F367" s="873"/>
      <c r="G367" s="645"/>
      <c r="H367" s="664"/>
      <c r="I367" s="664"/>
      <c r="J367" s="609"/>
      <c r="K367" s="413"/>
      <c r="L367" s="645"/>
      <c r="M367" s="461"/>
      <c r="N367" s="461"/>
      <c r="O367" s="645"/>
      <c r="P367" s="873"/>
      <c r="Q367" s="873"/>
      <c r="R367" s="645"/>
    </row>
    <row r="368" spans="3:18">
      <c r="C368" s="24"/>
      <c r="D368" s="24"/>
      <c r="E368" s="873"/>
      <c r="F368" s="873"/>
      <c r="G368" s="645"/>
      <c r="H368" s="664"/>
      <c r="I368" s="664"/>
      <c r="J368" s="609"/>
      <c r="K368" s="413"/>
      <c r="L368" s="645"/>
      <c r="M368" s="461"/>
      <c r="N368" s="461"/>
      <c r="O368" s="645"/>
      <c r="P368" s="873"/>
      <c r="Q368" s="873"/>
      <c r="R368" s="645"/>
    </row>
    <row r="369" spans="3:18">
      <c r="C369" s="24"/>
      <c r="D369" s="24"/>
      <c r="E369" s="873"/>
      <c r="F369" s="873"/>
      <c r="G369" s="645"/>
      <c r="H369" s="664"/>
      <c r="I369" s="664"/>
      <c r="J369" s="609"/>
      <c r="K369" s="413"/>
      <c r="L369" s="645"/>
      <c r="M369" s="461"/>
      <c r="N369" s="461"/>
      <c r="O369" s="645"/>
      <c r="P369" s="873"/>
      <c r="Q369" s="873"/>
      <c r="R369" s="645"/>
    </row>
    <row r="370" spans="3:18">
      <c r="C370" s="24"/>
      <c r="D370" s="24"/>
      <c r="E370" s="873"/>
      <c r="F370" s="873"/>
      <c r="G370" s="645"/>
      <c r="H370" s="664"/>
      <c r="I370" s="664"/>
      <c r="J370" s="609"/>
      <c r="K370" s="413"/>
      <c r="L370" s="645"/>
      <c r="M370" s="461"/>
      <c r="N370" s="461"/>
      <c r="O370" s="645"/>
      <c r="P370" s="873"/>
      <c r="Q370" s="873"/>
      <c r="R370" s="645"/>
    </row>
    <row r="371" spans="3:18">
      <c r="C371" s="24"/>
      <c r="D371" s="24"/>
      <c r="E371" s="873"/>
      <c r="F371" s="873"/>
      <c r="G371" s="645"/>
      <c r="H371" s="664"/>
      <c r="I371" s="664"/>
      <c r="J371" s="609"/>
      <c r="K371" s="413"/>
      <c r="L371" s="645"/>
      <c r="M371" s="461"/>
      <c r="N371" s="461"/>
      <c r="O371" s="645"/>
      <c r="P371" s="873"/>
      <c r="Q371" s="873"/>
      <c r="R371" s="645"/>
    </row>
    <row r="372" spans="3:18">
      <c r="C372" s="24"/>
      <c r="D372" s="24"/>
      <c r="E372" s="873"/>
      <c r="F372" s="873"/>
      <c r="G372" s="645"/>
      <c r="H372" s="664"/>
      <c r="I372" s="664"/>
      <c r="J372" s="609"/>
      <c r="K372" s="413"/>
      <c r="L372" s="645"/>
      <c r="M372" s="461"/>
      <c r="N372" s="461"/>
      <c r="O372" s="645"/>
      <c r="P372" s="873"/>
      <c r="Q372" s="873"/>
      <c r="R372" s="645"/>
    </row>
    <row r="373" spans="3:18">
      <c r="C373" s="24"/>
      <c r="D373" s="24"/>
      <c r="E373" s="873"/>
      <c r="F373" s="873"/>
      <c r="G373" s="645"/>
      <c r="H373" s="664"/>
      <c r="I373" s="664"/>
      <c r="J373" s="609"/>
      <c r="K373" s="413"/>
      <c r="L373" s="645"/>
      <c r="M373" s="461"/>
      <c r="N373" s="461"/>
      <c r="O373" s="645"/>
      <c r="P373" s="873"/>
      <c r="Q373" s="873"/>
      <c r="R373" s="645"/>
    </row>
    <row r="374" spans="3:18">
      <c r="C374" s="24"/>
      <c r="D374" s="24"/>
      <c r="E374" s="873"/>
      <c r="F374" s="873"/>
      <c r="G374" s="645"/>
      <c r="H374" s="664"/>
      <c r="I374" s="664"/>
      <c r="J374" s="609"/>
      <c r="K374" s="413"/>
      <c r="L374" s="645"/>
      <c r="M374" s="461"/>
      <c r="N374" s="461"/>
      <c r="O374" s="645"/>
      <c r="P374" s="873"/>
      <c r="Q374" s="873"/>
      <c r="R374" s="645"/>
    </row>
    <row r="375" spans="3:18">
      <c r="C375" s="24"/>
      <c r="D375" s="24"/>
      <c r="E375" s="873"/>
      <c r="F375" s="873"/>
      <c r="G375" s="645"/>
      <c r="H375" s="664"/>
      <c r="I375" s="664"/>
      <c r="J375" s="609"/>
      <c r="K375" s="413"/>
      <c r="L375" s="645"/>
      <c r="M375" s="461"/>
      <c r="N375" s="461"/>
      <c r="O375" s="645"/>
      <c r="P375" s="873"/>
      <c r="Q375" s="873"/>
      <c r="R375" s="645"/>
    </row>
    <row r="376" spans="3:18">
      <c r="C376" s="24"/>
      <c r="D376" s="24"/>
      <c r="E376" s="873"/>
      <c r="F376" s="873"/>
      <c r="G376" s="645"/>
      <c r="H376" s="664"/>
      <c r="I376" s="664"/>
      <c r="J376" s="609"/>
      <c r="K376" s="413"/>
      <c r="L376" s="645"/>
      <c r="M376" s="461"/>
      <c r="N376" s="461"/>
      <c r="O376" s="645"/>
      <c r="P376" s="873"/>
      <c r="Q376" s="873"/>
      <c r="R376" s="645"/>
    </row>
    <row r="377" spans="3:18">
      <c r="C377" s="24"/>
      <c r="D377" s="24"/>
      <c r="E377" s="873"/>
      <c r="F377" s="873"/>
      <c r="G377" s="645"/>
      <c r="H377" s="664"/>
      <c r="I377" s="664"/>
      <c r="J377" s="609"/>
      <c r="K377" s="413"/>
      <c r="L377" s="645"/>
      <c r="M377" s="461"/>
      <c r="N377" s="461"/>
      <c r="O377" s="645"/>
      <c r="P377" s="873"/>
      <c r="Q377" s="873"/>
      <c r="R377" s="645"/>
    </row>
    <row r="378" spans="3:18">
      <c r="C378" s="24"/>
      <c r="D378" s="24"/>
      <c r="E378" s="873"/>
      <c r="F378" s="873"/>
      <c r="G378" s="645"/>
      <c r="H378" s="664"/>
      <c r="I378" s="664"/>
      <c r="J378" s="609"/>
      <c r="K378" s="413"/>
      <c r="L378" s="645"/>
      <c r="M378" s="461"/>
      <c r="N378" s="461"/>
      <c r="O378" s="645"/>
      <c r="P378" s="873"/>
      <c r="Q378" s="873"/>
      <c r="R378" s="645"/>
    </row>
    <row r="379" spans="3:18">
      <c r="C379" s="24"/>
      <c r="D379" s="24"/>
      <c r="E379" s="873"/>
      <c r="F379" s="873"/>
      <c r="G379" s="645"/>
      <c r="H379" s="664"/>
      <c r="I379" s="664"/>
      <c r="J379" s="609"/>
      <c r="K379" s="413"/>
      <c r="L379" s="645"/>
      <c r="M379" s="461"/>
      <c r="N379" s="461"/>
      <c r="O379" s="645"/>
      <c r="P379" s="873"/>
      <c r="Q379" s="873"/>
      <c r="R379" s="645"/>
    </row>
    <row r="380" spans="3:18">
      <c r="C380" s="24"/>
      <c r="D380" s="24"/>
      <c r="E380" s="873"/>
      <c r="F380" s="873"/>
      <c r="G380" s="645"/>
      <c r="H380" s="664"/>
      <c r="I380" s="664"/>
      <c r="J380" s="609"/>
      <c r="K380" s="413"/>
      <c r="L380" s="645"/>
      <c r="M380" s="461"/>
      <c r="N380" s="461"/>
      <c r="O380" s="645"/>
      <c r="P380" s="873"/>
      <c r="Q380" s="873"/>
      <c r="R380" s="645"/>
    </row>
    <row r="381" spans="3:18">
      <c r="C381" s="24"/>
      <c r="D381" s="24"/>
      <c r="E381" s="873"/>
      <c r="F381" s="873"/>
      <c r="G381" s="645"/>
      <c r="H381" s="664"/>
      <c r="I381" s="664"/>
      <c r="J381" s="609"/>
      <c r="K381" s="413"/>
      <c r="L381" s="645"/>
      <c r="M381" s="461"/>
      <c r="N381" s="461"/>
      <c r="O381" s="645"/>
      <c r="P381" s="873"/>
      <c r="Q381" s="873"/>
      <c r="R381" s="645"/>
    </row>
    <row r="382" spans="3:18">
      <c r="C382" s="24"/>
      <c r="D382" s="24"/>
      <c r="E382" s="873"/>
      <c r="F382" s="873"/>
      <c r="G382" s="645"/>
      <c r="H382" s="664"/>
      <c r="I382" s="664"/>
      <c r="J382" s="609"/>
      <c r="K382" s="413"/>
      <c r="L382" s="645"/>
      <c r="M382" s="461"/>
      <c r="N382" s="461"/>
      <c r="O382" s="645"/>
      <c r="P382" s="873"/>
      <c r="Q382" s="873"/>
      <c r="R382" s="645"/>
    </row>
    <row r="383" spans="3:18">
      <c r="C383" s="24"/>
      <c r="D383" s="24"/>
      <c r="E383" s="873"/>
      <c r="F383" s="873"/>
      <c r="G383" s="645"/>
      <c r="H383" s="664"/>
      <c r="I383" s="664"/>
      <c r="J383" s="609"/>
      <c r="K383" s="413"/>
      <c r="L383" s="645"/>
      <c r="M383" s="461"/>
      <c r="N383" s="461"/>
      <c r="O383" s="645"/>
      <c r="P383" s="873"/>
      <c r="Q383" s="873"/>
      <c r="R383" s="645"/>
    </row>
    <row r="384" spans="3:18">
      <c r="C384" s="24"/>
      <c r="D384" s="24"/>
      <c r="E384" s="873"/>
      <c r="F384" s="873"/>
      <c r="G384" s="645"/>
      <c r="H384" s="664"/>
      <c r="I384" s="664"/>
      <c r="J384" s="609"/>
      <c r="K384" s="413"/>
      <c r="L384" s="645"/>
      <c r="M384" s="461"/>
      <c r="N384" s="461"/>
      <c r="O384" s="645"/>
      <c r="P384" s="873"/>
      <c r="Q384" s="873"/>
      <c r="R384" s="645"/>
    </row>
    <row r="385" spans="3:18">
      <c r="C385" s="24"/>
      <c r="D385" s="24"/>
      <c r="E385" s="873"/>
      <c r="F385" s="873"/>
      <c r="G385" s="645"/>
      <c r="H385" s="664"/>
      <c r="I385" s="664"/>
      <c r="J385" s="609"/>
      <c r="K385" s="413"/>
      <c r="L385" s="645"/>
      <c r="M385" s="461"/>
      <c r="N385" s="461"/>
      <c r="O385" s="645"/>
      <c r="P385" s="873"/>
      <c r="Q385" s="873"/>
      <c r="R385" s="645"/>
    </row>
    <row r="386" spans="3:18">
      <c r="C386" s="24"/>
      <c r="D386" s="24"/>
      <c r="E386" s="873"/>
      <c r="F386" s="873"/>
      <c r="G386" s="645"/>
      <c r="H386" s="664"/>
      <c r="I386" s="664"/>
      <c r="J386" s="609"/>
      <c r="K386" s="413"/>
      <c r="L386" s="645"/>
      <c r="M386" s="461"/>
      <c r="N386" s="461"/>
      <c r="O386" s="645"/>
      <c r="P386" s="873"/>
      <c r="Q386" s="873"/>
      <c r="R386" s="645"/>
    </row>
    <row r="387" spans="3:18">
      <c r="C387" s="24"/>
      <c r="D387" s="24"/>
      <c r="E387" s="873"/>
      <c r="F387" s="873"/>
      <c r="G387" s="645"/>
      <c r="H387" s="664"/>
      <c r="I387" s="664"/>
      <c r="J387" s="609"/>
      <c r="K387" s="413"/>
      <c r="L387" s="645"/>
      <c r="M387" s="461"/>
      <c r="N387" s="461"/>
      <c r="O387" s="645"/>
      <c r="P387" s="873"/>
      <c r="Q387" s="873"/>
      <c r="R387" s="645"/>
    </row>
    <row r="388" spans="3:18">
      <c r="C388" s="24"/>
      <c r="D388" s="24"/>
      <c r="E388" s="873"/>
      <c r="F388" s="873"/>
      <c r="G388" s="645"/>
      <c r="H388" s="664"/>
      <c r="I388" s="664"/>
      <c r="J388" s="609"/>
      <c r="K388" s="413"/>
      <c r="L388" s="645"/>
      <c r="M388" s="461"/>
      <c r="N388" s="461"/>
      <c r="O388" s="645"/>
      <c r="P388" s="873"/>
      <c r="Q388" s="873"/>
      <c r="R388" s="645"/>
    </row>
    <row r="389" spans="3:18">
      <c r="C389" s="24"/>
      <c r="D389" s="24"/>
      <c r="E389" s="873"/>
      <c r="F389" s="873"/>
      <c r="G389" s="645"/>
      <c r="H389" s="664"/>
      <c r="I389" s="664"/>
      <c r="J389" s="609"/>
      <c r="K389" s="413"/>
      <c r="L389" s="645"/>
      <c r="M389" s="461"/>
      <c r="N389" s="461"/>
      <c r="O389" s="645"/>
      <c r="P389" s="873"/>
      <c r="Q389" s="873"/>
      <c r="R389" s="645"/>
    </row>
    <row r="390" spans="3:18">
      <c r="C390" s="24"/>
      <c r="D390" s="24"/>
      <c r="E390" s="873"/>
      <c r="F390" s="873"/>
      <c r="G390" s="645"/>
      <c r="H390" s="664"/>
      <c r="I390" s="664"/>
      <c r="J390" s="609"/>
      <c r="K390" s="413"/>
      <c r="L390" s="645"/>
      <c r="M390" s="461"/>
      <c r="N390" s="461"/>
      <c r="O390" s="645"/>
      <c r="P390" s="873"/>
      <c r="Q390" s="873"/>
      <c r="R390" s="645"/>
    </row>
    <row r="391" spans="3:18">
      <c r="C391" s="24"/>
      <c r="D391" s="24"/>
      <c r="E391" s="873"/>
      <c r="F391" s="873"/>
      <c r="G391" s="645"/>
      <c r="H391" s="664"/>
      <c r="I391" s="664"/>
      <c r="J391" s="609"/>
      <c r="K391" s="413"/>
      <c r="L391" s="645"/>
      <c r="M391" s="461"/>
      <c r="N391" s="461"/>
      <c r="O391" s="645"/>
      <c r="P391" s="873"/>
      <c r="Q391" s="873"/>
      <c r="R391" s="645"/>
    </row>
    <row r="392" spans="3:18">
      <c r="C392" s="24"/>
      <c r="D392" s="24"/>
      <c r="E392" s="873"/>
      <c r="F392" s="873"/>
      <c r="G392" s="645"/>
      <c r="H392" s="664"/>
      <c r="I392" s="664"/>
      <c r="J392" s="609"/>
      <c r="K392" s="413"/>
      <c r="L392" s="645"/>
      <c r="M392" s="461"/>
      <c r="N392" s="461"/>
      <c r="O392" s="645"/>
      <c r="P392" s="873"/>
      <c r="Q392" s="873"/>
      <c r="R392" s="645"/>
    </row>
    <row r="393" spans="3:18">
      <c r="C393" s="24"/>
      <c r="D393" s="24"/>
      <c r="E393" s="873"/>
      <c r="F393" s="873"/>
      <c r="G393" s="645"/>
      <c r="H393" s="664"/>
      <c r="I393" s="664"/>
      <c r="J393" s="609"/>
      <c r="K393" s="413"/>
      <c r="L393" s="645"/>
      <c r="M393" s="461"/>
      <c r="N393" s="461"/>
      <c r="O393" s="645"/>
      <c r="P393" s="873"/>
      <c r="Q393" s="873"/>
      <c r="R393" s="645"/>
    </row>
    <row r="394" spans="3:18">
      <c r="C394" s="24"/>
      <c r="D394" s="24"/>
      <c r="E394" s="873"/>
      <c r="F394" s="873"/>
      <c r="G394" s="645"/>
      <c r="H394" s="664"/>
      <c r="I394" s="664"/>
      <c r="J394" s="609"/>
      <c r="K394" s="413"/>
      <c r="L394" s="645"/>
      <c r="M394" s="461"/>
      <c r="N394" s="461"/>
      <c r="O394" s="645"/>
      <c r="P394" s="873"/>
      <c r="Q394" s="873"/>
      <c r="R394" s="645"/>
    </row>
    <row r="395" spans="3:18">
      <c r="C395" s="24"/>
      <c r="D395" s="24"/>
      <c r="E395" s="873"/>
      <c r="F395" s="873"/>
      <c r="G395" s="645"/>
      <c r="H395" s="664"/>
      <c r="I395" s="664"/>
      <c r="J395" s="609"/>
      <c r="K395" s="413"/>
      <c r="L395" s="645"/>
      <c r="M395" s="461"/>
      <c r="N395" s="461"/>
      <c r="O395" s="645"/>
      <c r="P395" s="873"/>
      <c r="Q395" s="873"/>
      <c r="R395" s="645"/>
    </row>
    <row r="396" spans="3:18">
      <c r="C396" s="24"/>
      <c r="D396" s="24"/>
      <c r="E396" s="873"/>
      <c r="F396" s="873"/>
      <c r="G396" s="645"/>
      <c r="H396" s="664"/>
      <c r="I396" s="664"/>
      <c r="J396" s="609"/>
      <c r="K396" s="413"/>
      <c r="L396" s="645"/>
      <c r="M396" s="461"/>
      <c r="N396" s="461"/>
      <c r="O396" s="645"/>
      <c r="P396" s="873"/>
      <c r="Q396" s="873"/>
      <c r="R396" s="645"/>
    </row>
    <row r="397" spans="3:18">
      <c r="C397" s="24"/>
      <c r="D397" s="24"/>
      <c r="E397" s="873"/>
      <c r="F397" s="873"/>
      <c r="G397" s="645"/>
      <c r="H397" s="664"/>
      <c r="I397" s="664"/>
      <c r="J397" s="609"/>
      <c r="K397" s="413"/>
      <c r="L397" s="645"/>
      <c r="M397" s="461"/>
      <c r="N397" s="461"/>
      <c r="O397" s="645"/>
      <c r="P397" s="873"/>
      <c r="Q397" s="873"/>
      <c r="R397" s="645"/>
    </row>
    <row r="398" spans="3:18">
      <c r="C398" s="24"/>
      <c r="D398" s="24"/>
      <c r="E398" s="873"/>
      <c r="F398" s="873"/>
      <c r="G398" s="645"/>
      <c r="H398" s="664"/>
      <c r="I398" s="664"/>
      <c r="J398" s="609"/>
      <c r="K398" s="413"/>
      <c r="L398" s="645"/>
      <c r="M398" s="461"/>
      <c r="N398" s="461"/>
      <c r="O398" s="645"/>
      <c r="P398" s="873"/>
      <c r="Q398" s="873"/>
      <c r="R398" s="645"/>
    </row>
    <row r="399" spans="3:18">
      <c r="C399" s="24"/>
      <c r="D399" s="24"/>
      <c r="E399" s="873"/>
      <c r="F399" s="873"/>
      <c r="G399" s="645"/>
      <c r="H399" s="664"/>
      <c r="I399" s="664"/>
      <c r="J399" s="609"/>
      <c r="K399" s="413"/>
      <c r="L399" s="645"/>
      <c r="M399" s="461"/>
      <c r="N399" s="461"/>
      <c r="O399" s="645"/>
      <c r="P399" s="873"/>
      <c r="Q399" s="873"/>
      <c r="R399" s="645"/>
    </row>
    <row r="400" spans="3:18">
      <c r="C400" s="24"/>
      <c r="D400" s="24"/>
      <c r="E400" s="873"/>
      <c r="F400" s="873"/>
      <c r="G400" s="645"/>
      <c r="H400" s="664"/>
      <c r="I400" s="664"/>
      <c r="J400" s="609"/>
      <c r="K400" s="413"/>
      <c r="L400" s="645"/>
      <c r="M400" s="461"/>
      <c r="N400" s="461"/>
      <c r="O400" s="645"/>
      <c r="P400" s="873"/>
      <c r="Q400" s="873"/>
      <c r="R400" s="645"/>
    </row>
    <row r="401" spans="3:18">
      <c r="C401" s="24"/>
      <c r="D401" s="24"/>
      <c r="E401" s="873"/>
      <c r="F401" s="873"/>
      <c r="G401" s="645"/>
      <c r="H401" s="664"/>
      <c r="I401" s="664"/>
      <c r="J401" s="609"/>
      <c r="K401" s="413"/>
      <c r="L401" s="645"/>
      <c r="M401" s="461"/>
      <c r="N401" s="461"/>
      <c r="O401" s="645"/>
      <c r="P401" s="873"/>
      <c r="Q401" s="873"/>
      <c r="R401" s="645"/>
    </row>
    <row r="402" spans="3:18">
      <c r="C402" s="24"/>
      <c r="D402" s="24"/>
      <c r="E402" s="873"/>
      <c r="F402" s="873"/>
      <c r="G402" s="645"/>
      <c r="H402" s="664"/>
      <c r="I402" s="664"/>
      <c r="J402" s="609"/>
      <c r="K402" s="413"/>
      <c r="L402" s="645"/>
      <c r="M402" s="461"/>
      <c r="N402" s="461"/>
      <c r="O402" s="645"/>
      <c r="P402" s="873"/>
      <c r="Q402" s="873"/>
      <c r="R402" s="645"/>
    </row>
    <row r="403" spans="3:18">
      <c r="C403" s="24"/>
      <c r="D403" s="24"/>
      <c r="E403" s="873"/>
      <c r="F403" s="873"/>
      <c r="G403" s="645"/>
      <c r="H403" s="664"/>
      <c r="I403" s="664"/>
      <c r="J403" s="609"/>
      <c r="K403" s="413"/>
      <c r="L403" s="645"/>
      <c r="M403" s="461"/>
      <c r="N403" s="461"/>
      <c r="O403" s="645"/>
      <c r="P403" s="873"/>
      <c r="Q403" s="873"/>
      <c r="R403" s="645"/>
    </row>
    <row r="404" spans="3:18">
      <c r="C404" s="24"/>
      <c r="D404" s="24"/>
      <c r="E404" s="873"/>
      <c r="F404" s="873"/>
      <c r="G404" s="645"/>
      <c r="H404" s="664"/>
      <c r="I404" s="664"/>
      <c r="J404" s="609"/>
      <c r="K404" s="413"/>
      <c r="L404" s="645"/>
      <c r="M404" s="461"/>
      <c r="N404" s="461"/>
      <c r="O404" s="645"/>
      <c r="P404" s="873"/>
      <c r="Q404" s="873"/>
      <c r="R404" s="645"/>
    </row>
    <row r="405" spans="3:18">
      <c r="C405" s="24"/>
      <c r="D405" s="24"/>
      <c r="E405" s="873"/>
      <c r="F405" s="873"/>
      <c r="G405" s="645"/>
      <c r="H405" s="664"/>
      <c r="I405" s="664"/>
      <c r="J405" s="609"/>
      <c r="K405" s="413"/>
      <c r="L405" s="645"/>
      <c r="M405" s="461"/>
      <c r="N405" s="461"/>
      <c r="O405" s="645"/>
      <c r="P405" s="873"/>
      <c r="Q405" s="873"/>
      <c r="R405" s="645"/>
    </row>
    <row r="406" spans="3:18">
      <c r="C406" s="24"/>
      <c r="D406" s="24"/>
      <c r="E406" s="873"/>
      <c r="F406" s="873"/>
      <c r="G406" s="645"/>
      <c r="H406" s="664"/>
      <c r="I406" s="664"/>
      <c r="J406" s="609"/>
      <c r="K406" s="413"/>
      <c r="L406" s="645"/>
      <c r="M406" s="461"/>
      <c r="N406" s="461"/>
      <c r="O406" s="645"/>
      <c r="P406" s="873"/>
      <c r="Q406" s="873"/>
      <c r="R406" s="645"/>
    </row>
    <row r="407" spans="3:18">
      <c r="C407" s="24"/>
      <c r="D407" s="24"/>
      <c r="E407" s="873"/>
      <c r="F407" s="873"/>
      <c r="G407" s="645"/>
      <c r="H407" s="664"/>
      <c r="I407" s="664"/>
      <c r="J407" s="609"/>
      <c r="K407" s="413"/>
      <c r="L407" s="645"/>
      <c r="M407" s="461"/>
      <c r="N407" s="461"/>
      <c r="O407" s="645"/>
      <c r="P407" s="873"/>
      <c r="Q407" s="873"/>
      <c r="R407" s="645"/>
    </row>
    <row r="408" spans="3:18">
      <c r="C408" s="24"/>
      <c r="D408" s="24"/>
      <c r="E408" s="873"/>
      <c r="F408" s="873"/>
      <c r="G408" s="645"/>
      <c r="H408" s="664"/>
      <c r="I408" s="664"/>
      <c r="J408" s="609"/>
      <c r="K408" s="413"/>
      <c r="L408" s="645"/>
      <c r="M408" s="461"/>
      <c r="N408" s="461"/>
      <c r="O408" s="645"/>
      <c r="P408" s="873"/>
      <c r="Q408" s="873"/>
      <c r="R408" s="645"/>
    </row>
    <row r="409" spans="3:18">
      <c r="D409" s="1"/>
    </row>
    <row r="410" spans="3:18">
      <c r="D410" s="1"/>
    </row>
    <row r="411" spans="3:18">
      <c r="D411" s="1"/>
    </row>
    <row r="412" spans="3:18">
      <c r="D412" s="1"/>
    </row>
    <row r="413" spans="3:18">
      <c r="D413" s="1"/>
    </row>
    <row r="414" spans="3:18">
      <c r="D414" s="1"/>
    </row>
    <row r="415" spans="3:18">
      <c r="D415" s="1"/>
    </row>
    <row r="416" spans="3:18">
      <c r="D416" s="1"/>
    </row>
    <row r="417" spans="4:4">
      <c r="D417" s="1"/>
    </row>
    <row r="418" spans="4:4">
      <c r="D418" s="1"/>
    </row>
    <row r="419" spans="4:4">
      <c r="D419" s="1"/>
    </row>
    <row r="420" spans="4:4">
      <c r="D420" s="1"/>
    </row>
    <row r="421" spans="4:4">
      <c r="D421" s="1"/>
    </row>
    <row r="422" spans="4:4">
      <c r="D422" s="1"/>
    </row>
    <row r="423" spans="4:4">
      <c r="D423" s="1"/>
    </row>
    <row r="424" spans="4:4">
      <c r="D424" s="1"/>
    </row>
    <row r="425" spans="4:4">
      <c r="D425" s="1"/>
    </row>
    <row r="426" spans="4:4">
      <c r="D426" s="1"/>
    </row>
    <row r="427" spans="4:4">
      <c r="D427" s="1"/>
    </row>
    <row r="428" spans="4:4">
      <c r="D428" s="1"/>
    </row>
    <row r="429" spans="4:4">
      <c r="D429" s="1"/>
    </row>
    <row r="430" spans="4:4">
      <c r="D430" s="1"/>
    </row>
    <row r="431" spans="4:4">
      <c r="D431" s="1"/>
    </row>
    <row r="432" spans="4:4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</sheetData>
  <mergeCells count="46"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38:C92"/>
    <mergeCell ref="C97:R97"/>
    <mergeCell ref="C98:R98"/>
    <mergeCell ref="C99:R99"/>
    <mergeCell ref="E102:G102"/>
    <mergeCell ref="H102:I102"/>
    <mergeCell ref="J102:L102"/>
    <mergeCell ref="M102:O102"/>
    <mergeCell ref="P102:R102"/>
    <mergeCell ref="M197:O197"/>
    <mergeCell ref="P197:R197"/>
    <mergeCell ref="B105:B112"/>
    <mergeCell ref="C105:C107"/>
    <mergeCell ref="C109:C112"/>
    <mergeCell ref="B113:C127"/>
    <mergeCell ref="B128:C129"/>
    <mergeCell ref="B228:C282"/>
    <mergeCell ref="B35:C37"/>
    <mergeCell ref="B130:C132"/>
    <mergeCell ref="B225:C227"/>
    <mergeCell ref="B200:B207"/>
    <mergeCell ref="C200:C202"/>
    <mergeCell ref="C204:C207"/>
    <mergeCell ref="B208:C222"/>
    <mergeCell ref="B223:C224"/>
    <mergeCell ref="B133:C187"/>
    <mergeCell ref="C193:R193"/>
    <mergeCell ref="C194:R194"/>
    <mergeCell ref="C195:R195"/>
    <mergeCell ref="E197:G197"/>
    <mergeCell ref="H197:I197"/>
    <mergeCell ref="J197:L197"/>
  </mergeCells>
  <conditionalFormatting sqref="B93:B97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6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3:R95 E96 E86:R92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10:D17">
    <cfRule type="cellIs" dxfId="95" priority="3" operator="lessThan">
      <formula>0</formula>
    </cfRule>
  </conditionalFormatting>
  <conditionalFormatting sqref="D105:D112">
    <cfRule type="cellIs" dxfId="94" priority="2" operator="lessThan">
      <formula>0</formula>
    </cfRule>
  </conditionalFormatting>
  <conditionalFormatting sqref="D200:D207">
    <cfRule type="cellIs" dxfId="93" priority="1" operator="lessThan">
      <formula>0</formula>
    </cfRule>
  </conditionalFormatting>
  <conditionalFormatting sqref="E19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10:R92 C93:R95 B93:B97 C96 E96:R96 E105:R187 E192:R192 E200:R282">
    <cfRule type="cellIs" dxfId="92" priority="10" operator="lessThan">
      <formula>0</formula>
    </cfRule>
  </conditionalFormatting>
  <conditionalFormatting sqref="E38:R92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33:R18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81:R18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8:R282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6:R282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B93:B97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C93:R95 E96 E86:R92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E192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E38:R92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E133:R187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E181:R187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E228:R282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E276:R282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8"/>
  <sheetViews>
    <sheetView showGridLines="0" zoomScale="55" zoomScaleNormal="55" workbookViewId="0">
      <selection activeCell="X30" sqref="X30"/>
    </sheetView>
  </sheetViews>
  <sheetFormatPr defaultColWidth="9.21875" defaultRowHeight="14.4"/>
  <cols>
    <col min="1" max="1" width="9.21875" style="1"/>
    <col min="2" max="3" width="19.44140625" style="1" customWidth="1"/>
    <col min="4" max="4" width="43.33203125" style="26" bestFit="1" customWidth="1"/>
    <col min="5" max="5" width="18.77734375" style="850" bestFit="1" customWidth="1"/>
    <col min="6" max="6" width="16.33203125" style="850" bestFit="1" customWidth="1"/>
    <col min="7" max="7" width="14.5546875" style="632" bestFit="1" customWidth="1"/>
    <col min="8" max="8" width="9.21875" style="630" bestFit="1" customWidth="1"/>
    <col min="9" max="9" width="10.109375" style="630" bestFit="1" customWidth="1"/>
    <col min="10" max="10" width="12.44140625" style="802" customWidth="1"/>
    <col min="11" max="11" width="15.33203125" style="414" customWidth="1"/>
    <col min="12" max="12" width="11.5546875" style="632" bestFit="1" customWidth="1"/>
    <col min="13" max="13" width="18.77734375" style="460" bestFit="1" customWidth="1"/>
    <col min="14" max="14" width="17.6640625" style="460" bestFit="1" customWidth="1"/>
    <col min="15" max="15" width="18.77734375" style="632" bestFit="1" customWidth="1"/>
    <col min="16" max="16" width="18.77734375" style="849" bestFit="1" customWidth="1"/>
    <col min="17" max="17" width="16.33203125" style="849" bestFit="1" customWidth="1"/>
    <col min="18" max="18" width="17.6640625" style="632" bestFit="1" customWidth="1"/>
    <col min="19" max="16384" width="9.21875" style="1"/>
  </cols>
  <sheetData>
    <row r="1" spans="1:18">
      <c r="A1" s="296"/>
      <c r="G1" s="296"/>
      <c r="H1" s="629"/>
      <c r="I1" s="629"/>
      <c r="J1" s="764"/>
      <c r="K1" s="110"/>
      <c r="L1" s="296"/>
      <c r="N1" s="803"/>
      <c r="O1" s="296"/>
      <c r="R1" s="296"/>
    </row>
    <row r="2" spans="1:18" ht="18">
      <c r="G2" s="1025" t="s">
        <v>273</v>
      </c>
      <c r="H2" s="1072"/>
      <c r="I2" s="1072"/>
      <c r="J2" s="1082"/>
      <c r="K2" s="1082"/>
      <c r="L2" s="1025"/>
      <c r="N2" s="803"/>
      <c r="O2" s="296"/>
      <c r="R2" s="296"/>
    </row>
    <row r="4" spans="1:18" ht="23.4">
      <c r="C4" s="1002" t="s">
        <v>111</v>
      </c>
      <c r="D4" s="1002"/>
      <c r="E4" s="1002"/>
      <c r="F4" s="1002"/>
      <c r="G4" s="1044"/>
      <c r="H4" s="1002"/>
      <c r="I4" s="1002"/>
      <c r="J4" s="1080"/>
      <c r="K4" s="1080"/>
      <c r="L4" s="1044"/>
      <c r="M4" s="1080"/>
      <c r="N4" s="1080"/>
      <c r="O4" s="1044"/>
      <c r="P4" s="1002"/>
      <c r="Q4" s="1002"/>
      <c r="R4" s="1044"/>
    </row>
    <row r="5" spans="1:18">
      <c r="C5" s="1006" t="s">
        <v>252</v>
      </c>
      <c r="D5" s="1006"/>
      <c r="E5" s="1006"/>
      <c r="F5" s="1006"/>
      <c r="G5" s="1045"/>
      <c r="H5" s="1006"/>
      <c r="I5" s="1006"/>
      <c r="J5" s="1081"/>
      <c r="K5" s="1081"/>
      <c r="L5" s="1045"/>
      <c r="M5" s="1081"/>
      <c r="N5" s="1081"/>
      <c r="O5" s="1045"/>
      <c r="P5" s="1006"/>
      <c r="Q5" s="1006"/>
      <c r="R5" s="1045"/>
    </row>
    <row r="6" spans="1:18" ht="15" thickBot="1">
      <c r="C6" s="1010" t="str">
        <f>'HOME PAGE'!H5</f>
        <v>LATEST 4 WEEKS ENDING 05-17-2026</v>
      </c>
      <c r="D6" s="1010"/>
      <c r="E6" s="1010"/>
      <c r="F6" s="1010"/>
      <c r="G6" s="1046"/>
      <c r="H6" s="1010"/>
      <c r="I6" s="1010"/>
      <c r="J6" s="1079"/>
      <c r="K6" s="1079"/>
      <c r="L6" s="1046"/>
      <c r="M6" s="1079"/>
      <c r="N6" s="1079"/>
      <c r="O6" s="1046"/>
      <c r="P6" s="1010"/>
      <c r="Q6" s="1010"/>
      <c r="R6" s="1046"/>
    </row>
    <row r="7" spans="1:18">
      <c r="E7" s="1031" t="s">
        <v>48</v>
      </c>
      <c r="F7" s="1064"/>
      <c r="G7" s="1075"/>
      <c r="H7" s="1031" t="s">
        <v>17</v>
      </c>
      <c r="I7" s="1032"/>
      <c r="J7" s="1066" t="s">
        <v>18</v>
      </c>
      <c r="K7" s="1065"/>
      <c r="L7" s="1030"/>
      <c r="M7" s="1065" t="s">
        <v>19</v>
      </c>
      <c r="N7" s="1065"/>
      <c r="O7" s="1047"/>
      <c r="P7" s="1031" t="s">
        <v>20</v>
      </c>
      <c r="Q7" s="1064"/>
      <c r="R7" s="1075"/>
    </row>
    <row r="8" spans="1:18" s="2" customFormat="1" ht="29.25" customHeight="1" thickBot="1">
      <c r="A8" s="1"/>
      <c r="D8" s="27"/>
      <c r="E8" s="851" t="s">
        <v>16</v>
      </c>
      <c r="F8" s="874" t="s">
        <v>22</v>
      </c>
      <c r="G8" s="284" t="s">
        <v>23</v>
      </c>
      <c r="H8" s="659" t="s">
        <v>16</v>
      </c>
      <c r="I8" s="761" t="s">
        <v>22</v>
      </c>
      <c r="J8" s="765" t="s">
        <v>16</v>
      </c>
      <c r="K8" s="426" t="s">
        <v>22</v>
      </c>
      <c r="L8" s="284" t="s">
        <v>23</v>
      </c>
      <c r="M8" s="477" t="s">
        <v>16</v>
      </c>
      <c r="N8" s="804" t="s">
        <v>22</v>
      </c>
      <c r="O8" s="297" t="s">
        <v>23</v>
      </c>
      <c r="P8" s="938" t="s">
        <v>16</v>
      </c>
      <c r="Q8" s="948" t="s">
        <v>22</v>
      </c>
      <c r="R8" s="284" t="s">
        <v>23</v>
      </c>
    </row>
    <row r="9" spans="1:18" s="2" customFormat="1" ht="15" thickBot="1">
      <c r="A9" s="1"/>
      <c r="D9" s="545" t="s">
        <v>436</v>
      </c>
      <c r="E9" s="852">
        <f>SUM(E10:E13)</f>
        <v>203197615.38738489</v>
      </c>
      <c r="F9" s="852">
        <f t="shared" ref="F9:R9" si="0">SUM(F10:F13)</f>
        <v>3975832.1894942927</v>
      </c>
      <c r="G9" s="558">
        <f t="shared" si="0"/>
        <v>0.30926377054304605</v>
      </c>
      <c r="H9" s="584">
        <f t="shared" si="0"/>
        <v>100.51085060848938</v>
      </c>
      <c r="I9" s="762">
        <f t="shared" si="0"/>
        <v>-4.1298636054622473E-2</v>
      </c>
      <c r="J9" s="766">
        <f t="shared" si="0"/>
        <v>65.605217694292719</v>
      </c>
      <c r="K9" s="562">
        <f t="shared" si="0"/>
        <v>-4.838292373328275</v>
      </c>
      <c r="L9" s="558">
        <f t="shared" si="0"/>
        <v>-0.22706326083076883</v>
      </c>
      <c r="M9" s="576">
        <f t="shared" si="0"/>
        <v>988946151.35188842</v>
      </c>
      <c r="N9" s="575">
        <f t="shared" si="0"/>
        <v>3093974.531249621</v>
      </c>
      <c r="O9" s="564">
        <f t="shared" si="0"/>
        <v>2.7788401830715737E-2</v>
      </c>
      <c r="P9" s="939">
        <f t="shared" si="0"/>
        <v>243681660.49703825</v>
      </c>
      <c r="Q9" s="939">
        <f t="shared" si="0"/>
        <v>13187019.612558838</v>
      </c>
      <c r="R9" s="558">
        <f t="shared" si="0"/>
        <v>0.43008442907738237</v>
      </c>
    </row>
    <row r="10" spans="1:18" ht="14.4" customHeight="1">
      <c r="B10" s="975" t="s">
        <v>46</v>
      </c>
      <c r="C10" s="1069" t="s">
        <v>355</v>
      </c>
      <c r="D10" s="249" t="s">
        <v>281</v>
      </c>
      <c r="E10" s="853">
        <f>'Segment Data'!E86</f>
        <v>1910914.4901232838</v>
      </c>
      <c r="F10" s="876">
        <f>'Segment Data'!F86</f>
        <v>-18506.117971123662</v>
      </c>
      <c r="G10" s="288">
        <f>'Segment Data'!G86</f>
        <v>-9.5915415713327696E-3</v>
      </c>
      <c r="H10" s="242">
        <f>'Segment Data'!H86</f>
        <v>0.94522586043252921</v>
      </c>
      <c r="I10" s="243">
        <f>'Segment Data'!I86</f>
        <v>-2.8600323764891855E-2</v>
      </c>
      <c r="J10" s="767">
        <f>'Segment Data'!J86</f>
        <v>9.4957315056577762</v>
      </c>
      <c r="K10" s="430">
        <f>'Segment Data'!K86</f>
        <v>0.19167735457494928</v>
      </c>
      <c r="L10" s="288">
        <f>'Segment Data'!L86</f>
        <v>2.0601487422839369E-2</v>
      </c>
      <c r="M10" s="481">
        <f>'Segment Data'!M86</f>
        <v>18145530.928481631</v>
      </c>
      <c r="N10" s="805">
        <f>'Segment Data'!N86</f>
        <v>194097.11055610701</v>
      </c>
      <c r="O10" s="301">
        <f>'Segment Data'!O86</f>
        <v>1.081234582845912E-2</v>
      </c>
      <c r="P10" s="853">
        <f>'Segment Data'!P86</f>
        <v>3304794.7732272157</v>
      </c>
      <c r="Q10" s="876">
        <f>'Segment Data'!Q86</f>
        <v>124468.16475867573</v>
      </c>
      <c r="R10" s="288">
        <f>'Segment Data'!R86</f>
        <v>3.9136912676592153E-2</v>
      </c>
    </row>
    <row r="11" spans="1:18">
      <c r="B11" s="976"/>
      <c r="C11" s="1070"/>
      <c r="D11" s="132" t="s">
        <v>283</v>
      </c>
      <c r="E11" s="854">
        <f>'Segment Data'!E87</f>
        <v>11680633.886993211</v>
      </c>
      <c r="F11" s="876">
        <f>'Segment Data'!F87</f>
        <v>607083.90890710056</v>
      </c>
      <c r="G11" s="288">
        <f>'Segment Data'!G87</f>
        <v>5.4822880657827269E-2</v>
      </c>
      <c r="H11" s="242">
        <f>'Segment Data'!H87</f>
        <v>5.7777766997403468</v>
      </c>
      <c r="I11" s="243">
        <f>'Segment Data'!I87</f>
        <v>0.188682815577077</v>
      </c>
      <c r="J11" s="767">
        <f>'Segment Data'!J87</f>
        <v>7.9960169687773801</v>
      </c>
      <c r="K11" s="430">
        <f>'Segment Data'!K87</f>
        <v>0.26620404000012687</v>
      </c>
      <c r="L11" s="288">
        <f>'Segment Data'!L87</f>
        <v>3.4438613515351477E-2</v>
      </c>
      <c r="M11" s="481">
        <f>'Segment Data'!M87</f>
        <v>93398546.7664738</v>
      </c>
      <c r="N11" s="805">
        <f>'Segment Data'!N87</f>
        <v>7802076.9784027189</v>
      </c>
      <c r="O11" s="301">
        <f>'Segment Data'!O87</f>
        <v>9.1149518171951924E-2</v>
      </c>
      <c r="P11" s="853">
        <f>'Segment Data'!P87</f>
        <v>44227601.519835055</v>
      </c>
      <c r="Q11" s="876">
        <f>'Segment Data'!Q87</f>
        <v>4495862.3670476824</v>
      </c>
      <c r="R11" s="288">
        <f>'Segment Data'!R87</f>
        <v>0.11315543852130309</v>
      </c>
    </row>
    <row r="12" spans="1:18" ht="15" thickBot="1">
      <c r="B12" s="976"/>
      <c r="C12" s="1071"/>
      <c r="D12" s="133" t="s">
        <v>286</v>
      </c>
      <c r="E12" s="855">
        <f>'Segment Data'!E88</f>
        <v>744391.40429593041</v>
      </c>
      <c r="F12" s="876">
        <f>'Segment Data'!F88</f>
        <v>-73101.323865070124</v>
      </c>
      <c r="G12" s="288">
        <f>'Segment Data'!G88</f>
        <v>-8.9421375073899412E-2</v>
      </c>
      <c r="H12" s="242">
        <f>'Segment Data'!H88</f>
        <v>0.36821009483203254</v>
      </c>
      <c r="I12" s="243">
        <f>'Segment Data'!I88</f>
        <v>-4.4398654517043168E-2</v>
      </c>
      <c r="J12" s="767">
        <f>'Segment Data'!J88</f>
        <v>11.043407738736596</v>
      </c>
      <c r="K12" s="430">
        <f>'Segment Data'!K88</f>
        <v>-0.63295902884913602</v>
      </c>
      <c r="L12" s="288">
        <f>'Segment Data'!L88</f>
        <v>-5.4208560029671803E-2</v>
      </c>
      <c r="M12" s="481">
        <f>'Segment Data'!M88</f>
        <v>8220617.7948506791</v>
      </c>
      <c r="N12" s="805">
        <f>'Segment Data'!N88</f>
        <v>-1324727.1289914232</v>
      </c>
      <c r="O12" s="301">
        <f>'Segment Data'!O88</f>
        <v>-0.13878253112494196</v>
      </c>
      <c r="P12" s="853">
        <f>'Segment Data'!P88</f>
        <v>2289747.0713646412</v>
      </c>
      <c r="Q12" s="876">
        <f>'Segment Data'!Q88</f>
        <v>-265736.53300218843</v>
      </c>
      <c r="R12" s="288">
        <f>'Segment Data'!R88</f>
        <v>-0.10398678846856847</v>
      </c>
    </row>
    <row r="13" spans="1:18" ht="15" thickBot="1">
      <c r="B13" s="976"/>
      <c r="C13" s="395"/>
      <c r="D13" s="546" t="s">
        <v>437</v>
      </c>
      <c r="E13" s="856">
        <f>SUM(E14:E17)</f>
        <v>188861675.60597247</v>
      </c>
      <c r="F13" s="856">
        <f t="shared" ref="F13:R13" si="1">SUM(F14:F17)</f>
        <v>3460355.7224233858</v>
      </c>
      <c r="G13" s="748">
        <f t="shared" si="1"/>
        <v>0.35345380653045094</v>
      </c>
      <c r="H13" s="543">
        <f t="shared" si="1"/>
        <v>93.419637953484468</v>
      </c>
      <c r="I13" s="544">
        <f t="shared" si="1"/>
        <v>-0.15698247334976445</v>
      </c>
      <c r="J13" s="768">
        <f t="shared" si="1"/>
        <v>37.070061481120959</v>
      </c>
      <c r="K13" s="843">
        <f t="shared" si="1"/>
        <v>-4.6632147390542151</v>
      </c>
      <c r="L13" s="748">
        <f t="shared" si="1"/>
        <v>-0.22789480173928786</v>
      </c>
      <c r="M13" s="744">
        <f t="shared" si="1"/>
        <v>869181455.86208236</v>
      </c>
      <c r="N13" s="745">
        <f t="shared" si="1"/>
        <v>-3577472.4287177818</v>
      </c>
      <c r="O13" s="757">
        <f t="shared" si="1"/>
        <v>6.4609068955246651E-2</v>
      </c>
      <c r="P13" s="856">
        <f t="shared" si="1"/>
        <v>193859517.13261133</v>
      </c>
      <c r="Q13" s="856">
        <f t="shared" si="1"/>
        <v>8832425.6137546673</v>
      </c>
      <c r="R13" s="748">
        <f t="shared" si="1"/>
        <v>0.38177886634805558</v>
      </c>
    </row>
    <row r="14" spans="1:18">
      <c r="B14" s="976"/>
      <c r="C14" s="981" t="s">
        <v>354</v>
      </c>
      <c r="D14" s="131" t="s">
        <v>280</v>
      </c>
      <c r="E14" s="870">
        <f>'Segment Data'!E89</f>
        <v>53944.862111242386</v>
      </c>
      <c r="F14" s="892">
        <f>'Segment Data'!F89</f>
        <v>15097.353076438958</v>
      </c>
      <c r="G14" s="285">
        <f>'Segment Data'!G89</f>
        <v>0.38863117485636622</v>
      </c>
      <c r="H14" s="119">
        <f>'Segment Data'!H89</f>
        <v>2.6683600427208843E-2</v>
      </c>
      <c r="I14" s="120">
        <f>'Segment Data'!I89</f>
        <v>7.0763041589778468E-3</v>
      </c>
      <c r="J14" s="769">
        <f>'Segment Data'!J89</f>
        <v>22.736270168789549</v>
      </c>
      <c r="K14" s="427">
        <f>'Segment Data'!K89</f>
        <v>-4.1872260855795602</v>
      </c>
      <c r="L14" s="285">
        <f>'Segment Data'!L89</f>
        <v>-0.15552311802372482</v>
      </c>
      <c r="M14" s="478">
        <f>'Segment Data'!M89</f>
        <v>1226504.9591793059</v>
      </c>
      <c r="N14" s="806">
        <f>'Segment Data'!N89</f>
        <v>180594.1951892057</v>
      </c>
      <c r="O14" s="298">
        <f>'Segment Data'!O89</f>
        <v>0.17266692475775597</v>
      </c>
      <c r="P14" s="870">
        <f>'Segment Data'!P89</f>
        <v>306621.51283204556</v>
      </c>
      <c r="Q14" s="892">
        <f>'Segment Data'!Q89</f>
        <v>81625.426893399679</v>
      </c>
      <c r="R14" s="285">
        <f>'Segment Data'!R89</f>
        <v>0.36278598604447765</v>
      </c>
    </row>
    <row r="15" spans="1:18">
      <c r="B15" s="976"/>
      <c r="C15" s="982"/>
      <c r="D15" s="132" t="s">
        <v>282</v>
      </c>
      <c r="E15" s="854">
        <f>'Segment Data'!E90</f>
        <v>500847.81395485532</v>
      </c>
      <c r="F15" s="876">
        <f>'Segment Data'!F90</f>
        <v>-11501.030044123589</v>
      </c>
      <c r="G15" s="288">
        <f>'Segment Data'!G90</f>
        <v>-2.244765491097021E-2</v>
      </c>
      <c r="H15" s="242">
        <f>'Segment Data'!H90</f>
        <v>0.24774227645355645</v>
      </c>
      <c r="I15" s="243">
        <f>'Segment Data'!I90</f>
        <v>-1.0852825949885903E-2</v>
      </c>
      <c r="J15" s="767">
        <f>'Segment Data'!J90</f>
        <v>5.5901735124305274</v>
      </c>
      <c r="K15" s="430">
        <f>'Segment Data'!K90</f>
        <v>-0.46999149889224778</v>
      </c>
      <c r="L15" s="288">
        <f>'Segment Data'!L90</f>
        <v>-7.7554241182231601E-2</v>
      </c>
      <c r="M15" s="481">
        <f>'Segment Data'!M90</f>
        <v>2799826.183329165</v>
      </c>
      <c r="N15" s="805">
        <f>'Segment Data'!N90</f>
        <v>-305092.3546651178</v>
      </c>
      <c r="O15" s="301">
        <f>'Segment Data'!O90</f>
        <v>-9.8260985250260877E-2</v>
      </c>
      <c r="P15" s="853">
        <f>'Segment Data'!P90</f>
        <v>895641.40306222416</v>
      </c>
      <c r="Q15" s="876">
        <f>'Segment Data'!Q90</f>
        <v>-31306.521194414003</v>
      </c>
      <c r="R15" s="288">
        <f>'Segment Data'!R90</f>
        <v>-3.3773764820197567E-2</v>
      </c>
    </row>
    <row r="16" spans="1:18">
      <c r="B16" s="976"/>
      <c r="C16" s="982"/>
      <c r="D16" s="132" t="s">
        <v>284</v>
      </c>
      <c r="E16" s="854">
        <f>'Segment Data'!E91</f>
        <v>165506305.89667666</v>
      </c>
      <c r="F16" s="876">
        <f>'Segment Data'!F91</f>
        <v>4409255.0481498837</v>
      </c>
      <c r="G16" s="288">
        <f>'Segment Data'!G91</f>
        <v>2.7370178565812062E-2</v>
      </c>
      <c r="H16" s="242">
        <f>'Segment Data'!H91</f>
        <v>81.867002007035225</v>
      </c>
      <c r="I16" s="243">
        <f>'Segment Data'!I91</f>
        <v>0.5573458049996276</v>
      </c>
      <c r="J16" s="767">
        <f>'Segment Data'!J91</f>
        <v>4.6655141235493467</v>
      </c>
      <c r="K16" s="430">
        <f>'Segment Data'!K91</f>
        <v>-0.14560222721140992</v>
      </c>
      <c r="L16" s="288">
        <f>'Segment Data'!L91</f>
        <v>-3.0263709417126569E-2</v>
      </c>
      <c r="M16" s="481">
        <f>'Segment Data'!M91</f>
        <v>772172007.69742346</v>
      </c>
      <c r="N16" s="805">
        <f>'Segment Data'!N91</f>
        <v>-2884647.6992607117</v>
      </c>
      <c r="O16" s="301">
        <f>'Segment Data'!O91</f>
        <v>-3.7218539821251015E-3</v>
      </c>
      <c r="P16" s="853">
        <f>'Segment Data'!P91</f>
        <v>173506844.84573299</v>
      </c>
      <c r="Q16" s="876">
        <f>'Segment Data'!Q91</f>
        <v>8794056.3820212483</v>
      </c>
      <c r="R16" s="288">
        <f>'Segment Data'!R91</f>
        <v>5.3390246525749807E-2</v>
      </c>
    </row>
    <row r="17" spans="2:18" ht="15" thickBot="1">
      <c r="B17" s="977"/>
      <c r="C17" s="983"/>
      <c r="D17" s="133" t="s">
        <v>285</v>
      </c>
      <c r="E17" s="857">
        <f>'Segment Data'!E92</f>
        <v>22800577.033229724</v>
      </c>
      <c r="F17" s="937">
        <f>'Segment Data'!F92</f>
        <v>-952495.64875881374</v>
      </c>
      <c r="G17" s="749">
        <f>'Segment Data'!G92</f>
        <v>-4.0099891980757141E-2</v>
      </c>
      <c r="H17" s="746">
        <f>'Segment Data'!H92</f>
        <v>11.278210069568475</v>
      </c>
      <c r="I17" s="747">
        <f>'Segment Data'!I92</f>
        <v>-0.71055175655848402</v>
      </c>
      <c r="J17" s="770">
        <f>'Segment Data'!J92</f>
        <v>4.0781036763515317</v>
      </c>
      <c r="K17" s="844">
        <f>'Segment Data'!K92</f>
        <v>0.13960507262900324</v>
      </c>
      <c r="L17" s="749">
        <f>'Segment Data'!L92</f>
        <v>3.5446266883795131E-2</v>
      </c>
      <c r="M17" s="763">
        <f>'Segment Data'!M92</f>
        <v>92983117.022150427</v>
      </c>
      <c r="N17" s="807">
        <f>'Segment Data'!N92</f>
        <v>-568326.56998115778</v>
      </c>
      <c r="O17" s="758">
        <f>'Segment Data'!O92</f>
        <v>-6.0750165701233339E-3</v>
      </c>
      <c r="P17" s="940">
        <f>'Segment Data'!P92</f>
        <v>19150409.370984066</v>
      </c>
      <c r="Q17" s="937">
        <f>'Segment Data'!Q92</f>
        <v>-11949.67396556586</v>
      </c>
      <c r="R17" s="749">
        <f>'Segment Data'!R92</f>
        <v>-6.2360140197431884E-4</v>
      </c>
    </row>
    <row r="18" spans="2:18">
      <c r="B18" s="984" t="s">
        <v>47</v>
      </c>
      <c r="C18" s="985"/>
      <c r="D18" s="252" t="str">
        <f>_xlfn.XLOOKUP('TOTAL U.S. ALL OTHER OUTLETS'!E18,'Form Data'!E:E,'Form Data'!D:D,"NOT FOUND",0)</f>
        <v>SHREDDED</v>
      </c>
      <c r="E18" s="858">
        <f>'Form Data'!E182</f>
        <v>58379685.931638047</v>
      </c>
      <c r="F18" s="881">
        <f>'Form Data'!F182</f>
        <v>-170650.79343287647</v>
      </c>
      <c r="G18" s="290">
        <f>'Form Data'!G182</f>
        <v>-2.9145996928110706E-3</v>
      </c>
      <c r="H18" s="125">
        <f>'Form Data'!H182</f>
        <v>28.877267481996682</v>
      </c>
      <c r="I18" s="126">
        <f>'Form Data'!I182</f>
        <v>-0.67453203607914247</v>
      </c>
      <c r="J18" s="771">
        <f>'Form Data'!J182</f>
        <v>3.7358266012700936</v>
      </c>
      <c r="K18" s="432">
        <f>'Form Data'!K182</f>
        <v>-0.12980216148313106</v>
      </c>
      <c r="L18" s="290">
        <f>'Form Data'!L182</f>
        <v>-3.3578537787648757E-2</v>
      </c>
      <c r="M18" s="483">
        <f>'Form Data'!M182</f>
        <v>218096383.67720687</v>
      </c>
      <c r="N18" s="808">
        <f>'Form Data'!N182</f>
        <v>-8237482.036113739</v>
      </c>
      <c r="O18" s="303">
        <f>'Form Data'!O182</f>
        <v>-3.6395269484538882E-2</v>
      </c>
      <c r="P18" s="858">
        <f>'Form Data'!P182</f>
        <v>51666142.07763654</v>
      </c>
      <c r="Q18" s="881">
        <f>'Form Data'!Q182</f>
        <v>494744.70080024004</v>
      </c>
      <c r="R18" s="290">
        <f>'Form Data'!R182</f>
        <v>9.6683836315205954E-3</v>
      </c>
    </row>
    <row r="19" spans="2:18">
      <c r="B19" s="986"/>
      <c r="C19" s="987"/>
      <c r="D19" s="103" t="str">
        <f>_xlfn.XLOOKUP('TOTAL U.S. ALL OTHER OUTLETS'!E19,'Form Data'!E:E,'Form Data'!D:D,"NOT FOUND",0)</f>
        <v>CHUNK</v>
      </c>
      <c r="E19" s="859">
        <f>'Form Data'!E183</f>
        <v>26283430.805501118</v>
      </c>
      <c r="F19" s="882">
        <f>'Form Data'!F183</f>
        <v>1879873.3634093255</v>
      </c>
      <c r="G19" s="291">
        <f>'Form Data'!G183</f>
        <v>7.703275917333588E-2</v>
      </c>
      <c r="H19" s="127">
        <f>'Form Data'!H183</f>
        <v>13.00098912152046</v>
      </c>
      <c r="I19" s="128">
        <f>'Form Data'!I183</f>
        <v>0.6839115879980362</v>
      </c>
      <c r="J19" s="772">
        <f>'Form Data'!J183</f>
        <v>4.6632019094749708</v>
      </c>
      <c r="K19" s="399">
        <f>'Form Data'!K183</f>
        <v>-0.24957939188084488</v>
      </c>
      <c r="L19" s="291">
        <f>'Form Data'!L183</f>
        <v>-5.0802056222605849E-2</v>
      </c>
      <c r="M19" s="484">
        <f>'Form Data'!M183</f>
        <v>122564944.71976608</v>
      </c>
      <c r="N19" s="809">
        <f>'Form Data'!N183</f>
        <v>2675604.0316949636</v>
      </c>
      <c r="O19" s="304">
        <f>'Form Data'!O183</f>
        <v>2.2317280388223736E-2</v>
      </c>
      <c r="P19" s="859">
        <f>'Form Data'!P183</f>
        <v>25193022.131046876</v>
      </c>
      <c r="Q19" s="882">
        <f>'Form Data'!Q183</f>
        <v>1929155.1303319745</v>
      </c>
      <c r="R19" s="291">
        <f>'Form Data'!R183</f>
        <v>8.2924955265291506E-2</v>
      </c>
    </row>
    <row r="20" spans="2:18">
      <c r="B20" s="986"/>
      <c r="C20" s="987"/>
      <c r="D20" s="103" t="str">
        <f>_xlfn.XLOOKUP('TOTAL U.S. ALL OTHER OUTLETS'!E20,'Form Data'!E:E,'Form Data'!D:D,"NOT FOUND",0)</f>
        <v>SLICED</v>
      </c>
      <c r="E20" s="859">
        <f>'Form Data'!E184</f>
        <v>21721843.395855144</v>
      </c>
      <c r="F20" s="882">
        <f>'Form Data'!F184</f>
        <v>-325433.5210968107</v>
      </c>
      <c r="G20" s="291">
        <f>'Form Data'!G184</f>
        <v>-1.4760712732128282E-2</v>
      </c>
      <c r="H20" s="127">
        <f>'Form Data'!H184</f>
        <v>10.744618987479228</v>
      </c>
      <c r="I20" s="128">
        <f>'Form Data'!I184</f>
        <v>-0.38318563008637163</v>
      </c>
      <c r="J20" s="772">
        <f>'Form Data'!J184</f>
        <v>4.5723974774771579</v>
      </c>
      <c r="K20" s="399">
        <f>'Form Data'!K184</f>
        <v>-0.43214478712194104</v>
      </c>
      <c r="L20" s="291">
        <f>'Form Data'!L184</f>
        <v>-8.6350512049588823E-2</v>
      </c>
      <c r="M20" s="484">
        <f>'Form Data'!M184</f>
        <v>99320901.94936192</v>
      </c>
      <c r="N20" s="809">
        <f>'Form Data'!N184</f>
        <v>-11015627.200844258</v>
      </c>
      <c r="O20" s="304">
        <f>'Form Data'!O184</f>
        <v>-9.9836629679080982E-2</v>
      </c>
      <c r="P20" s="859">
        <f>'Form Data'!P184</f>
        <v>27884998.813455991</v>
      </c>
      <c r="Q20" s="882">
        <f>'Form Data'!Q184</f>
        <v>1169240.8713831156</v>
      </c>
      <c r="R20" s="291">
        <f>'Form Data'!R184</f>
        <v>4.3765962916655854E-2</v>
      </c>
    </row>
    <row r="21" spans="2:18">
      <c r="B21" s="986"/>
      <c r="C21" s="987"/>
      <c r="D21" s="103" t="str">
        <f>_xlfn.XLOOKUP('TOTAL U.S. ALL OTHER OUTLETS'!E21,'Form Data'!E:E,'Form Data'!D:D,"NOT FOUND",0)</f>
        <v>STRING AND STICK</v>
      </c>
      <c r="E21" s="859">
        <f>'Form Data'!E185</f>
        <v>14945118.42209186</v>
      </c>
      <c r="F21" s="882">
        <f>'Form Data'!F185</f>
        <v>1156096.3276122287</v>
      </c>
      <c r="G21" s="291">
        <f>'Form Data'!G185</f>
        <v>8.3841792383164457E-2</v>
      </c>
      <c r="H21" s="127">
        <f>'Form Data'!H185</f>
        <v>7.3925403218206984</v>
      </c>
      <c r="I21" s="128">
        <f>'Form Data'!I185</f>
        <v>0.43288066350322563</v>
      </c>
      <c r="J21" s="772">
        <f>'Form Data'!J185</f>
        <v>5.2168750360729845</v>
      </c>
      <c r="K21" s="399">
        <f>'Form Data'!K185</f>
        <v>-0.20206563309389569</v>
      </c>
      <c r="L21" s="291">
        <f>'Form Data'!L185</f>
        <v>-3.7288770154584788E-2</v>
      </c>
      <c r="M21" s="484">
        <f>'Form Data'!M185</f>
        <v>77966815.207365498</v>
      </c>
      <c r="N21" s="809">
        <f>'Form Data'!N185</f>
        <v>3244922.5915491432</v>
      </c>
      <c r="O21" s="304">
        <f>'Form Data'!O185</f>
        <v>4.3426664903055356E-2</v>
      </c>
      <c r="P21" s="859">
        <f>'Form Data'!P185</f>
        <v>17756923.291842043</v>
      </c>
      <c r="Q21" s="882">
        <f>'Form Data'!Q185</f>
        <v>877406.67170118541</v>
      </c>
      <c r="R21" s="291">
        <f>'Form Data'!R185</f>
        <v>5.198055675683582E-2</v>
      </c>
    </row>
    <row r="22" spans="2:18">
      <c r="B22" s="986"/>
      <c r="C22" s="987"/>
      <c r="D22" s="103" t="str">
        <f>_xlfn.XLOOKUP('TOTAL U.S. ALL OTHER OUTLETS'!E22,'Form Data'!E:E,'Form Data'!D:D,"NOT FOUND",0)</f>
        <v>ROUND</v>
      </c>
      <c r="E22" s="859">
        <f>'Form Data'!E186</f>
        <v>4744715.6355898054</v>
      </c>
      <c r="F22" s="882">
        <f>'Form Data'!F186</f>
        <v>115150.64836233668</v>
      </c>
      <c r="G22" s="291">
        <f>'Form Data'!G186</f>
        <v>2.4872887340392977E-2</v>
      </c>
      <c r="H22" s="127">
        <f>'Form Data'!H186</f>
        <v>2.3469537450986127</v>
      </c>
      <c r="I22" s="128">
        <f>'Form Data'!I186</f>
        <v>1.0298073913252992E-2</v>
      </c>
      <c r="J22" s="772">
        <f>'Form Data'!J186</f>
        <v>6.2827801543482558</v>
      </c>
      <c r="K22" s="399">
        <f>'Form Data'!K186</f>
        <v>7.2232118079283758E-2</v>
      </c>
      <c r="L22" s="291">
        <f>'Form Data'!L186</f>
        <v>1.1630554607653866E-2</v>
      </c>
      <c r="M22" s="484">
        <f>'Form Data'!M186</f>
        <v>29810005.2333095</v>
      </c>
      <c r="N22" s="809">
        <f>'Form Data'!N186</f>
        <v>1057869.4931043573</v>
      </c>
      <c r="O22" s="304">
        <f>'Form Data'!O186</f>
        <v>3.6792727422509365E-2</v>
      </c>
      <c r="P22" s="859">
        <f>'Form Data'!P186</f>
        <v>4762011.6413527727</v>
      </c>
      <c r="Q22" s="882">
        <f>'Form Data'!Q186</f>
        <v>627965.55924022431</v>
      </c>
      <c r="R22" s="291">
        <f>'Form Data'!R186</f>
        <v>0.15190095774629733</v>
      </c>
    </row>
    <row r="23" spans="2:18">
      <c r="B23" s="986"/>
      <c r="C23" s="987"/>
      <c r="D23" s="103" t="str">
        <f>_xlfn.XLOOKUP('TOTAL U.S. ALL OTHER OUTLETS'!E23,'Form Data'!E:E,'Form Data'!D:D,"NOT FOUND",0)</f>
        <v>UNKNOWN</v>
      </c>
      <c r="E23" s="859">
        <f>'Form Data'!E187</f>
        <v>4554637.2521074275</v>
      </c>
      <c r="F23" s="882">
        <f>'Form Data'!F187</f>
        <v>266783.81066112686</v>
      </c>
      <c r="G23" s="291">
        <f>'Form Data'!G187</f>
        <v>6.2218500306563701E-2</v>
      </c>
      <c r="H23" s="127">
        <f>'Form Data'!H187</f>
        <v>2.2529322676827586</v>
      </c>
      <c r="I23" s="128">
        <f>'Form Data'!I187</f>
        <v>8.8746844471444764E-2</v>
      </c>
      <c r="J23" s="772">
        <f>'Form Data'!J187</f>
        <v>8.2114712970223493</v>
      </c>
      <c r="K23" s="399">
        <f>'Form Data'!K187</f>
        <v>0.30144433910561741</v>
      </c>
      <c r="L23" s="291">
        <f>'Form Data'!L187</f>
        <v>3.8109141815745338E-2</v>
      </c>
      <c r="M23" s="484">
        <f>'Form Data'!M187</f>
        <v>37400273.064028889</v>
      </c>
      <c r="N23" s="809">
        <f>'Form Data'!N187</f>
        <v>3483236.7505926192</v>
      </c>
      <c r="O23" s="304">
        <f>'Form Data'!O187</f>
        <v>0.10269873577405497</v>
      </c>
      <c r="P23" s="859">
        <f>'Form Data'!P187</f>
        <v>3738555.3231400792</v>
      </c>
      <c r="Q23" s="882">
        <f>'Form Data'!Q187</f>
        <v>475817.098366661</v>
      </c>
      <c r="R23" s="291">
        <f>'Form Data'!R187</f>
        <v>0.14583367269671296</v>
      </c>
    </row>
    <row r="24" spans="2:18">
      <c r="B24" s="986"/>
      <c r="C24" s="987"/>
      <c r="D24" s="103" t="str">
        <f>_xlfn.XLOOKUP('TOTAL U.S. ALL OTHER OUTLETS'!E24,'Form Data'!E:E,'Form Data'!D:D,"NOT FOUND",0)</f>
        <v>GRATED</v>
      </c>
      <c r="E24" s="859">
        <f>'Form Data'!E188</f>
        <v>3706475.891625369</v>
      </c>
      <c r="F24" s="882">
        <f>'Form Data'!F188</f>
        <v>36755.561291879974</v>
      </c>
      <c r="G24" s="291">
        <f>'Form Data'!G188</f>
        <v>1.0015902571120394E-2</v>
      </c>
      <c r="H24" s="127">
        <f>'Form Data'!H188</f>
        <v>1.8333927980251941</v>
      </c>
      <c r="I24" s="128">
        <f>'Form Data'!I188</f>
        <v>-1.8805593226515427E-2</v>
      </c>
      <c r="J24" s="772">
        <f>'Form Data'!J188</f>
        <v>6.8744781208000152</v>
      </c>
      <c r="K24" s="399">
        <f>'Form Data'!K188</f>
        <v>0.21829620677167583</v>
      </c>
      <c r="L24" s="291">
        <f>'Form Data'!L188</f>
        <v>3.279600972317212E-2</v>
      </c>
      <c r="M24" s="484">
        <f>'Form Data'!M188</f>
        <v>25480087.422251329</v>
      </c>
      <c r="N24" s="809">
        <f>'Form Data'!N188</f>
        <v>1053761.3299434558</v>
      </c>
      <c r="O24" s="304">
        <f>'Form Data'!O188</f>
        <v>4.3140393932401364E-2</v>
      </c>
      <c r="P24" s="859">
        <f>'Form Data'!P188</f>
        <v>5281995.0715179518</v>
      </c>
      <c r="Q24" s="882">
        <f>'Form Data'!Q188</f>
        <v>176822.43924865313</v>
      </c>
      <c r="R24" s="291">
        <f>'Form Data'!R188</f>
        <v>3.4635937310126541E-2</v>
      </c>
    </row>
    <row r="25" spans="2:18">
      <c r="B25" s="986"/>
      <c r="C25" s="987"/>
      <c r="D25" s="103" t="str">
        <f>_xlfn.XLOOKUP('TOTAL U.S. ALL OTHER OUTLETS'!E25,'Form Data'!E:E,'Form Data'!D:D,"NOT FOUND",0)</f>
        <v>CRUMBLED</v>
      </c>
      <c r="E25" s="859">
        <f>'Form Data'!E189</f>
        <v>3200275.2311007106</v>
      </c>
      <c r="F25" s="882">
        <f>'Form Data'!F189</f>
        <v>21713.627551504411</v>
      </c>
      <c r="G25" s="291">
        <f>'Form Data'!G189</f>
        <v>6.8312747273039506E-3</v>
      </c>
      <c r="H25" s="127">
        <f>'Form Data'!H189</f>
        <v>1.5830027584033448</v>
      </c>
      <c r="I25" s="128">
        <f>'Form Data'!I189</f>
        <v>-2.1295705412637034E-2</v>
      </c>
      <c r="J25" s="772">
        <f>'Form Data'!J189</f>
        <v>6.0438895049176695</v>
      </c>
      <c r="K25" s="399">
        <f>'Form Data'!K189</f>
        <v>7.3329206618086396E-2</v>
      </c>
      <c r="L25" s="291">
        <f>'Form Data'!L189</f>
        <v>1.2281796507267595E-2</v>
      </c>
      <c r="M25" s="484">
        <f>'Form Data'!M189</f>
        <v>19342109.882097553</v>
      </c>
      <c r="N25" s="809">
        <f>'Form Data'!N189</f>
        <v>364316.16624720395</v>
      </c>
      <c r="O25" s="304">
        <f>'Form Data'!O189</f>
        <v>1.919697156065751E-2</v>
      </c>
      <c r="P25" s="859">
        <f>'Form Data'!P189</f>
        <v>3457713.9489125023</v>
      </c>
      <c r="Q25" s="882">
        <f>'Form Data'!Q189</f>
        <v>42578.985279443674</v>
      </c>
      <c r="R25" s="291">
        <f>'Form Data'!R189</f>
        <v>1.2467731358454916E-2</v>
      </c>
    </row>
    <row r="26" spans="2:18">
      <c r="B26" s="986"/>
      <c r="C26" s="987"/>
      <c r="D26" s="103" t="str">
        <f>_xlfn.XLOOKUP('TOTAL U.S. ALL OTHER OUTLETS'!E26,'Form Data'!E:E,'Form Data'!D:D,"NOT FOUND",0)</f>
        <v>RICOTTA</v>
      </c>
      <c r="E26" s="859">
        <f>'Form Data'!E190</f>
        <v>1835016.2019887539</v>
      </c>
      <c r="F26" s="882">
        <f>'Form Data'!F190</f>
        <v>50942.051221053116</v>
      </c>
      <c r="G26" s="291">
        <f>'Form Data'!G190</f>
        <v>2.855377462821955E-2</v>
      </c>
      <c r="H26" s="127">
        <f>'Form Data'!H190</f>
        <v>0.9076830896397402</v>
      </c>
      <c r="I26" s="128">
        <f>'Form Data'!I190</f>
        <v>7.216848490132044E-3</v>
      </c>
      <c r="J26" s="772">
        <f>'Form Data'!J190</f>
        <v>2.8859320299277962</v>
      </c>
      <c r="K26" s="399">
        <f>'Form Data'!K190</f>
        <v>3.0653130689612063E-2</v>
      </c>
      <c r="L26" s="291">
        <f>'Form Data'!L190</f>
        <v>1.0735599488298888E-2</v>
      </c>
      <c r="M26" s="484">
        <f>'Form Data'!M190</f>
        <v>5295732.0327557996</v>
      </c>
      <c r="N26" s="809">
        <f>'Form Data'!N190</f>
        <v>201702.75539250113</v>
      </c>
      <c r="O26" s="304">
        <f>'Form Data'!O190</f>
        <v>3.9595916004806268E-2</v>
      </c>
      <c r="P26" s="859">
        <f>'Form Data'!P190</f>
        <v>1353168.2441709642</v>
      </c>
      <c r="Q26" s="882">
        <f>'Form Data'!Q190</f>
        <v>84786.303912223782</v>
      </c>
      <c r="R26" s="291">
        <f>'Form Data'!R190</f>
        <v>6.6846035268310428E-2</v>
      </c>
    </row>
    <row r="27" spans="2:18">
      <c r="B27" s="986"/>
      <c r="C27" s="987"/>
      <c r="D27" s="103" t="str">
        <f>_xlfn.XLOOKUP('TOTAL U.S. ALL OTHER OUTLETS'!E27,'Form Data'!E:E,'Form Data'!D:D,"NOT FOUND",0)</f>
        <v>SPREAD/COLD PACK</v>
      </c>
      <c r="E27" s="859">
        <f>'Form Data'!E191</f>
        <v>1740828.8405781768</v>
      </c>
      <c r="F27" s="882">
        <f>'Form Data'!F191</f>
        <v>-185750.13655083929</v>
      </c>
      <c r="G27" s="291">
        <f>'Form Data'!G191</f>
        <v>-9.6414493646994823E-2</v>
      </c>
      <c r="H27" s="127">
        <f>'Form Data'!H191</f>
        <v>0.86109370524220041</v>
      </c>
      <c r="I27" s="128">
        <f>'Form Data'!I191</f>
        <v>-0.11129823769734382</v>
      </c>
      <c r="J27" s="772">
        <f>'Form Data'!J191</f>
        <v>7.6509742031983272</v>
      </c>
      <c r="K27" s="399">
        <f>'Form Data'!K191</f>
        <v>0.59139383408313062</v>
      </c>
      <c r="L27" s="291">
        <f>'Form Data'!L191</f>
        <v>8.377181123546755E-2</v>
      </c>
      <c r="M27" s="484">
        <f>'Form Data'!M191</f>
        <v>13319036.551447283</v>
      </c>
      <c r="N27" s="809">
        <f>'Form Data'!N191</f>
        <v>-281802.57504275441</v>
      </c>
      <c r="O27" s="304">
        <f>'Form Data'!O191</f>
        <v>-2.0719499173686578E-2</v>
      </c>
      <c r="P27" s="859">
        <f>'Form Data'!P191</f>
        <v>2454845.9013418546</v>
      </c>
      <c r="Q27" s="882">
        <f>'Form Data'!Q191</f>
        <v>-11240.000655354932</v>
      </c>
      <c r="R27" s="291">
        <f>'Form Data'!R191</f>
        <v>-4.5578301413799049E-3</v>
      </c>
    </row>
    <row r="28" spans="2:18">
      <c r="B28" s="986"/>
      <c r="C28" s="987"/>
      <c r="D28" s="103" t="str">
        <f>_xlfn.XLOOKUP('TOTAL U.S. ALL OTHER OUTLETS'!E28,'Form Data'!E:E,'Form Data'!D:D,"NOT FOUND",0)</f>
        <v>CUBE</v>
      </c>
      <c r="E28" s="859">
        <f>'Form Data'!E192</f>
        <v>1207346.7132516855</v>
      </c>
      <c r="F28" s="882">
        <f>'Form Data'!F192</f>
        <v>21662.10276696505</v>
      </c>
      <c r="G28" s="291">
        <f>'Form Data'!G192</f>
        <v>1.8269700538754024E-2</v>
      </c>
      <c r="H28" s="127">
        <f>'Form Data'!H192</f>
        <v>0.59720900216737793</v>
      </c>
      <c r="I28" s="128">
        <f>'Form Data'!I192</f>
        <v>-1.2352743402366251E-3</v>
      </c>
      <c r="J28" s="772">
        <f>'Form Data'!J192</f>
        <v>5.0014262173200352</v>
      </c>
      <c r="K28" s="399">
        <f>'Form Data'!K192</f>
        <v>-0.62397141958129154</v>
      </c>
      <c r="L28" s="291">
        <f>'Form Data'!L192</f>
        <v>-0.11092041129469341</v>
      </c>
      <c r="M28" s="484">
        <f>'Form Data'!M192</f>
        <v>6038455.5050521549</v>
      </c>
      <c r="N28" s="809">
        <f>'Form Data'!N192</f>
        <v>-631491.90087886155</v>
      </c>
      <c r="O28" s="304">
        <f>'Form Data'!O192</f>
        <v>-9.4677193453928818E-2</v>
      </c>
      <c r="P28" s="859">
        <f>'Form Data'!P192</f>
        <v>1923098.6144775166</v>
      </c>
      <c r="Q28" s="882">
        <f>'Form Data'!Q192</f>
        <v>90113.294231568463</v>
      </c>
      <c r="R28" s="291">
        <f>'Form Data'!R192</f>
        <v>4.9162038144133717E-2</v>
      </c>
    </row>
    <row r="29" spans="2:18" ht="15" customHeight="1">
      <c r="B29" s="986"/>
      <c r="C29" s="987"/>
      <c r="D29" s="103" t="str">
        <f>_xlfn.XLOOKUP('TOTAL U.S. ALL OTHER OUTLETS'!E29,'Form Data'!E:E,'Form Data'!D:D,"NOT FOUND",0)</f>
        <v>GRAB AND GO</v>
      </c>
      <c r="E29" s="859">
        <f>'Form Data'!E193</f>
        <v>1100826.0148601197</v>
      </c>
      <c r="F29" s="882">
        <f>'Form Data'!F193</f>
        <v>968020.06784130307</v>
      </c>
      <c r="G29" s="291">
        <f>'Form Data'!G193</f>
        <v>7.2889813262966996</v>
      </c>
      <c r="H29" s="127">
        <f>'Form Data'!H193</f>
        <v>0.54451898421448364</v>
      </c>
      <c r="I29" s="128">
        <f>'Form Data'!I193</f>
        <v>0.47748854612260921</v>
      </c>
      <c r="J29" s="772">
        <f>'Form Data'!J193</f>
        <v>6.9813925054964816</v>
      </c>
      <c r="K29" s="399">
        <f>'Form Data'!K193</f>
        <v>0.10877271332195004</v>
      </c>
      <c r="L29" s="291">
        <f>'Form Data'!L193</f>
        <v>1.5826965060078465E-2</v>
      </c>
      <c r="M29" s="484">
        <f>'Form Data'!M193</f>
        <v>7685298.4899999984</v>
      </c>
      <c r="N29" s="809">
        <f>'Form Data'!N193</f>
        <v>6772573.7099999972</v>
      </c>
      <c r="O29" s="304">
        <f>'Form Data'!O193</f>
        <v>7.4201707441316413</v>
      </c>
      <c r="P29" s="859">
        <f>'Form Data'!P193</f>
        <v>1949794.1600029441</v>
      </c>
      <c r="Q29" s="882">
        <f>'Form Data'!Q193</f>
        <v>1827393.999997016</v>
      </c>
      <c r="R29" s="291">
        <f>'Form Data'!R193</f>
        <v>14.929670025827685</v>
      </c>
    </row>
    <row r="30" spans="2:18">
      <c r="B30" s="986"/>
      <c r="C30" s="987"/>
      <c r="D30" s="103" t="str">
        <f>_xlfn.XLOOKUP('TOTAL U.S. ALL OTHER OUTLETS'!E30,'Form Data'!E:E,'Form Data'!D:D,"NOT FOUND",0)</f>
        <v>LOAF</v>
      </c>
      <c r="E30" s="859">
        <f>'Form Data'!E194</f>
        <v>807556.80822587013</v>
      </c>
      <c r="F30" s="882">
        <f>'Form Data'!F194</f>
        <v>41737.693469881779</v>
      </c>
      <c r="G30" s="291">
        <f>'Form Data'!G194</f>
        <v>5.4500720425580643E-2</v>
      </c>
      <c r="H30" s="127">
        <f>'Form Data'!H194</f>
        <v>0.39945459770635711</v>
      </c>
      <c r="I30" s="128">
        <f>'Form Data'!I194</f>
        <v>1.2926795950971737E-2</v>
      </c>
      <c r="J30" s="772">
        <f>'Form Data'!J194</f>
        <v>4.5560563169191237</v>
      </c>
      <c r="K30" s="399">
        <f>'Form Data'!K194</f>
        <v>-0.32204684321818711</v>
      </c>
      <c r="L30" s="291">
        <f>'Form Data'!L194</f>
        <v>-6.6018866892745665E-2</v>
      </c>
      <c r="M30" s="484">
        <f>'Form Data'!M194</f>
        <v>3679274.297388521</v>
      </c>
      <c r="N30" s="809">
        <f>'Form Data'!N194</f>
        <v>-56470.346396223642</v>
      </c>
      <c r="O30" s="304">
        <f>'Form Data'!O194</f>
        <v>-1.5116222274500164E-2</v>
      </c>
      <c r="P30" s="859">
        <f>'Form Data'!P194</f>
        <v>391236.63060188293</v>
      </c>
      <c r="Q30" s="882">
        <f>'Form Data'!Q194</f>
        <v>18473.338009357452</v>
      </c>
      <c r="R30" s="291">
        <f>'Form Data'!R194</f>
        <v>4.9557824969506864E-2</v>
      </c>
    </row>
    <row r="31" spans="2:18">
      <c r="B31" s="986"/>
      <c r="C31" s="987"/>
      <c r="D31" s="103" t="str">
        <f>_xlfn.XLOOKUP('TOTAL U.S. ALL OTHER OUTLETS'!E31,'Form Data'!E:E,'Form Data'!D:D,"NOT FOUND",0)</f>
        <v>BALL</v>
      </c>
      <c r="E31" s="859">
        <f>'Form Data'!E195</f>
        <v>733336.36016796529</v>
      </c>
      <c r="F31" s="882">
        <f>'Form Data'!F195</f>
        <v>30795.560303725419</v>
      </c>
      <c r="G31" s="291">
        <f>'Form Data'!G195</f>
        <v>4.3834550690403179E-2</v>
      </c>
      <c r="H31" s="127">
        <f>'Form Data'!H195</f>
        <v>0.36274176349016207</v>
      </c>
      <c r="I31" s="128">
        <f>'Form Data'!I195</f>
        <v>8.1520884837883445E-3</v>
      </c>
      <c r="J31" s="772">
        <f>'Form Data'!J195</f>
        <v>8.1908836391225943</v>
      </c>
      <c r="K31" s="399">
        <f>'Form Data'!K195</f>
        <v>0.69220399370019514</v>
      </c>
      <c r="L31" s="291">
        <f>'Form Data'!L195</f>
        <v>9.2310116771391088E-2</v>
      </c>
      <c r="M31" s="484">
        <f>'Form Data'!M195</f>
        <v>6006672.7944735009</v>
      </c>
      <c r="N31" s="809">
        <f>'Form Data'!N195</f>
        <v>738544.39845275413</v>
      </c>
      <c r="O31" s="304">
        <f>'Form Data'!O195</f>
        <v>0.14019103995464685</v>
      </c>
      <c r="P31" s="859">
        <f>'Form Data'!P195</f>
        <v>1040968.7080914979</v>
      </c>
      <c r="Q31" s="882">
        <f>'Form Data'!Q195</f>
        <v>67277.733066320885</v>
      </c>
      <c r="R31" s="291">
        <f>'Form Data'!R195</f>
        <v>6.9095570146967072E-2</v>
      </c>
    </row>
    <row r="32" spans="2:18" ht="15" thickBot="1">
      <c r="B32" s="992"/>
      <c r="C32" s="993"/>
      <c r="D32" s="280" t="str">
        <f>_xlfn.XLOOKUP('TOTAL U.S. ALL OTHER OUTLETS'!E32,'Form Data'!E:E,'Form Data'!D:D,"NOT FOUND",0)</f>
        <v>STICK</v>
      </c>
      <c r="E32" s="929">
        <f>'Form Data'!E196</f>
        <v>619705.49713666318</v>
      </c>
      <c r="F32" s="923">
        <f>'Form Data'!F196</f>
        <v>38495.727435830166</v>
      </c>
      <c r="G32" s="316">
        <f>'Form Data'!G196</f>
        <v>6.6233792758929586E-2</v>
      </c>
      <c r="H32" s="269">
        <f>'Form Data'!H196</f>
        <v>0.30653473233539602</v>
      </c>
      <c r="I32" s="270">
        <f>'Form Data'!I196</f>
        <v>1.3183821771094173E-2</v>
      </c>
      <c r="J32" s="773">
        <f>'Form Data'!J196</f>
        <v>7.0719731947768443</v>
      </c>
      <c r="K32" s="450">
        <f>'Form Data'!K196</f>
        <v>-0.22801643770951774</v>
      </c>
      <c r="L32" s="316">
        <f>'Form Data'!L196</f>
        <v>-3.1235172813780531E-2</v>
      </c>
      <c r="M32" s="720">
        <f>'Form Data'!M196</f>
        <v>4382540.6644063406</v>
      </c>
      <c r="N32" s="810">
        <f>'Form Data'!N196</f>
        <v>139715.37129047327</v>
      </c>
      <c r="O32" s="312">
        <f>'Form Data'!O196</f>
        <v>3.2929795982211747E-2</v>
      </c>
      <c r="P32" s="929">
        <f>'Form Data'!P196</f>
        <v>467461.86057877541</v>
      </c>
      <c r="Q32" s="923">
        <f>'Form Data'!Q196</f>
        <v>32251.822297692299</v>
      </c>
      <c r="R32" s="316">
        <f>'Form Data'!R196</f>
        <v>7.4106338229409721E-2</v>
      </c>
    </row>
    <row r="33" spans="2:18">
      <c r="B33" s="984" t="s">
        <v>65</v>
      </c>
      <c r="C33" s="985"/>
      <c r="D33" s="31" t="s">
        <v>12</v>
      </c>
      <c r="E33" s="903">
        <f>'NB &amp; PL'!D27</f>
        <v>83428248.660635367</v>
      </c>
      <c r="F33" s="892">
        <f>'NB &amp; PL'!E27</f>
        <v>228866.87728020549</v>
      </c>
      <c r="G33" s="298">
        <f>'NB &amp; PL'!F27</f>
        <v>2.750824253432043E-3</v>
      </c>
      <c r="H33" s="119">
        <f>'NB &amp; PL'!G27</f>
        <v>41.267434274120966</v>
      </c>
      <c r="I33" s="120">
        <f>'NB &amp; PL'!H27</f>
        <v>-0.72534643411982103</v>
      </c>
      <c r="J33" s="774">
        <f>'NB &amp; PL'!I27</f>
        <v>5.6784002541647256</v>
      </c>
      <c r="K33" s="427">
        <f>'NB &amp; PL'!J27</f>
        <v>7.1896669839889071E-2</v>
      </c>
      <c r="L33" s="298">
        <f>'NB &amp; PL'!K27</f>
        <v>1.2823798069246616E-2</v>
      </c>
      <c r="M33" s="454">
        <f>'NB &amp; PL'!L27</f>
        <v>473738988.39906979</v>
      </c>
      <c r="N33" s="806">
        <f>'NB &amp; PL'!M27</f>
        <v>7281356.2170785666</v>
      </c>
      <c r="O33" s="285">
        <f>'NB &amp; PL'!N27</f>
        <v>1.5609898337428645E-2</v>
      </c>
      <c r="P33" s="903">
        <f>'NB &amp; PL'!O27</f>
        <v>87034535.262448549</v>
      </c>
      <c r="Q33" s="892">
        <f>'NB &amp; PL'!P27</f>
        <v>2631836.5430187583</v>
      </c>
      <c r="R33" s="285">
        <f>'NB &amp; PL'!Q27</f>
        <v>3.1181900376994705E-2</v>
      </c>
    </row>
    <row r="34" spans="2:18" ht="15" thickBot="1">
      <c r="B34" s="988"/>
      <c r="C34" s="989"/>
      <c r="D34" s="32" t="s">
        <v>11</v>
      </c>
      <c r="E34" s="900">
        <f>'NB &amp; PL'!D28</f>
        <v>105402428.23576961</v>
      </c>
      <c r="F34" s="880">
        <f>'NB &amp; PL'!E28</f>
        <v>3361096.449077338</v>
      </c>
      <c r="G34" s="300">
        <f>'NB &amp; PL'!F28</f>
        <v>3.2938578811411351E-2</v>
      </c>
      <c r="H34" s="123">
        <f>'NB &amp; PL'!G28</f>
        <v>52.136870297323206</v>
      </c>
      <c r="I34" s="124">
        <f>'NB &amp; PL'!H28</f>
        <v>0.63409254768535561</v>
      </c>
      <c r="J34" s="775">
        <f>'NB &amp; PL'!I28</f>
        <v>3.7466541280074082</v>
      </c>
      <c r="K34" s="429">
        <f>'NB &amp; PL'!J28</f>
        <v>-0.22355239044280184</v>
      </c>
      <c r="L34" s="300">
        <f>'NB &amp; PL'!K28</f>
        <v>-5.6307496701724885E-2</v>
      </c>
      <c r="M34" s="456">
        <f>'NB &amp; PL'!L28</f>
        <v>394906442.85155082</v>
      </c>
      <c r="N34" s="811">
        <f>'NB &amp; PL'!M28</f>
        <v>-10218717.759315491</v>
      </c>
      <c r="O34" s="287">
        <f>'NB &amp; PL'!N28</f>
        <v>-2.5223606808096637E-2</v>
      </c>
      <c r="P34" s="900">
        <f>'NB &amp; PL'!O28</f>
        <v>106682728.37143528</v>
      </c>
      <c r="Q34" s="880">
        <f>'NB &amp; PL'!P28</f>
        <v>6236767.3876075745</v>
      </c>
      <c r="R34" s="287">
        <f>'NB &amp; PL'!Q28</f>
        <v>6.2090773252811274E-2</v>
      </c>
    </row>
    <row r="35" spans="2:18">
      <c r="B35" s="1040" t="s">
        <v>339</v>
      </c>
      <c r="C35" s="1041"/>
      <c r="D35" s="252" t="s">
        <v>83</v>
      </c>
      <c r="E35" s="930">
        <f>'Store location'!D83</f>
        <v>17791044.006422374</v>
      </c>
      <c r="F35" s="925">
        <f>'Store location'!E83</f>
        <v>490147.95196964964</v>
      </c>
      <c r="G35" s="682">
        <f>'Store location'!F83</f>
        <v>2.833078416441329E-2</v>
      </c>
      <c r="H35" s="271">
        <f>'Store location'!G83</f>
        <v>8.8002655094622551</v>
      </c>
      <c r="I35" s="272">
        <f>'Store location'!H83</f>
        <v>6.8076417450908977E-2</v>
      </c>
      <c r="J35" s="776">
        <f>'Store location'!I83</f>
        <v>4.3461665858491916</v>
      </c>
      <c r="K35" s="437">
        <f>'Store location'!J83</f>
        <v>-0.24443493833487029</v>
      </c>
      <c r="L35" s="682">
        <f>'Store location'!K83</f>
        <v>-5.3246821151246924E-2</v>
      </c>
      <c r="M35" s="489">
        <f>'Store location'!L83</f>
        <v>77322840.988085449</v>
      </c>
      <c r="N35" s="474">
        <f>'Store location'!M83</f>
        <v>-2098678.8092351705</v>
      </c>
      <c r="O35" s="635">
        <f>'Store location'!N83</f>
        <v>-2.6424561184309796E-2</v>
      </c>
      <c r="P35" s="930">
        <f>'Store location'!O83</f>
        <v>19887202.186026338</v>
      </c>
      <c r="Q35" s="925">
        <f>'Store location'!P83</f>
        <v>716935.90579513833</v>
      </c>
      <c r="R35" s="682">
        <f>'Store location'!Q83</f>
        <v>3.7398327979119329E-2</v>
      </c>
    </row>
    <row r="36" spans="2:18">
      <c r="B36" s="996"/>
      <c r="C36" s="997"/>
      <c r="D36" s="103" t="s">
        <v>305</v>
      </c>
      <c r="E36" s="862">
        <f>'Store location'!D84</f>
        <v>110465304.75505063</v>
      </c>
      <c r="F36" s="885">
        <f>'Store location'!E84</f>
        <v>2843838.6056938469</v>
      </c>
      <c r="G36" s="657">
        <f>'Store location'!F84</f>
        <v>2.6424455152350139E-2</v>
      </c>
      <c r="H36" s="145">
        <f>'Store location'!G84</f>
        <v>54.641200992880535</v>
      </c>
      <c r="I36" s="260">
        <f>'Store location'!H84</f>
        <v>0.32199175551763659</v>
      </c>
      <c r="J36" s="777">
        <f>'Store location'!I84</f>
        <v>4.0920436111996112</v>
      </c>
      <c r="K36" s="438">
        <f>'Store location'!J84</f>
        <v>-0.23341343482709398</v>
      </c>
      <c r="L36" s="657">
        <f>'Store location'!K84</f>
        <v>-5.3962721706253859E-2</v>
      </c>
      <c r="M36" s="490">
        <f>'Store location'!L84</f>
        <v>452028844.58212268</v>
      </c>
      <c r="N36" s="475">
        <f>'Store location'!M84</f>
        <v>-13483184.47733885</v>
      </c>
      <c r="O36" s="636">
        <f>'Store location'!N84</f>
        <v>-2.8964202073533517E-2</v>
      </c>
      <c r="P36" s="862">
        <f>'Store location'!O84</f>
        <v>109559501.85395712</v>
      </c>
      <c r="Q36" s="885">
        <f>'Store location'!P84</f>
        <v>4865768.3382040858</v>
      </c>
      <c r="R36" s="657">
        <f>'Store location'!Q84</f>
        <v>4.6476213759937643E-2</v>
      </c>
    </row>
    <row r="37" spans="2:18">
      <c r="B37" s="996"/>
      <c r="C37" s="997"/>
      <c r="D37" s="103" t="s">
        <v>306</v>
      </c>
      <c r="E37" s="862">
        <f>'Store location'!D85</f>
        <v>1100864.7848601039</v>
      </c>
      <c r="F37" s="885">
        <f>'Store location'!E85</f>
        <v>967840.96784306969</v>
      </c>
      <c r="G37" s="657">
        <f>'Store location'!F85</f>
        <v>7.2756968605038175</v>
      </c>
      <c r="H37" s="145">
        <f>'Store location'!G85</f>
        <v>0.54453816163282553</v>
      </c>
      <c r="I37" s="260">
        <f>'Store location'!H85</f>
        <v>0.477397759177492</v>
      </c>
      <c r="J37" s="777">
        <f>'Store location'!I85</f>
        <v>6.9814472364802516</v>
      </c>
      <c r="K37" s="438">
        <f>'Store location'!J85</f>
        <v>0.10592095472516139</v>
      </c>
      <c r="L37" s="657">
        <f>'Store location'!K85</f>
        <v>1.54055050311179E-2</v>
      </c>
      <c r="M37" s="490">
        <f>'Store location'!L85</f>
        <v>7685629.4100000188</v>
      </c>
      <c r="N37" s="475">
        <f>'Store location'!M85</f>
        <v>6771020.6600000262</v>
      </c>
      <c r="O37" s="636">
        <f>'Store location'!N85</f>
        <v>7.4031881501243904</v>
      </c>
      <c r="P37" s="862">
        <f>'Store location'!O85</f>
        <v>1949854.7500026189</v>
      </c>
      <c r="Q37" s="885">
        <f>'Store location'!P85</f>
        <v>1827114.1299952222</v>
      </c>
      <c r="R37" s="657">
        <f>'Store location'!Q85</f>
        <v>14.885977681106022</v>
      </c>
    </row>
    <row r="38" spans="2:18">
      <c r="B38" s="996"/>
      <c r="C38" s="997"/>
      <c r="D38" s="103" t="s">
        <v>307</v>
      </c>
      <c r="E38" s="862">
        <f>'Store location'!D86</f>
        <v>3768294.4631762789</v>
      </c>
      <c r="F38" s="885">
        <f>'Store location'!E86</f>
        <v>-955791.24475741247</v>
      </c>
      <c r="G38" s="657">
        <f>'Store location'!F86</f>
        <v>-0.20232301102248085</v>
      </c>
      <c r="H38" s="145">
        <f>'Store location'!G86</f>
        <v>1.8639710958961508</v>
      </c>
      <c r="I38" s="260">
        <f>'Store location'!H86</f>
        <v>-0.52039151507557335</v>
      </c>
      <c r="J38" s="777">
        <f>'Store location'!I86</f>
        <v>5.0137429408014649</v>
      </c>
      <c r="K38" s="438">
        <f>'Store location'!J86</f>
        <v>9.952153237513528E-2</v>
      </c>
      <c r="L38" s="657">
        <f>'Store location'!K86</f>
        <v>2.025173961524962E-2</v>
      </c>
      <c r="M38" s="490">
        <f>'Store location'!L86</f>
        <v>18893259.763611294</v>
      </c>
      <c r="N38" s="475">
        <f>'Store location'!M86</f>
        <v>-4321943.3575573042</v>
      </c>
      <c r="O38" s="636">
        <f>'Store location'!N86</f>
        <v>-0.18616866434463261</v>
      </c>
      <c r="P38" s="862">
        <f>'Store location'!O86</f>
        <v>2158403.0931410189</v>
      </c>
      <c r="Q38" s="885">
        <f>'Store location'!P86</f>
        <v>-499276.20029682061</v>
      </c>
      <c r="R38" s="657">
        <f>'Store location'!Q86</f>
        <v>-0.18786171887992631</v>
      </c>
    </row>
    <row r="39" spans="2:18">
      <c r="B39" s="996"/>
      <c r="C39" s="997"/>
      <c r="D39" s="103" t="s">
        <v>308</v>
      </c>
      <c r="E39" s="862">
        <f>'Store location'!D87</f>
        <v>728855.28566899244</v>
      </c>
      <c r="F39" s="885">
        <f>'Store location'!E87</f>
        <v>103259.73046063073</v>
      </c>
      <c r="G39" s="657">
        <f>'Store location'!F87</f>
        <v>0.16505828662136018</v>
      </c>
      <c r="H39" s="145">
        <f>'Store location'!G87</f>
        <v>0.3605252187306513</v>
      </c>
      <c r="I39" s="260">
        <f>'Store location'!H87</f>
        <v>4.4771707120177973E-2</v>
      </c>
      <c r="J39" s="777">
        <f>'Store location'!I87</f>
        <v>6.5664126904868638</v>
      </c>
      <c r="K39" s="438">
        <f>'Store location'!J87</f>
        <v>0.87940161641484593</v>
      </c>
      <c r="L39" s="657">
        <f>'Store location'!K87</f>
        <v>0.15463335748090537</v>
      </c>
      <c r="M39" s="490">
        <f>'Store location'!L87</f>
        <v>4785964.5973452926</v>
      </c>
      <c r="N39" s="475">
        <f>'Store location'!M87</f>
        <v>1228195.7469851151</v>
      </c>
      <c r="O39" s="636">
        <f>'Store location'!N87</f>
        <v>0.34521516114257295</v>
      </c>
      <c r="P39" s="862">
        <f>'Store location'!O87</f>
        <v>1161328.4221541528</v>
      </c>
      <c r="Q39" s="885">
        <f>'Store location'!P87</f>
        <v>303871.74400884379</v>
      </c>
      <c r="R39" s="657">
        <f>'Store location'!Q87</f>
        <v>0.35438728480851384</v>
      </c>
    </row>
    <row r="40" spans="2:18">
      <c r="B40" s="996"/>
      <c r="C40" s="997"/>
      <c r="D40" s="103" t="s">
        <v>309</v>
      </c>
      <c r="E40" s="862">
        <f>'Store location'!D88</f>
        <v>27553709.15922156</v>
      </c>
      <c r="F40" s="885">
        <f>'Store location'!E88</f>
        <v>1067466.7157877944</v>
      </c>
      <c r="G40" s="657">
        <f>'Store location'!F88</f>
        <v>4.0302686123468275E-2</v>
      </c>
      <c r="H40" s="145">
        <f>'Store location'!G88</f>
        <v>13.629326996443774</v>
      </c>
      <c r="I40" s="260">
        <f>'Store location'!H88</f>
        <v>0.26106695806298497</v>
      </c>
      <c r="J40" s="777">
        <f>'Store location'!I88</f>
        <v>6.472635464066629</v>
      </c>
      <c r="K40" s="438">
        <f>'Store location'!J88</f>
        <v>9.7647393247333625E-2</v>
      </c>
      <c r="L40" s="657">
        <f>'Store location'!K88</f>
        <v>1.5317266818788613E-2</v>
      </c>
      <c r="M40" s="490">
        <f>'Store location'!L88</f>
        <v>178345115.07055461</v>
      </c>
      <c r="N40" s="475">
        <f>'Store location'!M88</f>
        <v>9495635.4528366923</v>
      </c>
      <c r="O40" s="636">
        <f>'Store location'!N88</f>
        <v>5.6237279939122087E-2</v>
      </c>
      <c r="P40" s="862">
        <f>'Store location'!O88</f>
        <v>26629190.810877226</v>
      </c>
      <c r="Q40" s="885">
        <f>'Store location'!P88</f>
        <v>1673900.1226144582</v>
      </c>
      <c r="R40" s="657">
        <f>'Store location'!Q88</f>
        <v>6.707596170786119E-2</v>
      </c>
    </row>
    <row r="41" spans="2:18">
      <c r="B41" s="996"/>
      <c r="C41" s="997"/>
      <c r="D41" s="103" t="s">
        <v>310</v>
      </c>
      <c r="E41" s="862">
        <f>'Store location'!D89</f>
        <v>0</v>
      </c>
      <c r="F41" s="885">
        <f>'Store location'!E89</f>
        <v>0</v>
      </c>
      <c r="G41" s="657">
        <f>'Store location'!F89</f>
        <v>0</v>
      </c>
      <c r="H41" s="145">
        <f>'Store location'!G89</f>
        <v>0</v>
      </c>
      <c r="I41" s="260">
        <f>'Store location'!H89</f>
        <v>0</v>
      </c>
      <c r="J41" s="777">
        <f>'Store location'!I89</f>
        <v>0</v>
      </c>
      <c r="K41" s="438">
        <f>'Store location'!J89</f>
        <v>0</v>
      </c>
      <c r="L41" s="657">
        <f>'Store location'!K89</f>
        <v>0</v>
      </c>
      <c r="M41" s="490">
        <f>'Store location'!L89</f>
        <v>0</v>
      </c>
      <c r="N41" s="475">
        <f>'Store location'!M89</f>
        <v>0</v>
      </c>
      <c r="O41" s="636">
        <f>'Store location'!N89</f>
        <v>0</v>
      </c>
      <c r="P41" s="862">
        <f>'Store location'!O89</f>
        <v>0</v>
      </c>
      <c r="Q41" s="885">
        <f>'Store location'!P89</f>
        <v>0</v>
      </c>
      <c r="R41" s="657">
        <f>'Store location'!Q89</f>
        <v>0</v>
      </c>
    </row>
    <row r="42" spans="2:18" ht="15" thickBot="1">
      <c r="B42" s="998"/>
      <c r="C42" s="999"/>
      <c r="D42" s="104" t="s">
        <v>311</v>
      </c>
      <c r="E42" s="863">
        <f>'Store location'!D90</f>
        <v>3103568.9873454957</v>
      </c>
      <c r="F42" s="886">
        <f>'Store location'!E90</f>
        <v>8536.7689526188187</v>
      </c>
      <c r="G42" s="658">
        <f>'Store location'!F90</f>
        <v>2.7582165064025123E-3</v>
      </c>
      <c r="H42" s="146">
        <f>'Store location'!G90</f>
        <v>1.5351674193888687</v>
      </c>
      <c r="I42" s="261">
        <f>'Store location'!H90</f>
        <v>-2.6971702874582393E-2</v>
      </c>
      <c r="J42" s="778">
        <f>'Store location'!I90</f>
        <v>6.5920241687283125</v>
      </c>
      <c r="K42" s="440">
        <f>'Store location'!J90</f>
        <v>0.1731946182107631</v>
      </c>
      <c r="L42" s="658">
        <f>'Store location'!K90</f>
        <v>2.698227408091845E-2</v>
      </c>
      <c r="M42" s="625">
        <f>'Store location'!L90</f>
        <v>20458801.773897167</v>
      </c>
      <c r="N42" s="476">
        <f>'Store location'!M90</f>
        <v>592317.51067308336</v>
      </c>
      <c r="O42" s="642">
        <f>'Store location'!N90</f>
        <v>2.9814913541071488E-2</v>
      </c>
      <c r="P42" s="863">
        <f>'Store location'!O90</f>
        <v>4392949.4374030847</v>
      </c>
      <c r="Q42" s="886">
        <f>'Store location'!P90</f>
        <v>58655.803788758814</v>
      </c>
      <c r="R42" s="658">
        <f>'Store location'!Q90</f>
        <v>1.3532955712519713E-2</v>
      </c>
    </row>
    <row r="43" spans="2:18">
      <c r="B43" s="971" t="s">
        <v>64</v>
      </c>
      <c r="C43" s="972"/>
      <c r="D43" s="252" t="s">
        <v>312</v>
      </c>
      <c r="E43" s="864">
        <f>Variety!E662</f>
        <v>9865256.042022828</v>
      </c>
      <c r="F43" s="887">
        <f>Variety!F662</f>
        <v>581385.21620404348</v>
      </c>
      <c r="G43" s="682">
        <f>Variety!G662</f>
        <v>6.2623147942471355E-2</v>
      </c>
      <c r="H43" s="683">
        <f>Variety!H662</f>
        <v>4.8798076412653275</v>
      </c>
      <c r="I43" s="685">
        <f>Variety!I662</f>
        <v>0.19400898079694695</v>
      </c>
      <c r="J43" s="776">
        <f>Variety!J662</f>
        <v>4.6272480480658285</v>
      </c>
      <c r="K43" s="437">
        <f>Variety!K662</f>
        <v>-3.5378802837850998E-3</v>
      </c>
      <c r="L43" s="682">
        <f>Variety!L662</f>
        <v>-7.6399132642393183E-4</v>
      </c>
      <c r="M43" s="489">
        <f>Variety!M662</f>
        <v>45648986.764119752</v>
      </c>
      <c r="N43" s="474">
        <f>Variety!N662</f>
        <v>2657368.3833026215</v>
      </c>
      <c r="O43" s="635">
        <f>Variety!O662</f>
        <v>6.1811313074186108E-2</v>
      </c>
      <c r="P43" s="941">
        <f>Variety!P662</f>
        <v>7682741.8589101117</v>
      </c>
      <c r="Q43" s="949">
        <f>Variety!Q662</f>
        <v>758014.3226549942</v>
      </c>
      <c r="R43" s="682">
        <f>Variety!R662</f>
        <v>0.1094648588968061</v>
      </c>
    </row>
    <row r="44" spans="2:18">
      <c r="B44" s="971"/>
      <c r="C44" s="972"/>
      <c r="D44" s="103" t="s">
        <v>313</v>
      </c>
      <c r="E44" s="865">
        <f>Variety!E663</f>
        <v>16597829.25635824</v>
      </c>
      <c r="F44" s="888">
        <f>Variety!F663</f>
        <v>377700.57448307052</v>
      </c>
      <c r="G44" s="657">
        <f>Variety!G663</f>
        <v>2.3285917263105554E-2</v>
      </c>
      <c r="H44" s="662">
        <f>Variety!H663</f>
        <v>8.2100468237808286</v>
      </c>
      <c r="I44" s="686">
        <f>Variety!I663</f>
        <v>2.3347689753155265E-2</v>
      </c>
      <c r="J44" s="777">
        <f>Variety!J663</f>
        <v>3.8692208860336277</v>
      </c>
      <c r="K44" s="438">
        <f>Variety!K663</f>
        <v>-0.14900732640682035</v>
      </c>
      <c r="L44" s="657">
        <f>Variety!L663</f>
        <v>-3.7082843116150836E-2</v>
      </c>
      <c r="M44" s="490">
        <f>Variety!M663</f>
        <v>64220667.621521294</v>
      </c>
      <c r="N44" s="475">
        <f>Variety!N663</f>
        <v>-955511.05740401149</v>
      </c>
      <c r="O44" s="636">
        <f>Variety!O663</f>
        <v>-1.4660433869728783E-2</v>
      </c>
      <c r="P44" s="942">
        <f>Variety!P663</f>
        <v>15525703.88123386</v>
      </c>
      <c r="Q44" s="950">
        <f>Variety!Q663</f>
        <v>470065.7245993726</v>
      </c>
      <c r="R44" s="657">
        <f>Variety!R663</f>
        <v>3.122190635222136E-2</v>
      </c>
    </row>
    <row r="45" spans="2:18">
      <c r="B45" s="971"/>
      <c r="C45" s="972"/>
      <c r="D45" s="103" t="s">
        <v>314</v>
      </c>
      <c r="E45" s="865">
        <f>Variety!E664</f>
        <v>2229179.0042510252</v>
      </c>
      <c r="F45" s="888">
        <f>Variety!F664</f>
        <v>94657.781104109716</v>
      </c>
      <c r="G45" s="657">
        <f>Variety!G664</f>
        <v>4.4346141925239869E-2</v>
      </c>
      <c r="H45" s="662">
        <f>Variety!H664</f>
        <v>1.1026540712532693</v>
      </c>
      <c r="I45" s="686">
        <f>Variety!I664</f>
        <v>2.5308546329829706E-2</v>
      </c>
      <c r="J45" s="777">
        <f>Variety!J664</f>
        <v>5.385051953552809</v>
      </c>
      <c r="K45" s="438">
        <f>Variety!K664</f>
        <v>-7.0617635678175361E-2</v>
      </c>
      <c r="L45" s="657">
        <f>Variety!L664</f>
        <v>-1.2943898915280428E-2</v>
      </c>
      <c r="M45" s="490">
        <f>Variety!M664</f>
        <v>12004244.751660889</v>
      </c>
      <c r="N45" s="475">
        <f>Variety!N664</f>
        <v>359002.22697013803</v>
      </c>
      <c r="O45" s="636">
        <f>Variety!O664</f>
        <v>3.0828231031596452E-2</v>
      </c>
      <c r="P45" s="942">
        <f>Variety!P664</f>
        <v>1328271.4297077055</v>
      </c>
      <c r="Q45" s="950">
        <f>Variety!Q664</f>
        <v>91500.772139768116</v>
      </c>
      <c r="R45" s="657">
        <f>Variety!R664</f>
        <v>7.3983621441748068E-2</v>
      </c>
    </row>
    <row r="46" spans="2:18">
      <c r="B46" s="971"/>
      <c r="C46" s="972"/>
      <c r="D46" s="103" t="s">
        <v>315</v>
      </c>
      <c r="E46" s="865">
        <f>Variety!E665</f>
        <v>3411.25</v>
      </c>
      <c r="F46" s="888">
        <f>Variety!F665</f>
        <v>-142.5</v>
      </c>
      <c r="G46" s="657">
        <f>Variety!G665</f>
        <v>-4.0098487513190291E-2</v>
      </c>
      <c r="H46" s="662">
        <f>Variety!H665</f>
        <v>1.6873605454697461E-3</v>
      </c>
      <c r="I46" s="686">
        <f>Variety!I665</f>
        <v>-1.0630475880498043E-4</v>
      </c>
      <c r="J46" s="777">
        <f>Variety!J665</f>
        <v>3.3982762916819418</v>
      </c>
      <c r="K46" s="438">
        <f>Variety!K665</f>
        <v>-7.1337496569877867E-2</v>
      </c>
      <c r="L46" s="657">
        <f>Variety!L665</f>
        <v>-2.056064476439079E-2</v>
      </c>
      <c r="M46" s="490">
        <f>Variety!M665</f>
        <v>11592.370000000024</v>
      </c>
      <c r="N46" s="475">
        <f>Variety!N665</f>
        <v>-737.76999999988038</v>
      </c>
      <c r="O46" s="636">
        <f>Variety!O665</f>
        <v>-5.9834681520233031E-2</v>
      </c>
      <c r="P46" s="942">
        <f>Variety!P665</f>
        <v>968</v>
      </c>
      <c r="Q46" s="950">
        <f>Variety!Q665</f>
        <v>-3</v>
      </c>
      <c r="R46" s="657">
        <f>Variety!R665</f>
        <v>-3.089598352214212E-3</v>
      </c>
    </row>
    <row r="47" spans="2:18">
      <c r="B47" s="971"/>
      <c r="C47" s="972"/>
      <c r="D47" s="103" t="s">
        <v>316</v>
      </c>
      <c r="E47" s="865">
        <f>Variety!E666</f>
        <v>47665.499525487423</v>
      </c>
      <c r="F47" s="888">
        <f>Variety!F666</f>
        <v>-472.29980778694153</v>
      </c>
      <c r="G47" s="657">
        <f>Variety!G666</f>
        <v>-9.8114125350236576E-3</v>
      </c>
      <c r="H47" s="662">
        <f>Variety!H666</f>
        <v>2.3577539986636684E-2</v>
      </c>
      <c r="I47" s="686">
        <f>Variety!I666</f>
        <v>-7.1879500829354417E-4</v>
      </c>
      <c r="J47" s="777">
        <f>Variety!J666</f>
        <v>13.184931011002517</v>
      </c>
      <c r="K47" s="438">
        <f>Variety!K666</f>
        <v>0.75920435106625739</v>
      </c>
      <c r="L47" s="657">
        <f>Variety!L666</f>
        <v>6.1099392562217518E-2</v>
      </c>
      <c r="M47" s="490">
        <f>Variety!M666</f>
        <v>628466.3228485249</v>
      </c>
      <c r="N47" s="475">
        <f>Variety!N666</f>
        <v>30319.18632239569</v>
      </c>
      <c r="O47" s="636">
        <f>Variety!O666</f>
        <v>5.0688508681126551E-2</v>
      </c>
      <c r="P47" s="942">
        <f>Variety!P666</f>
        <v>53321.999050974846</v>
      </c>
      <c r="Q47" s="950">
        <f>Variety!Q666</f>
        <v>-141.59961557388306</v>
      </c>
      <c r="R47" s="657">
        <f>Variety!R666</f>
        <v>-2.6485238387531054E-3</v>
      </c>
    </row>
    <row r="48" spans="2:18">
      <c r="B48" s="971"/>
      <c r="C48" s="972"/>
      <c r="D48" s="103" t="s">
        <v>96</v>
      </c>
      <c r="E48" s="865">
        <f>Variety!E667</f>
        <v>37952.999834489281</v>
      </c>
      <c r="F48" s="888">
        <f>Variety!F667</f>
        <v>1896.859219838545</v>
      </c>
      <c r="G48" s="657">
        <f>Variety!G667</f>
        <v>5.2608492964102534E-2</v>
      </c>
      <c r="H48" s="662">
        <f>Variety!H667</f>
        <v>1.8773292635525692E-2</v>
      </c>
      <c r="I48" s="686">
        <f>Variety!I667</f>
        <v>5.7486887849443266E-4</v>
      </c>
      <c r="J48" s="777">
        <f>Variety!J667</f>
        <v>10.023490360084734</v>
      </c>
      <c r="K48" s="438">
        <f>Variety!K667</f>
        <v>0.10160171202543644</v>
      </c>
      <c r="L48" s="657">
        <f>Variety!L667</f>
        <v>1.0240158464720277E-2</v>
      </c>
      <c r="M48" s="490">
        <f>Variety!M667</f>
        <v>380421.52797730081</v>
      </c>
      <c r="N48" s="475">
        <f>Variety!N667</f>
        <v>22676.515719967894</v>
      </c>
      <c r="O48" s="636">
        <f>Variety!O667</f>
        <v>6.3387370733365353E-2</v>
      </c>
      <c r="P48" s="942">
        <f>Variety!P667</f>
        <v>65203.297233819729</v>
      </c>
      <c r="Q48" s="950">
        <f>Variety!Q667</f>
        <v>3437.7945606706198</v>
      </c>
      <c r="R48" s="657">
        <f>Variety!R667</f>
        <v>5.5658812960087969E-2</v>
      </c>
    </row>
    <row r="49" spans="2:18">
      <c r="B49" s="971"/>
      <c r="C49" s="972"/>
      <c r="D49" s="103" t="s">
        <v>317</v>
      </c>
      <c r="E49" s="865">
        <f>Variety!E668</f>
        <v>55266.772347915568</v>
      </c>
      <c r="F49" s="888">
        <f>Variety!F668</f>
        <v>37542.502770984313</v>
      </c>
      <c r="G49" s="657">
        <f>Variety!G668</f>
        <v>2.1181410386494668</v>
      </c>
      <c r="H49" s="662">
        <f>Variety!H668</f>
        <v>2.7337477797092294E-2</v>
      </c>
      <c r="I49" s="686">
        <f>Variety!I668</f>
        <v>1.8391601642676905E-2</v>
      </c>
      <c r="J49" s="777">
        <f>Variety!J668</f>
        <v>7.2469371002927971</v>
      </c>
      <c r="K49" s="438">
        <f>Variety!K668</f>
        <v>-6.0735845033061509E-2</v>
      </c>
      <c r="L49" s="657">
        <f>Variety!L668</f>
        <v>-8.3112429206221427E-3</v>
      </c>
      <c r="M49" s="490">
        <f>Variety!M668</f>
        <v>400514.8229415454</v>
      </c>
      <c r="N49" s="475">
        <f>Variety!N668</f>
        <v>270991.65767854266</v>
      </c>
      <c r="O49" s="636">
        <f>Variety!O668</f>
        <v>2.0922254110164902</v>
      </c>
      <c r="P49" s="942">
        <f>Variety!P668</f>
        <v>85354.141095584957</v>
      </c>
      <c r="Q49" s="950">
        <f>Variety!Q668</f>
        <v>65095.642170525272</v>
      </c>
      <c r="R49" s="657">
        <f>Variety!R668</f>
        <v>3.2132510119001076</v>
      </c>
    </row>
    <row r="50" spans="2:18">
      <c r="B50" s="971"/>
      <c r="C50" s="972"/>
      <c r="D50" s="103" t="s">
        <v>95</v>
      </c>
      <c r="E50" s="865">
        <f>Variety!E669</f>
        <v>196140.07656093797</v>
      </c>
      <c r="F50" s="888">
        <f>Variety!F669</f>
        <v>7625.2296078964719</v>
      </c>
      <c r="G50" s="657">
        <f>Variety!G669</f>
        <v>4.0448960552140992E-2</v>
      </c>
      <c r="H50" s="662">
        <f>Variety!H669</f>
        <v>9.701986854506181E-2</v>
      </c>
      <c r="I50" s="686">
        <f>Variety!I669</f>
        <v>1.8717741883032546E-3</v>
      </c>
      <c r="J50" s="777">
        <f>Variety!J669</f>
        <v>10.101628180817158</v>
      </c>
      <c r="K50" s="438">
        <f>Variety!K669</f>
        <v>0.17789944709208605</v>
      </c>
      <c r="L50" s="657">
        <f>Variety!L669</f>
        <v>1.7926673719678338E-2</v>
      </c>
      <c r="M50" s="490">
        <f>Variety!M669</f>
        <v>1981334.1247756062</v>
      </c>
      <c r="N50" s="475">
        <f>Variety!N669</f>
        <v>110563.92133392394</v>
      </c>
      <c r="O50" s="636">
        <f>Variety!O669</f>
        <v>5.9100749589937843E-2</v>
      </c>
      <c r="P50" s="942">
        <f>Variety!P669</f>
        <v>422941.74231922557</v>
      </c>
      <c r="Q50" s="950">
        <f>Variety!Q669</f>
        <v>-3621.3118714101147</v>
      </c>
      <c r="R50" s="657">
        <f>Variety!R669</f>
        <v>-8.4895113063207552E-3</v>
      </c>
    </row>
    <row r="51" spans="2:18">
      <c r="B51" s="971"/>
      <c r="C51" s="972"/>
      <c r="D51" s="103" t="s">
        <v>92</v>
      </c>
      <c r="E51" s="865">
        <f>Variety!E670</f>
        <v>200750.75888840982</v>
      </c>
      <c r="F51" s="888">
        <f>Variety!F670</f>
        <v>12157.021240598755</v>
      </c>
      <c r="G51" s="657">
        <f>Variety!G670</f>
        <v>6.4461425878845222E-2</v>
      </c>
      <c r="H51" s="662">
        <f>Variety!H670</f>
        <v>9.9300523274873626E-2</v>
      </c>
      <c r="I51" s="686">
        <f>Variety!I670</f>
        <v>4.1126108380480225E-3</v>
      </c>
      <c r="J51" s="777">
        <f>Variety!J670</f>
        <v>9.962820067697816</v>
      </c>
      <c r="K51" s="438">
        <f>Variety!K670</f>
        <v>0.6343663842948839</v>
      </c>
      <c r="L51" s="657">
        <f>Variety!L670</f>
        <v>6.8003380391279705E-2</v>
      </c>
      <c r="M51" s="490">
        <f>Variety!M670</f>
        <v>2000043.689259015</v>
      </c>
      <c r="N51" s="475">
        <f>Variety!N670</f>
        <v>240755.74263156578</v>
      </c>
      <c r="O51" s="636">
        <f>Variety!O670</f>
        <v>0.13684840113472838</v>
      </c>
      <c r="P51" s="942">
        <f>Variety!P670</f>
        <v>265414.03542617802</v>
      </c>
      <c r="Q51" s="950">
        <f>Variety!Q670</f>
        <v>19192.783652476268</v>
      </c>
      <c r="R51" s="657">
        <f>Variety!R670</f>
        <v>7.7949338305354998E-2</v>
      </c>
    </row>
    <row r="52" spans="2:18">
      <c r="B52" s="971"/>
      <c r="C52" s="972"/>
      <c r="D52" s="103" t="s">
        <v>318</v>
      </c>
      <c r="E52" s="865">
        <f>Variety!E671</f>
        <v>1214.634472489357</v>
      </c>
      <c r="F52" s="888">
        <f>Variety!F671</f>
        <v>-1555.1155275106721</v>
      </c>
      <c r="G52" s="657">
        <f>Variety!G671</f>
        <v>-0.56146422150398256</v>
      </c>
      <c r="H52" s="662">
        <f>Variety!H671</f>
        <v>6.0081386179435653E-4</v>
      </c>
      <c r="I52" s="686">
        <f>Variety!I671</f>
        <v>-7.9714729937763813E-4</v>
      </c>
      <c r="J52" s="777">
        <f>Variety!J671</f>
        <v>11.697640295993917</v>
      </c>
      <c r="K52" s="438">
        <f>Variety!K671</f>
        <v>0.48531066335571893</v>
      </c>
      <c r="L52" s="657">
        <f>Variety!L671</f>
        <v>4.3283659975801837E-2</v>
      </c>
      <c r="M52" s="490">
        <f>Variety!M671</f>
        <v>14208.357150294818</v>
      </c>
      <c r="N52" s="475">
        <f>Variety!N671</f>
        <v>-16846.992849705159</v>
      </c>
      <c r="O52" s="636">
        <f>Variety!O671</f>
        <v>-0.54248278798033744</v>
      </c>
      <c r="P52" s="942">
        <f>Variety!P671</f>
        <v>2459.018944978714</v>
      </c>
      <c r="Q52" s="950">
        <f>Variety!Q671</f>
        <v>-3186.9810550212569</v>
      </c>
      <c r="R52" s="657">
        <f>Variety!R671</f>
        <v>-0.56446706606823827</v>
      </c>
    </row>
    <row r="53" spans="2:18">
      <c r="B53" s="971"/>
      <c r="C53" s="972"/>
      <c r="D53" s="103" t="s">
        <v>82</v>
      </c>
      <c r="E53" s="865">
        <f>Variety!E672</f>
        <v>2251570.3755850932</v>
      </c>
      <c r="F53" s="888">
        <f>Variety!F672</f>
        <v>100132.56186551321</v>
      </c>
      <c r="G53" s="657">
        <f>Variety!G672</f>
        <v>4.6542159493048942E-2</v>
      </c>
      <c r="H53" s="662">
        <f>Variety!H672</f>
        <v>1.1137298694351876</v>
      </c>
      <c r="I53" s="686">
        <f>Variety!I672</f>
        <v>2.7846123878104923E-2</v>
      </c>
      <c r="J53" s="777">
        <f>Variety!J672</f>
        <v>6.6316581953685203</v>
      </c>
      <c r="K53" s="438">
        <f>Variety!K672</f>
        <v>0.40680458241211426</v>
      </c>
      <c r="L53" s="657">
        <f>Variety!L672</f>
        <v>6.5351670530113593E-2</v>
      </c>
      <c r="M53" s="490">
        <f>Variety!M672</f>
        <v>14931645.13369786</v>
      </c>
      <c r="N53" s="475">
        <f>Variety!N672</f>
        <v>1539259.6859145015</v>
      </c>
      <c r="O53" s="636">
        <f>Variety!O672</f>
        <v>0.11493543789611224</v>
      </c>
      <c r="P53" s="942">
        <f>Variety!P672</f>
        <v>2149977.0204819161</v>
      </c>
      <c r="Q53" s="950">
        <f>Variety!Q672</f>
        <v>-5313.8990368694067</v>
      </c>
      <c r="R53" s="657">
        <f>Variety!R672</f>
        <v>-2.4655135827583996E-3</v>
      </c>
    </row>
    <row r="54" spans="2:18">
      <c r="B54" s="971"/>
      <c r="C54" s="972"/>
      <c r="D54" s="103" t="s">
        <v>319</v>
      </c>
      <c r="E54" s="865">
        <f>Variety!E673</f>
        <v>31043266.101283435</v>
      </c>
      <c r="F54" s="888">
        <f>Variety!F673</f>
        <v>40730.703124091029</v>
      </c>
      <c r="G54" s="657">
        <f>Variety!G673</f>
        <v>1.3137861984832782E-3</v>
      </c>
      <c r="H54" s="662">
        <f>Variety!H673</f>
        <v>15.355421743297647</v>
      </c>
      <c r="I54" s="686">
        <f>Variety!I673</f>
        <v>-0.29232277678042706</v>
      </c>
      <c r="J54" s="777">
        <f>Variety!J673</f>
        <v>3.8855839184895404</v>
      </c>
      <c r="K54" s="438">
        <f>Variety!K673</f>
        <v>-0.31073426958815054</v>
      </c>
      <c r="L54" s="657">
        <f>Variety!L673</f>
        <v>-7.4049263106641616E-2</v>
      </c>
      <c r="M54" s="490">
        <f>Variety!M673</f>
        <v>120621215.5405384</v>
      </c>
      <c r="N54" s="475">
        <f>Variety!N673</f>
        <v>-9475287.6272801012</v>
      </c>
      <c r="O54" s="636">
        <f>Variety!O673</f>
        <v>-7.2832761808035815E-2</v>
      </c>
      <c r="P54" s="942">
        <f>Variety!P673</f>
        <v>31007318.399812751</v>
      </c>
      <c r="Q54" s="950">
        <f>Variety!Q673</f>
        <v>360372.99312022701</v>
      </c>
      <c r="R54" s="657">
        <f>Variety!R673</f>
        <v>1.1758855192189254E-2</v>
      </c>
    </row>
    <row r="55" spans="2:18">
      <c r="B55" s="971"/>
      <c r="C55" s="972"/>
      <c r="D55" s="103" t="s">
        <v>91</v>
      </c>
      <c r="E55" s="865">
        <f>Variety!E674</f>
        <v>274974.28945224313</v>
      </c>
      <c r="F55" s="888">
        <f>Variety!F674</f>
        <v>38021.965749228257</v>
      </c>
      <c r="G55" s="657">
        <f>Variety!G674</f>
        <v>0.16046251480058596</v>
      </c>
      <c r="H55" s="662">
        <f>Variety!H674</f>
        <v>0.13601488223973407</v>
      </c>
      <c r="I55" s="686">
        <f>Variety!I674</f>
        <v>1.6419198302098703E-2</v>
      </c>
      <c r="J55" s="777">
        <f>Variety!J674</f>
        <v>4.9446455982949304</v>
      </c>
      <c r="K55" s="438">
        <f>Variety!K674</f>
        <v>-0.45825019502471331</v>
      </c>
      <c r="L55" s="657">
        <f>Variety!L674</f>
        <v>-8.481566414649569E-2</v>
      </c>
      <c r="M55" s="490">
        <f>Variety!M674</f>
        <v>1359650.4099843102</v>
      </c>
      <c r="N55" s="475">
        <f>Variety!N674</f>
        <v>79421.697031976655</v>
      </c>
      <c r="O55" s="636">
        <f>Variety!O674</f>
        <v>6.2037115890661756E-2</v>
      </c>
      <c r="P55" s="942">
        <f>Variety!P674</f>
        <v>397313.31492982816</v>
      </c>
      <c r="Q55" s="950">
        <f>Variety!Q674</f>
        <v>75381.369986198726</v>
      </c>
      <c r="R55" s="657">
        <f>Variety!R674</f>
        <v>0.23415312201899713</v>
      </c>
    </row>
    <row r="56" spans="2:18">
      <c r="B56" s="971"/>
      <c r="C56" s="972"/>
      <c r="D56" s="103" t="s">
        <v>320</v>
      </c>
      <c r="E56" s="865">
        <f>Variety!E675</f>
        <v>14057376.464210788</v>
      </c>
      <c r="F56" s="888">
        <f>Variety!F675</f>
        <v>1011800.7098683584</v>
      </c>
      <c r="G56" s="657">
        <f>Variety!G675</f>
        <v>7.7558915675420795E-2</v>
      </c>
      <c r="H56" s="662">
        <f>Variety!H675</f>
        <v>6.9534224751994973</v>
      </c>
      <c r="I56" s="686">
        <f>Variety!I675</f>
        <v>0.36899852729893912</v>
      </c>
      <c r="J56" s="777">
        <f>Variety!J675</f>
        <v>4.2350796700919533</v>
      </c>
      <c r="K56" s="438">
        <f>Variety!K675</f>
        <v>-0.35340961470921961</v>
      </c>
      <c r="L56" s="657">
        <f>Variety!L675</f>
        <v>-7.7020908794501727E-2</v>
      </c>
      <c r="M56" s="490">
        <f>Variety!M675</f>
        <v>59534109.278408207</v>
      </c>
      <c r="N56" s="475">
        <f>Variety!N675</f>
        <v>-325375.28445401043</v>
      </c>
      <c r="O56" s="636">
        <f>Variety!O675</f>
        <v>-5.4356512895180932E-3</v>
      </c>
      <c r="P56" s="942">
        <f>Variety!P675</f>
        <v>17765921.038031593</v>
      </c>
      <c r="Q56" s="950">
        <f>Variety!Q675</f>
        <v>1607660.4531596974</v>
      </c>
      <c r="R56" s="657">
        <f>Variety!R675</f>
        <v>9.9494648246040956E-2</v>
      </c>
    </row>
    <row r="57" spans="2:18">
      <c r="B57" s="971"/>
      <c r="C57" s="972"/>
      <c r="D57" s="103" t="s">
        <v>98</v>
      </c>
      <c r="E57" s="865">
        <f>Variety!E676</f>
        <v>311249.76885782176</v>
      </c>
      <c r="F57" s="888">
        <f>Variety!F676</f>
        <v>16368.427533447859</v>
      </c>
      <c r="G57" s="657">
        <f>Variety!G676</f>
        <v>5.5508522376945993E-2</v>
      </c>
      <c r="H57" s="662">
        <f>Variety!H676</f>
        <v>0.15395839641107117</v>
      </c>
      <c r="I57" s="686">
        <f>Variety!I676</f>
        <v>5.1245080363901685E-3</v>
      </c>
      <c r="J57" s="777">
        <f>Variety!J676</f>
        <v>5.8841795423482655</v>
      </c>
      <c r="K57" s="438">
        <f>Variety!K676</f>
        <v>0.15815223266131984</v>
      </c>
      <c r="L57" s="657">
        <f>Variety!L676</f>
        <v>2.7619887944608207E-2</v>
      </c>
      <c r="M57" s="490">
        <f>Variety!M676</f>
        <v>1831449.522473821</v>
      </c>
      <c r="N57" s="475">
        <f>Variety!N676</f>
        <v>142950.90893333824</v>
      </c>
      <c r="O57" s="636">
        <f>Variety!O676</f>
        <v>8.4661549489576118E-2</v>
      </c>
      <c r="P57" s="942">
        <f>Variety!P676</f>
        <v>293506.95804202545</v>
      </c>
      <c r="Q57" s="950">
        <f>Variety!Q676</f>
        <v>21116.786452293571</v>
      </c>
      <c r="R57" s="657">
        <f>Variety!R676</f>
        <v>7.7524039612189871E-2</v>
      </c>
    </row>
    <row r="58" spans="2:18">
      <c r="B58" s="971"/>
      <c r="C58" s="972"/>
      <c r="D58" s="103" t="s">
        <v>321</v>
      </c>
      <c r="E58" s="865">
        <f>Variety!E677</f>
        <v>9.5479874089360237</v>
      </c>
      <c r="F58" s="888">
        <f>Variety!F677</f>
        <v>-279.5366785004735</v>
      </c>
      <c r="G58" s="657">
        <f>Variety!G677</f>
        <v>-0.96697165732087609</v>
      </c>
      <c r="H58" s="662">
        <f>Variety!H677</f>
        <v>4.7228720388363668E-6</v>
      </c>
      <c r="I58" s="686">
        <f>Variety!I677</f>
        <v>-1.4118529123645273E-4</v>
      </c>
      <c r="J58" s="777">
        <f>Variety!J677</f>
        <v>11.064615384614896</v>
      </c>
      <c r="K58" s="438">
        <f>Variety!K677</f>
        <v>1.9923054113560479</v>
      </c>
      <c r="L58" s="657">
        <f>Variety!L677</f>
        <v>0.21960288143025114</v>
      </c>
      <c r="M58" s="490">
        <f>Variety!M677</f>
        <v>105.64480837702285</v>
      </c>
      <c r="N58" s="475">
        <f>Variety!N677</f>
        <v>-2517.0208892691153</v>
      </c>
      <c r="O58" s="636">
        <f>Variety!O677</f>
        <v>-0.95971853809967478</v>
      </c>
      <c r="P58" s="942">
        <f>Variety!P677</f>
        <v>11.751369118690491</v>
      </c>
      <c r="Q58" s="950">
        <f>Variety!Q677</f>
        <v>-279.98007667064667</v>
      </c>
      <c r="R58" s="657">
        <f>Variety!R677</f>
        <v>-0.959718538099673</v>
      </c>
    </row>
    <row r="59" spans="2:18">
      <c r="B59" s="971"/>
      <c r="C59" s="972"/>
      <c r="D59" s="103" t="s">
        <v>112</v>
      </c>
      <c r="E59" s="865">
        <f>Variety!E678</f>
        <v>462172.37393255573</v>
      </c>
      <c r="F59" s="888">
        <f>Variety!F678</f>
        <v>-78379.780422850919</v>
      </c>
      <c r="G59" s="657">
        <f>Variety!G678</f>
        <v>-0.14499947838764349</v>
      </c>
      <c r="H59" s="662">
        <f>Variety!H678</f>
        <v>0.22861163180062577</v>
      </c>
      <c r="I59" s="686">
        <f>Variety!I678</f>
        <v>-4.4218377180942792E-2</v>
      </c>
      <c r="J59" s="777">
        <f>Variety!J678</f>
        <v>7.5935291120789454</v>
      </c>
      <c r="K59" s="438">
        <f>Variety!K678</f>
        <v>0.17624532850564112</v>
      </c>
      <c r="L59" s="657">
        <f>Variety!L678</f>
        <v>2.3761437966815162E-2</v>
      </c>
      <c r="M59" s="490">
        <f>Variety!M678</f>
        <v>3509519.3762554983</v>
      </c>
      <c r="N59" s="475">
        <f>Variety!N678</f>
        <v>-499909.35242047301</v>
      </c>
      <c r="O59" s="636">
        <f>Variety!O678</f>
        <v>-0.12468343653175684</v>
      </c>
      <c r="P59" s="942">
        <f>Variety!P678</f>
        <v>309860.34895575</v>
      </c>
      <c r="Q59" s="950">
        <f>Variety!Q678</f>
        <v>-45299.165869713004</v>
      </c>
      <c r="R59" s="657">
        <f>Variety!R678</f>
        <v>-0.12754597294676026</v>
      </c>
    </row>
    <row r="60" spans="2:18">
      <c r="B60" s="971"/>
      <c r="C60" s="972"/>
      <c r="D60" s="103" t="s">
        <v>322</v>
      </c>
      <c r="E60" s="865">
        <f>Variety!E679</f>
        <v>12378.396499439477</v>
      </c>
      <c r="F60" s="888">
        <f>Variety!F679</f>
        <v>-2598.5657708755098</v>
      </c>
      <c r="G60" s="657">
        <f>Variety!G679</f>
        <v>-0.17350419424010863</v>
      </c>
      <c r="H60" s="662">
        <f>Variety!H679</f>
        <v>6.1229220577017204E-3</v>
      </c>
      <c r="I60" s="686">
        <f>Variety!I679</f>
        <v>-1.4363203166058783E-3</v>
      </c>
      <c r="J60" s="777">
        <f>Variety!J679</f>
        <v>7.5439471338705317</v>
      </c>
      <c r="K60" s="438">
        <f>Variety!K679</f>
        <v>-0.16003728991157207</v>
      </c>
      <c r="L60" s="657">
        <f>Variety!L679</f>
        <v>-2.0773314314802994E-2</v>
      </c>
      <c r="M60" s="490">
        <f>Variety!M679</f>
        <v>93381.968793859472</v>
      </c>
      <c r="N60" s="475">
        <f>Variety!N679</f>
        <v>-22000.315252219443</v>
      </c>
      <c r="O60" s="636">
        <f>Variety!O679</f>
        <v>-0.19067325139302518</v>
      </c>
      <c r="P60" s="942">
        <f>Variety!P679</f>
        <v>8923.5080164670799</v>
      </c>
      <c r="Q60" s="950">
        <f>Variety!Q679</f>
        <v>-3721.9349055290077</v>
      </c>
      <c r="R60" s="657">
        <f>Variety!R679</f>
        <v>-0.29433013366854049</v>
      </c>
    </row>
    <row r="61" spans="2:18">
      <c r="B61" s="971"/>
      <c r="C61" s="972"/>
      <c r="D61" s="103" t="s">
        <v>323</v>
      </c>
      <c r="E61" s="865">
        <f>Variety!E680</f>
        <v>111.5</v>
      </c>
      <c r="F61" s="888">
        <f>Variety!F680</f>
        <v>-78.000000000000909</v>
      </c>
      <c r="G61" s="657">
        <f>Variety!G680</f>
        <v>-0.41160949868074159</v>
      </c>
      <c r="H61" s="662">
        <f>Variety!H680</f>
        <v>5.5153008668340546E-5</v>
      </c>
      <c r="I61" s="686">
        <f>Variety!I680</f>
        <v>-4.0492316737234495E-5</v>
      </c>
      <c r="J61" s="777">
        <f>Variety!J680</f>
        <v>18.93748878923779</v>
      </c>
      <c r="K61" s="438">
        <f>Variety!K680</f>
        <v>1.6765389211640098</v>
      </c>
      <c r="L61" s="657">
        <f>Variety!L680</f>
        <v>9.7129007034831377E-2</v>
      </c>
      <c r="M61" s="490">
        <f>Variety!M680</f>
        <v>2111.5300000000134</v>
      </c>
      <c r="N61" s="475">
        <f>Variety!N680</f>
        <v>-1159.4199999999837</v>
      </c>
      <c r="O61" s="636">
        <f>Variety!O680</f>
        <v>-0.35445971353887545</v>
      </c>
      <c r="P61" s="942">
        <f>Variety!P680</f>
        <v>223</v>
      </c>
      <c r="Q61" s="950">
        <f>Variety!Q680</f>
        <v>-156</v>
      </c>
      <c r="R61" s="657">
        <f>Variety!R680</f>
        <v>-0.41160949868073876</v>
      </c>
    </row>
    <row r="62" spans="2:18">
      <c r="B62" s="971"/>
      <c r="C62" s="972"/>
      <c r="D62" s="103" t="s">
        <v>102</v>
      </c>
      <c r="E62" s="865">
        <f>Variety!E681</f>
        <v>40136.367590248381</v>
      </c>
      <c r="F62" s="888">
        <f>Variety!F681</f>
        <v>32903.218072402262</v>
      </c>
      <c r="G62" s="657">
        <f>Variety!G681</f>
        <v>4.5489475907032197</v>
      </c>
      <c r="H62" s="662">
        <f>Variety!H681</f>
        <v>1.9853286364310954E-2</v>
      </c>
      <c r="I62" s="686">
        <f>Variety!I681</f>
        <v>1.6202537344038832E-2</v>
      </c>
      <c r="J62" s="777">
        <f>Variety!J681</f>
        <v>6.1370668246482376</v>
      </c>
      <c r="K62" s="438">
        <f>Variety!K681</f>
        <v>1.1621578958365646</v>
      </c>
      <c r="L62" s="657">
        <f>Variety!L681</f>
        <v>0.23360385335016823</v>
      </c>
      <c r="M62" s="490">
        <f>Variety!M681</f>
        <v>246319.57000000007</v>
      </c>
      <c r="N62" s="475">
        <f>Variety!N681</f>
        <v>210335.30988023756</v>
      </c>
      <c r="O62" s="636">
        <f>Variety!O681</f>
        <v>5.845203129929625</v>
      </c>
      <c r="P62" s="942">
        <f>Variety!P681</f>
        <v>38507.185879945813</v>
      </c>
      <c r="Q62" s="950">
        <f>Variety!Q681</f>
        <v>32951.1058375836</v>
      </c>
      <c r="R62" s="657">
        <f>Variety!R681</f>
        <v>5.9306391532066858</v>
      </c>
    </row>
    <row r="63" spans="2:18">
      <c r="B63" s="971"/>
      <c r="C63" s="972"/>
      <c r="D63" s="103" t="s">
        <v>90</v>
      </c>
      <c r="E63" s="865">
        <f>Variety!E682</f>
        <v>2348352.6351191024</v>
      </c>
      <c r="F63" s="888">
        <f>Variety!F682</f>
        <v>2333.2327294284478</v>
      </c>
      <c r="G63" s="657">
        <f>Variety!G682</f>
        <v>9.9454963034482946E-4</v>
      </c>
      <c r="H63" s="662">
        <f>Variety!H682</f>
        <v>1.1616028093367194</v>
      </c>
      <c r="I63" s="686">
        <f>Variety!I682</f>
        <v>-2.2491064802341088E-2</v>
      </c>
      <c r="J63" s="777">
        <f>Variety!J682</f>
        <v>7.4015740654320394</v>
      </c>
      <c r="K63" s="438">
        <f>Variety!K682</f>
        <v>0.30130573072129341</v>
      </c>
      <c r="L63" s="657">
        <f>Variety!L682</f>
        <v>4.2435823058730657E-2</v>
      </c>
      <c r="M63" s="490">
        <f>Variety!M682</f>
        <v>17381505.960586537</v>
      </c>
      <c r="N63" s="475">
        <f>Variety!N682</f>
        <v>724138.68518210575</v>
      </c>
      <c r="O63" s="636">
        <f>Variety!O682</f>
        <v>4.3472577221211811E-2</v>
      </c>
      <c r="P63" s="942">
        <f>Variety!P682</f>
        <v>2704219.5307091502</v>
      </c>
      <c r="Q63" s="950">
        <f>Variety!Q682</f>
        <v>81034.549635946751</v>
      </c>
      <c r="R63" s="657">
        <f>Variety!R682</f>
        <v>3.0891664225217434E-2</v>
      </c>
    </row>
    <row r="64" spans="2:18">
      <c r="B64" s="971"/>
      <c r="C64" s="972"/>
      <c r="D64" s="103" t="s">
        <v>106</v>
      </c>
      <c r="E64" s="865">
        <f>Variety!E683</f>
        <v>1322.8281948119547</v>
      </c>
      <c r="F64" s="888">
        <f>Variety!F683</f>
        <v>-338.40942861884832</v>
      </c>
      <c r="G64" s="657">
        <f>Variety!G683</f>
        <v>-0.20370922488497586</v>
      </c>
      <c r="H64" s="662">
        <f>Variety!H683</f>
        <v>6.5433143403756963E-4</v>
      </c>
      <c r="I64" s="686">
        <f>Variety!I683</f>
        <v>-1.84136181102391E-4</v>
      </c>
      <c r="J64" s="777">
        <f>Variety!J683</f>
        <v>14.3355302660379</v>
      </c>
      <c r="K64" s="438">
        <f>Variety!K683</f>
        <v>1.8946104208407046</v>
      </c>
      <c r="L64" s="657">
        <f>Variety!L683</f>
        <v>0.15228861245112171</v>
      </c>
      <c r="M64" s="490">
        <f>Variety!M683</f>
        <v>18963.443623495055</v>
      </c>
      <c r="N64" s="475">
        <f>Variety!N683</f>
        <v>-1703.8804934334476</v>
      </c>
      <c r="O64" s="636">
        <f>Variety!O683</f>
        <v>-8.2443207635080701E-2</v>
      </c>
      <c r="P64" s="942">
        <f>Variety!P683</f>
        <v>2180.7592316866212</v>
      </c>
      <c r="Q64" s="950">
        <f>Variety!Q683</f>
        <v>-1735.9835115670867</v>
      </c>
      <c r="R64" s="657">
        <f>Variety!R683</f>
        <v>-0.44322122369593625</v>
      </c>
    </row>
    <row r="65" spans="2:18">
      <c r="B65" s="971"/>
      <c r="C65" s="972"/>
      <c r="D65" s="103" t="s">
        <v>324</v>
      </c>
      <c r="E65" s="865">
        <f>Variety!E684</f>
        <v>522207.23661148571</v>
      </c>
      <c r="F65" s="888">
        <f>Variety!F684</f>
        <v>4400.0114611173049</v>
      </c>
      <c r="G65" s="657">
        <f>Variety!G684</f>
        <v>8.4973929435603474E-3</v>
      </c>
      <c r="H65" s="662">
        <f>Variety!H684</f>
        <v>0.2583076255381474</v>
      </c>
      <c r="I65" s="686">
        <f>Variety!I684</f>
        <v>-3.0424565033544959E-3</v>
      </c>
      <c r="J65" s="777">
        <f>Variety!J684</f>
        <v>8.4519640748738531</v>
      </c>
      <c r="K65" s="438">
        <f>Variety!K684</f>
        <v>-0.24427675520122705</v>
      </c>
      <c r="L65" s="657">
        <f>Variety!L684</f>
        <v>-2.8089925287765754E-2</v>
      </c>
      <c r="M65" s="490">
        <f>Variety!M684</f>
        <v>4413676.8034794275</v>
      </c>
      <c r="N65" s="475">
        <f>Variety!N684</f>
        <v>-89299.529981086031</v>
      </c>
      <c r="O65" s="636">
        <f>Variety!O684</f>
        <v>-1.9831223477130695E-2</v>
      </c>
      <c r="P65" s="942">
        <f>Variety!P684</f>
        <v>784144.35961522069</v>
      </c>
      <c r="Q65" s="950">
        <f>Variety!Q684</f>
        <v>35945.186993789393</v>
      </c>
      <c r="R65" s="657">
        <f>Variety!R684</f>
        <v>4.8042270439634251E-2</v>
      </c>
    </row>
    <row r="66" spans="2:18">
      <c r="B66" s="971"/>
      <c r="C66" s="972"/>
      <c r="D66" s="103" t="s">
        <v>103</v>
      </c>
      <c r="E66" s="865">
        <f>Variety!E685</f>
        <v>23537.307480260759</v>
      </c>
      <c r="F66" s="888">
        <f>Variety!F685</f>
        <v>-10428.172906942578</v>
      </c>
      <c r="G66" s="657">
        <f>Variety!G685</f>
        <v>-0.30702268267848332</v>
      </c>
      <c r="H66" s="662">
        <f>Variety!H685</f>
        <v>1.164263070393021E-2</v>
      </c>
      <c r="I66" s="686">
        <f>Variety!I685</f>
        <v>-5.5005852548598959E-3</v>
      </c>
      <c r="J66" s="777">
        <f>Variety!J685</f>
        <v>10.823577756919214</v>
      </c>
      <c r="K66" s="438">
        <f>Variety!K685</f>
        <v>1.4131197350609472</v>
      </c>
      <c r="L66" s="657">
        <f>Variety!L685</f>
        <v>0.15016482000967482</v>
      </c>
      <c r="M66" s="490">
        <f>Variety!M685</f>
        <v>254757.87770111859</v>
      </c>
      <c r="N66" s="475">
        <f>Variety!N685</f>
        <v>-64872.849674908677</v>
      </c>
      <c r="O66" s="636">
        <f>Variety!O685</f>
        <v>-0.20296186855211037</v>
      </c>
      <c r="P66" s="942">
        <f>Variety!P685</f>
        <v>58757.29859173327</v>
      </c>
      <c r="Q66" s="950">
        <f>Variety!Q685</f>
        <v>-10023.307587027259</v>
      </c>
      <c r="R66" s="657">
        <f>Variety!R685</f>
        <v>-0.14572868929036073</v>
      </c>
    </row>
    <row r="67" spans="2:18">
      <c r="B67" s="971"/>
      <c r="C67" s="972"/>
      <c r="D67" s="103" t="s">
        <v>93</v>
      </c>
      <c r="E67" s="865">
        <f>Variety!E686</f>
        <v>1251995.908677476</v>
      </c>
      <c r="F67" s="888">
        <f>Variety!F686</f>
        <v>-1176.8695120941848</v>
      </c>
      <c r="G67" s="657">
        <f>Variety!G686</f>
        <v>-9.3911193458445612E-4</v>
      </c>
      <c r="H67" s="662">
        <f>Variety!H686</f>
        <v>0.61929453994632944</v>
      </c>
      <c r="I67" s="686">
        <f>Variety!I686</f>
        <v>-1.3212679891925871E-2</v>
      </c>
      <c r="J67" s="777">
        <f>Variety!J686</f>
        <v>6.3075573239261971</v>
      </c>
      <c r="K67" s="438">
        <f>Variety!K686</f>
        <v>-0.24495953781319635</v>
      </c>
      <c r="L67" s="657">
        <f>Variety!L686</f>
        <v>-3.7384037764714856E-2</v>
      </c>
      <c r="M67" s="490">
        <f>Variety!M686</f>
        <v>7897035.9633042477</v>
      </c>
      <c r="N67" s="475">
        <f>Variety!N686</f>
        <v>-314399.79645571113</v>
      </c>
      <c r="O67" s="636">
        <f>Variety!O686</f>
        <v>-3.8288041903271473E-2</v>
      </c>
      <c r="P67" s="942">
        <f>Variety!P686</f>
        <v>1715726.972519435</v>
      </c>
      <c r="Q67" s="950">
        <f>Variety!Q686</f>
        <v>136131.81217851024</v>
      </c>
      <c r="R67" s="657">
        <f>Variety!R686</f>
        <v>8.6181456867168965E-2</v>
      </c>
    </row>
    <row r="68" spans="2:18">
      <c r="B68" s="971"/>
      <c r="C68" s="972"/>
      <c r="D68" s="103" t="s">
        <v>101</v>
      </c>
      <c r="E68" s="865">
        <f>Variety!E687</f>
        <v>203395.50411143783</v>
      </c>
      <c r="F68" s="888">
        <f>Variety!F687</f>
        <v>-32622.118631855876</v>
      </c>
      <c r="G68" s="657">
        <f>Variety!G687</f>
        <v>-0.13821899505926963</v>
      </c>
      <c r="H68" s="662">
        <f>Variety!H687</f>
        <v>0.10060873543820292</v>
      </c>
      <c r="I68" s="686">
        <f>Variety!I687</f>
        <v>-1.8515181863815386E-2</v>
      </c>
      <c r="J68" s="777">
        <f>Variety!J687</f>
        <v>13.695118566618611</v>
      </c>
      <c r="K68" s="438">
        <f>Variety!K687</f>
        <v>1.3602365377001586</v>
      </c>
      <c r="L68" s="657">
        <f>Variety!L687</f>
        <v>0.11027560170507987</v>
      </c>
      <c r="M68" s="490">
        <f>Variety!M687</f>
        <v>2785525.544723304</v>
      </c>
      <c r="N68" s="475">
        <f>Variety!N687</f>
        <v>-125723.9885610044</v>
      </c>
      <c r="O68" s="636">
        <f>Variety!O687</f>
        <v>-4.3185576201422229E-2</v>
      </c>
      <c r="P68" s="942">
        <f>Variety!P687</f>
        <v>315835.36926645052</v>
      </c>
      <c r="Q68" s="950">
        <f>Variety!Q687</f>
        <v>-13306.834301277879</v>
      </c>
      <c r="R68" s="657">
        <f>Variety!R687</f>
        <v>-4.0428830326341599E-2</v>
      </c>
    </row>
    <row r="69" spans="2:18">
      <c r="B69" s="971"/>
      <c r="C69" s="972"/>
      <c r="D69" s="103" t="s">
        <v>94</v>
      </c>
      <c r="E69" s="865">
        <f>Variety!E688</f>
        <v>431606.27307514334</v>
      </c>
      <c r="F69" s="888">
        <f>Variety!F688</f>
        <v>-640112.16182429506</v>
      </c>
      <c r="G69" s="657">
        <f>Variety!G688</f>
        <v>-0.59727643099127814</v>
      </c>
      <c r="H69" s="662">
        <f>Variety!H688</f>
        <v>0.21349223784953844</v>
      </c>
      <c r="I69" s="686">
        <f>Variety!I688</f>
        <v>-0.3274304980296695</v>
      </c>
      <c r="J69" s="777">
        <f>Variety!J688</f>
        <v>6.0286027814714114</v>
      </c>
      <c r="K69" s="438">
        <f>Variety!K688</f>
        <v>0.58671432016577718</v>
      </c>
      <c r="L69" s="657">
        <f>Variety!L688</f>
        <v>0.10781446998364441</v>
      </c>
      <c r="M69" s="490">
        <f>Variety!M688</f>
        <v>2601982.7783613186</v>
      </c>
      <c r="N69" s="475">
        <f>Variety!N688</f>
        <v>-3230189.4062864687</v>
      </c>
      <c r="O69" s="636">
        <f>Variety!O688</f>
        <v>-0.55385700284868122</v>
      </c>
      <c r="P69" s="942">
        <f>Variety!P688</f>
        <v>550862.85081580887</v>
      </c>
      <c r="Q69" s="950">
        <f>Variety!Q688</f>
        <v>-345883.80497849546</v>
      </c>
      <c r="R69" s="657">
        <f>Variety!R688</f>
        <v>-0.38570961234544515</v>
      </c>
    </row>
    <row r="70" spans="2:18">
      <c r="B70" s="971"/>
      <c r="C70" s="972"/>
      <c r="D70" s="103" t="s">
        <v>107</v>
      </c>
      <c r="E70" s="865">
        <f>Variety!E689</f>
        <v>309477.87660050415</v>
      </c>
      <c r="F70" s="888">
        <f>Variety!F689</f>
        <v>-7676.1809679266298</v>
      </c>
      <c r="G70" s="657">
        <f>Variety!G689</f>
        <v>-2.4203319442855867E-2</v>
      </c>
      <c r="H70" s="662">
        <f>Variety!H689</f>
        <v>0.15308193731665679</v>
      </c>
      <c r="I70" s="686">
        <f>Variety!I689</f>
        <v>-6.9935404660920186E-3</v>
      </c>
      <c r="J70" s="777">
        <f>Variety!J689</f>
        <v>7.6416041587957197</v>
      </c>
      <c r="K70" s="438">
        <f>Variety!K689</f>
        <v>0.56922381669713573</v>
      </c>
      <c r="L70" s="657">
        <f>Variety!L689</f>
        <v>8.048546446361371E-2</v>
      </c>
      <c r="M70" s="490">
        <f>Variety!M689</f>
        <v>2364907.4288856811</v>
      </c>
      <c r="N70" s="475">
        <f>Variety!N689</f>
        <v>121873.30672190851</v>
      </c>
      <c r="O70" s="636">
        <f>Variety!O689</f>
        <v>5.4334129613838336E-2</v>
      </c>
      <c r="P70" s="942">
        <f>Variety!P689</f>
        <v>147369.26511979103</v>
      </c>
      <c r="Q70" s="950">
        <f>Variety!Q689</f>
        <v>-4826.3451435568277</v>
      </c>
      <c r="R70" s="657">
        <f>Variety!R689</f>
        <v>-3.1711460896971223E-2</v>
      </c>
    </row>
    <row r="71" spans="2:18">
      <c r="B71" s="971"/>
      <c r="C71" s="972"/>
      <c r="D71" s="103" t="s">
        <v>325</v>
      </c>
      <c r="E71" s="865">
        <f>Variety!E690</f>
        <v>303587.12666460034</v>
      </c>
      <c r="F71" s="888">
        <f>Variety!F690</f>
        <v>8719.1192234156188</v>
      </c>
      <c r="G71" s="657">
        <f>Variety!G690</f>
        <v>2.9569566732853381E-2</v>
      </c>
      <c r="H71" s="662">
        <f>Variety!H690</f>
        <v>0.15016810249802065</v>
      </c>
      <c r="I71" s="686">
        <f>Variety!I690</f>
        <v>1.3409440631631242E-3</v>
      </c>
      <c r="J71" s="777">
        <f>Variety!J690</f>
        <v>12.129871637846014</v>
      </c>
      <c r="K71" s="438">
        <f>Variety!K690</f>
        <v>-0.21096333046000026</v>
      </c>
      <c r="L71" s="657">
        <f>Variety!L690</f>
        <v>-1.7094737187702505E-2</v>
      </c>
      <c r="M71" s="490">
        <f>Variety!M690</f>
        <v>3682472.8773441007</v>
      </c>
      <c r="N71" s="475">
        <f>Variety!N690</f>
        <v>43555.460079210345</v>
      </c>
      <c r="O71" s="636">
        <f>Variety!O690</f>
        <v>1.1969345573098445E-2</v>
      </c>
      <c r="P71" s="942">
        <f>Variety!P690</f>
        <v>201294.54114770872</v>
      </c>
      <c r="Q71" s="950">
        <f>Variety!Q690</f>
        <v>-1729.182653903903</v>
      </c>
      <c r="R71" s="657">
        <f>Variety!R690</f>
        <v>-8.5171457873248219E-3</v>
      </c>
    </row>
    <row r="72" spans="2:18">
      <c r="B72" s="971"/>
      <c r="C72" s="972"/>
      <c r="D72" s="103" t="s">
        <v>326</v>
      </c>
      <c r="E72" s="865">
        <f>Variety!E691</f>
        <v>10068.000000000007</v>
      </c>
      <c r="F72" s="888">
        <f>Variety!F691</f>
        <v>-2537.5005008578155</v>
      </c>
      <c r="G72" s="657">
        <f>Variety!G691</f>
        <v>-0.20130105113122124</v>
      </c>
      <c r="H72" s="662">
        <f>Variety!H691</f>
        <v>4.9800940921332108E-3</v>
      </c>
      <c r="I72" s="686">
        <f>Variety!I691</f>
        <v>-1.3822130176540182E-3</v>
      </c>
      <c r="J72" s="777">
        <f>Variety!J691</f>
        <v>5.4053843861740143</v>
      </c>
      <c r="K72" s="438">
        <f>Variety!K691</f>
        <v>-0.18939805662877429</v>
      </c>
      <c r="L72" s="657">
        <f>Variety!L691</f>
        <v>-3.3852622253867759E-2</v>
      </c>
      <c r="M72" s="490">
        <f>Variety!M691</f>
        <v>54421.410000000011</v>
      </c>
      <c r="N72" s="475">
        <f>Variety!N691</f>
        <v>-16103.622884941091</v>
      </c>
      <c r="O72" s="636">
        <f>Variety!O691</f>
        <v>-0.22833910494183726</v>
      </c>
      <c r="P72" s="942">
        <f>Variety!P691</f>
        <v>9853</v>
      </c>
      <c r="Q72" s="950">
        <f>Variety!Q691</f>
        <v>-2526.00033390522</v>
      </c>
      <c r="R72" s="657">
        <f>Variety!R691</f>
        <v>-0.2040552763365456</v>
      </c>
    </row>
    <row r="73" spans="2:18">
      <c r="B73" s="971"/>
      <c r="C73" s="972"/>
      <c r="D73" s="103" t="s">
        <v>327</v>
      </c>
      <c r="E73" s="865">
        <f>Variety!E692</f>
        <v>0</v>
      </c>
      <c r="F73" s="888">
        <f>Variety!F692</f>
        <v>0</v>
      </c>
      <c r="G73" s="657">
        <f>Variety!G692</f>
        <v>0</v>
      </c>
      <c r="H73" s="662">
        <f>Variety!H692</f>
        <v>0</v>
      </c>
      <c r="I73" s="686">
        <f>Variety!I692</f>
        <v>0</v>
      </c>
      <c r="J73" s="777">
        <f>Variety!J692</f>
        <v>0</v>
      </c>
      <c r="K73" s="438">
        <f>Variety!K692</f>
        <v>0</v>
      </c>
      <c r="L73" s="657">
        <f>Variety!L692</f>
        <v>0</v>
      </c>
      <c r="M73" s="490">
        <f>Variety!M692</f>
        <v>0</v>
      </c>
      <c r="N73" s="475">
        <f>Variety!N692</f>
        <v>0</v>
      </c>
      <c r="O73" s="636">
        <f>Variety!O692</f>
        <v>0</v>
      </c>
      <c r="P73" s="942">
        <f>Variety!P692</f>
        <v>0</v>
      </c>
      <c r="Q73" s="950">
        <f>Variety!Q692</f>
        <v>0</v>
      </c>
      <c r="R73" s="657">
        <f>Variety!R692</f>
        <v>0</v>
      </c>
    </row>
    <row r="74" spans="2:18">
      <c r="B74" s="971"/>
      <c r="C74" s="972"/>
      <c r="D74" s="103" t="s">
        <v>85</v>
      </c>
      <c r="E74" s="865">
        <f>Variety!E693</f>
        <v>2799114.534010747</v>
      </c>
      <c r="F74" s="888">
        <f>Variety!F693</f>
        <v>183830.99613396265</v>
      </c>
      <c r="G74" s="657">
        <f>Variety!G693</f>
        <v>7.0291038608840742E-2</v>
      </c>
      <c r="H74" s="662">
        <f>Variety!H693</f>
        <v>1.3845702973809215</v>
      </c>
      <c r="I74" s="686">
        <f>Variety!I693</f>
        <v>6.4572170689273012E-2</v>
      </c>
      <c r="J74" s="777">
        <f>Variety!J693</f>
        <v>3.4678315616775426</v>
      </c>
      <c r="K74" s="438">
        <f>Variety!K693</f>
        <v>-2.6903552837245215E-2</v>
      </c>
      <c r="L74" s="657">
        <f>Variety!L693</f>
        <v>-7.6983095873292039E-3</v>
      </c>
      <c r="M74" s="490">
        <f>Variety!M693</f>
        <v>9706857.7257927954</v>
      </c>
      <c r="N74" s="475">
        <f>Variety!N693</f>
        <v>567134.51156233251</v>
      </c>
      <c r="O74" s="636">
        <f>Variety!O693</f>
        <v>6.2051606845085795E-2</v>
      </c>
      <c r="P74" s="942">
        <f>Variety!P693</f>
        <v>2432828.9140263889</v>
      </c>
      <c r="Q74" s="950">
        <f>Variety!Q693</f>
        <v>283444.90944295656</v>
      </c>
      <c r="R74" s="657">
        <f>Variety!R693</f>
        <v>0.13187262436052716</v>
      </c>
    </row>
    <row r="75" spans="2:18">
      <c r="B75" s="971"/>
      <c r="C75" s="972"/>
      <c r="D75" s="103" t="s">
        <v>84</v>
      </c>
      <c r="E75" s="865">
        <f>Variety!E694</f>
        <v>34421673.362474844</v>
      </c>
      <c r="F75" s="888">
        <f>Variety!F694</f>
        <v>511371.53284456581</v>
      </c>
      <c r="G75" s="657">
        <f>Variety!G694</f>
        <v>1.5080123303347822E-2</v>
      </c>
      <c r="H75" s="662">
        <f>Variety!H694</f>
        <v>17.026536765375443</v>
      </c>
      <c r="I75" s="686">
        <f>Variety!I694</f>
        <v>-8.8829214024237046E-2</v>
      </c>
      <c r="J75" s="777">
        <f>Variety!J694</f>
        <v>4.0979958128313063</v>
      </c>
      <c r="K75" s="438">
        <f>Variety!K694</f>
        <v>-0.11834255529326398</v>
      </c>
      <c r="L75" s="657">
        <f>Variety!L694</f>
        <v>-2.80676134031204E-2</v>
      </c>
      <c r="M75" s="490">
        <f>Variety!M694</f>
        <v>141059873.31006882</v>
      </c>
      <c r="N75" s="475">
        <f>Variety!N694</f>
        <v>-1917433.368886143</v>
      </c>
      <c r="O75" s="636">
        <f>Variety!O694</f>
        <v>-1.3410753170722392E-2</v>
      </c>
      <c r="P75" s="942">
        <f>Variety!P694</f>
        <v>27931208.595492028</v>
      </c>
      <c r="Q75" s="950">
        <f>Variety!Q694</f>
        <v>940718.5681136027</v>
      </c>
      <c r="R75" s="657">
        <f>Variety!R694</f>
        <v>3.4853704662618688E-2</v>
      </c>
    </row>
    <row r="76" spans="2:18">
      <c r="B76" s="971"/>
      <c r="C76" s="972"/>
      <c r="D76" s="103" t="s">
        <v>89</v>
      </c>
      <c r="E76" s="865">
        <f>Variety!E695</f>
        <v>1420164.7012799489</v>
      </c>
      <c r="F76" s="888">
        <f>Variety!F695</f>
        <v>28105.730774234049</v>
      </c>
      <c r="G76" s="657">
        <f>Variety!G695</f>
        <v>2.0190043216361475E-2</v>
      </c>
      <c r="H76" s="662">
        <f>Variety!H695</f>
        <v>0.70247852986694426</v>
      </c>
      <c r="I76" s="686">
        <f>Variety!I695</f>
        <v>-1.2797787853469078E-4</v>
      </c>
      <c r="J76" s="777">
        <f>Variety!J695</f>
        <v>4.2580124368404206</v>
      </c>
      <c r="K76" s="438">
        <f>Variety!K695</f>
        <v>-0.63787307511289448</v>
      </c>
      <c r="L76" s="657">
        <f>Variety!L695</f>
        <v>-0.13028757995985119</v>
      </c>
      <c r="M76" s="490">
        <f>Variety!M695</f>
        <v>6047078.9604117833</v>
      </c>
      <c r="N76" s="475">
        <f>Variety!N695</f>
        <v>-768282.38507179357</v>
      </c>
      <c r="O76" s="636">
        <f>Variety!O695</f>
        <v>-0.11272804861343429</v>
      </c>
      <c r="P76" s="942">
        <f>Variety!P695</f>
        <v>1745458.427562586</v>
      </c>
      <c r="Q76" s="950">
        <f>Variety!Q695</f>
        <v>53198.366832669824</v>
      </c>
      <c r="R76" s="657">
        <f>Variety!R695</f>
        <v>3.1436283386445919E-2</v>
      </c>
    </row>
    <row r="77" spans="2:18">
      <c r="B77" s="971"/>
      <c r="C77" s="972"/>
      <c r="D77" s="103" t="s">
        <v>105</v>
      </c>
      <c r="E77" s="865">
        <f>Variety!E696</f>
        <v>213828.71863593924</v>
      </c>
      <c r="F77" s="888">
        <f>Variety!F696</f>
        <v>-60754.582439191814</v>
      </c>
      <c r="G77" s="657">
        <f>Variety!G696</f>
        <v>-0.22126102425496094</v>
      </c>
      <c r="H77" s="662">
        <f>Variety!H696</f>
        <v>0.10576948136742699</v>
      </c>
      <c r="I77" s="686">
        <f>Variety!I696</f>
        <v>-3.2819485293616626E-2</v>
      </c>
      <c r="J77" s="777">
        <f>Variety!J696</f>
        <v>5.7359880125566587</v>
      </c>
      <c r="K77" s="438">
        <f>Variety!K696</f>
        <v>1.6294000190273357</v>
      </c>
      <c r="L77" s="657">
        <f>Variety!L696</f>
        <v>0.39677708637797415</v>
      </c>
      <c r="M77" s="490">
        <f>Variety!M696</f>
        <v>1226518.9668360981</v>
      </c>
      <c r="N77" s="475">
        <f>Variety!N696</f>
        <v>98918.47941731778</v>
      </c>
      <c r="O77" s="636">
        <f>Variety!O696</f>
        <v>8.7724757590123659E-2</v>
      </c>
      <c r="P77" s="942">
        <f>Variety!P696</f>
        <v>181269.1351831553</v>
      </c>
      <c r="Q77" s="950">
        <f>Variety!Q696</f>
        <v>-1465.2462942004786</v>
      </c>
      <c r="R77" s="657">
        <f>Variety!R696</f>
        <v>-8.0184488674456163E-3</v>
      </c>
    </row>
    <row r="78" spans="2:18">
      <c r="B78" s="971"/>
      <c r="C78" s="972"/>
      <c r="D78" s="103" t="s">
        <v>100</v>
      </c>
      <c r="E78" s="865">
        <f>Variety!E697</f>
        <v>1296674.1100141855</v>
      </c>
      <c r="F78" s="888">
        <f>Variety!F697</f>
        <v>74144.731166914338</v>
      </c>
      <c r="G78" s="657">
        <f>Variety!G697</f>
        <v>6.0648629349771339E-2</v>
      </c>
      <c r="H78" s="662">
        <f>Variety!H697</f>
        <v>0.641394425377804</v>
      </c>
      <c r="I78" s="686">
        <f>Variety!I697</f>
        <v>2.4353685231512601E-2</v>
      </c>
      <c r="J78" s="777">
        <f>Variety!J697</f>
        <v>3.3095133504758065</v>
      </c>
      <c r="K78" s="438">
        <f>Variety!K697</f>
        <v>3.5417757924576687E-2</v>
      </c>
      <c r="L78" s="657">
        <f>Variety!L697</f>
        <v>1.081756989782286E-2</v>
      </c>
      <c r="M78" s="490">
        <f>Variety!M697</f>
        <v>4291360.2783082817</v>
      </c>
      <c r="N78" s="475">
        <f>Variety!N697</f>
        <v>288682.22726003826</v>
      </c>
      <c r="O78" s="636">
        <f>Variety!O697</f>
        <v>7.2122270034792477E-2</v>
      </c>
      <c r="P78" s="942">
        <f>Variety!P697</f>
        <v>693291.20993384672</v>
      </c>
      <c r="Q78" s="950">
        <f>Variety!Q697</f>
        <v>81310.075263111736</v>
      </c>
      <c r="R78" s="657">
        <f>Variety!R697</f>
        <v>0.13286369571973669</v>
      </c>
    </row>
    <row r="79" spans="2:18">
      <c r="B79" s="971"/>
      <c r="C79" s="972"/>
      <c r="D79" s="103" t="s">
        <v>86</v>
      </c>
      <c r="E79" s="865">
        <f>Variety!E698</f>
        <v>6741636.0855876375</v>
      </c>
      <c r="F79" s="888">
        <f>Variety!F698</f>
        <v>417720.9835825786</v>
      </c>
      <c r="G79" s="657">
        <f>Variety!G698</f>
        <v>6.6054173220974469E-2</v>
      </c>
      <c r="H79" s="662">
        <f>Variety!H698</f>
        <v>3.3347220938763447</v>
      </c>
      <c r="I79" s="686">
        <f>Variety!I698</f>
        <v>0.14288611620615344</v>
      </c>
      <c r="J79" s="777">
        <f>Variety!J698</f>
        <v>8.5322898479147895</v>
      </c>
      <c r="K79" s="438">
        <f>Variety!K698</f>
        <v>0.31568688072612794</v>
      </c>
      <c r="L79" s="657">
        <f>Variety!L698</f>
        <v>3.8420607882206248E-2</v>
      </c>
      <c r="M79" s="490">
        <f>Variety!M698</f>
        <v>57521593.1313954</v>
      </c>
      <c r="N79" s="475">
        <f>Variety!N698</f>
        <v>5560493.5400114506</v>
      </c>
      <c r="O79" s="636">
        <f>Variety!O698</f>
        <v>0.10701262259148721</v>
      </c>
      <c r="P79" s="942">
        <f>Variety!P698</f>
        <v>10946060.480615329</v>
      </c>
      <c r="Q79" s="950">
        <f>Variety!Q698</f>
        <v>865023.68439017609</v>
      </c>
      <c r="R79" s="657">
        <f>Variety!R698</f>
        <v>8.5807015873018588E-2</v>
      </c>
    </row>
    <row r="80" spans="2:18">
      <c r="B80" s="971"/>
      <c r="C80" s="972"/>
      <c r="D80" s="103" t="s">
        <v>328</v>
      </c>
      <c r="E80" s="865">
        <f>Variety!E699</f>
        <v>31865.527724202941</v>
      </c>
      <c r="F80" s="888">
        <f>Variety!F699</f>
        <v>-913.45284781824739</v>
      </c>
      <c r="G80" s="657">
        <f>Variety!G699</f>
        <v>-2.7867030391968133E-2</v>
      </c>
      <c r="H80" s="662">
        <f>Variety!H699</f>
        <v>1.5762150016091579E-2</v>
      </c>
      <c r="I80" s="686">
        <f>Variety!I699</f>
        <v>-7.8221021226712248E-4</v>
      </c>
      <c r="J80" s="777">
        <f>Variety!J699</f>
        <v>19.104025826524076</v>
      </c>
      <c r="K80" s="438">
        <f>Variety!K699</f>
        <v>1.3768491323170267</v>
      </c>
      <c r="L80" s="657">
        <f>Variety!L699</f>
        <v>7.766883334371899E-2</v>
      </c>
      <c r="M80" s="490">
        <f>Variety!M699</f>
        <v>608759.86461899197</v>
      </c>
      <c r="N80" s="475">
        <f>Variety!N699</f>
        <v>27681.084162792307</v>
      </c>
      <c r="O80" s="636">
        <f>Variety!O699</f>
        <v>4.7637403212452779E-2</v>
      </c>
      <c r="P80" s="942">
        <f>Variety!P699</f>
        <v>66563.582335114421</v>
      </c>
      <c r="Q80" s="950">
        <f>Variety!Q699</f>
        <v>8141.6093308925338</v>
      </c>
      <c r="R80" s="657">
        <f>Variety!R699</f>
        <v>0.13935868496437423</v>
      </c>
    </row>
    <row r="81" spans="2:18">
      <c r="B81" s="971"/>
      <c r="C81" s="972"/>
      <c r="D81" s="103" t="s">
        <v>97</v>
      </c>
      <c r="E81" s="865">
        <f>Variety!E700</f>
        <v>267736.97976541752</v>
      </c>
      <c r="F81" s="888">
        <f>Variety!F700</f>
        <v>-21550.60203899676</v>
      </c>
      <c r="G81" s="657">
        <f>Variety!G700</f>
        <v>-7.4495427368766215E-2</v>
      </c>
      <c r="H81" s="662">
        <f>Variety!H700</f>
        <v>0.1324349772720842</v>
      </c>
      <c r="I81" s="686">
        <f>Variety!I700</f>
        <v>-1.3575602661820729E-2</v>
      </c>
      <c r="J81" s="777">
        <f>Variety!J700</f>
        <v>11.543347336614595</v>
      </c>
      <c r="K81" s="438">
        <f>Variety!K700</f>
        <v>1.0172995277629493</v>
      </c>
      <c r="L81" s="657">
        <f>Variety!L700</f>
        <v>9.6645915564574386E-2</v>
      </c>
      <c r="M81" s="490">
        <f>Variety!M700</f>
        <v>3090580.9522883678</v>
      </c>
      <c r="N81" s="475">
        <f>Variety!N700</f>
        <v>45526.035708021838</v>
      </c>
      <c r="O81" s="636">
        <f>Variety!O700</f>
        <v>1.4950809412379477E-2</v>
      </c>
      <c r="P81" s="942">
        <f>Variety!P700</f>
        <v>163617.61382896185</v>
      </c>
      <c r="Q81" s="950">
        <f>Variety!Q700</f>
        <v>-13746.127212230756</v>
      </c>
      <c r="R81" s="657">
        <f>Variety!R700</f>
        <v>-7.7502465450580607E-2</v>
      </c>
    </row>
    <row r="82" spans="2:18">
      <c r="B82" s="971"/>
      <c r="C82" s="972"/>
      <c r="D82" s="103" t="s">
        <v>88</v>
      </c>
      <c r="E82" s="865">
        <f>Variety!E701</f>
        <v>2385402.179883793</v>
      </c>
      <c r="F82" s="888">
        <f>Variety!F701</f>
        <v>321583.14842840284</v>
      </c>
      <c r="G82" s="657">
        <f>Variety!G701</f>
        <v>0.15581945099208855</v>
      </c>
      <c r="H82" s="662">
        <f>Variety!H701</f>
        <v>1.1799292117005316</v>
      </c>
      <c r="I82" s="686">
        <f>Variety!I701</f>
        <v>0.13826882731125156</v>
      </c>
      <c r="J82" s="777">
        <f>Variety!J701</f>
        <v>4.3880054586900927</v>
      </c>
      <c r="K82" s="438">
        <f>Variety!K701</f>
        <v>-0.41685095586222065</v>
      </c>
      <c r="L82" s="657">
        <f>Variety!L701</f>
        <v>-8.6756173316588109E-2</v>
      </c>
      <c r="M82" s="490">
        <f>Variety!M701</f>
        <v>10467157.786501329</v>
      </c>
      <c r="N82" s="475">
        <f>Variety!N701</f>
        <v>550803.67473775521</v>
      </c>
      <c r="O82" s="636">
        <f>Variety!O701</f>
        <v>5.55449783791351E-2</v>
      </c>
      <c r="P82" s="942">
        <f>Variety!P701</f>
        <v>3533497.4671328571</v>
      </c>
      <c r="Q82" s="950">
        <f>Variety!Q701</f>
        <v>578802.15744392388</v>
      </c>
      <c r="R82" s="657">
        <f>Variety!R701</f>
        <v>0.19589233297454942</v>
      </c>
    </row>
    <row r="83" spans="2:18">
      <c r="B83" s="971"/>
      <c r="C83" s="972"/>
      <c r="D83" s="103" t="s">
        <v>329</v>
      </c>
      <c r="E83" s="865">
        <f>Variety!E702</f>
        <v>12842.439999997623</v>
      </c>
      <c r="F83" s="888">
        <f>Variety!F702</f>
        <v>645.52000004057481</v>
      </c>
      <c r="G83" s="657">
        <f>Variety!G702</f>
        <v>5.2924836765580824E-2</v>
      </c>
      <c r="H83" s="662">
        <f>Variety!H702</f>
        <v>6.3524592344619936E-3</v>
      </c>
      <c r="I83" s="686">
        <f>Variety!I702</f>
        <v>1.9637278411026478E-4</v>
      </c>
      <c r="J83" s="777">
        <f>Variety!J702</f>
        <v>4.7849014673232944</v>
      </c>
      <c r="K83" s="438">
        <f>Variety!K702</f>
        <v>-0.27973862215974599</v>
      </c>
      <c r="L83" s="657">
        <f>Variety!L702</f>
        <v>-5.5233662652680135E-2</v>
      </c>
      <c r="M83" s="490">
        <f>Variety!M702</f>
        <v>61449.81</v>
      </c>
      <c r="N83" s="475">
        <f>Variety!N702</f>
        <v>-323.19999999995343</v>
      </c>
      <c r="O83" s="636">
        <f>Variety!O702</f>
        <v>-5.2320584669575546E-3</v>
      </c>
      <c r="P83" s="942">
        <f>Variety!P702</f>
        <v>7456.9800000190735</v>
      </c>
      <c r="Q83" s="950">
        <f>Variety!Q702</f>
        <v>936.03999972343445</v>
      </c>
      <c r="R83" s="657">
        <f>Variety!R702</f>
        <v>0.14354372217517677</v>
      </c>
    </row>
    <row r="84" spans="2:18">
      <c r="B84" s="971"/>
      <c r="C84" s="972"/>
      <c r="D84" s="103" t="s">
        <v>99</v>
      </c>
      <c r="E84" s="865">
        <f>Variety!E703</f>
        <v>852053.34961165488</v>
      </c>
      <c r="F84" s="888">
        <f>Variety!F703</f>
        <v>-54005.885293171275</v>
      </c>
      <c r="G84" s="657">
        <f>Variety!G703</f>
        <v>-5.9605247882986517E-2</v>
      </c>
      <c r="H84" s="662">
        <f>Variety!H703</f>
        <v>0.42146462580287175</v>
      </c>
      <c r="I84" s="686">
        <f>Variety!I703</f>
        <v>-3.584582464144509E-2</v>
      </c>
      <c r="J84" s="777">
        <f>Variety!J703</f>
        <v>3.578756073485359</v>
      </c>
      <c r="K84" s="438">
        <f>Variety!K703</f>
        <v>0.19930014043591227</v>
      </c>
      <c r="L84" s="657">
        <f>Variety!L703</f>
        <v>5.8974031437088188E-2</v>
      </c>
      <c r="M84" s="490">
        <f>Variety!M703</f>
        <v>3049291.0998562537</v>
      </c>
      <c r="N84" s="475">
        <f>Variety!N703</f>
        <v>-12696.157237103209</v>
      </c>
      <c r="O84" s="636">
        <f>Variety!O703</f>
        <v>-4.146378208364998E-3</v>
      </c>
      <c r="P84" s="942">
        <f>Variety!P703</f>
        <v>548962.99407935143</v>
      </c>
      <c r="Q84" s="950">
        <f>Variety!Q703</f>
        <v>-8619.9879145625746</v>
      </c>
      <c r="R84" s="657">
        <f>Variety!R703</f>
        <v>-1.5459560626720601E-2</v>
      </c>
    </row>
    <row r="85" spans="2:18">
      <c r="B85" s="971"/>
      <c r="C85" s="972"/>
      <c r="D85" s="103" t="s">
        <v>104</v>
      </c>
      <c r="E85" s="865">
        <f>Variety!E704</f>
        <v>395944.29674971104</v>
      </c>
      <c r="F85" s="888">
        <f>Variety!F704</f>
        <v>30283.150321319583</v>
      </c>
      <c r="G85" s="657">
        <f>Variety!G704</f>
        <v>8.2817522772411986E-2</v>
      </c>
      <c r="H85" s="662">
        <f>Variety!H704</f>
        <v>0.19585219041091315</v>
      </c>
      <c r="I85" s="686">
        <f>Variety!I704</f>
        <v>1.1293988097884317E-2</v>
      </c>
      <c r="J85" s="777">
        <f>Variety!J704</f>
        <v>5.4286532982182329</v>
      </c>
      <c r="K85" s="438">
        <f>Variety!K704</f>
        <v>0.17198228894284728</v>
      </c>
      <c r="L85" s="657">
        <f>Variety!L704</f>
        <v>3.2716958820398857E-2</v>
      </c>
      <c r="M85" s="490">
        <f>Variety!M704</f>
        <v>2149444.3124610176</v>
      </c>
      <c r="N85" s="475">
        <f>Variety!N704</f>
        <v>227283.96481249062</v>
      </c>
      <c r="O85" s="636">
        <f>Variety!O704</f>
        <v>0.11824401907496336</v>
      </c>
      <c r="P85" s="942">
        <f>Variety!P704</f>
        <v>329346.32782924169</v>
      </c>
      <c r="Q85" s="950">
        <f>Variety!Q704</f>
        <v>54282.734971523227</v>
      </c>
      <c r="R85" s="657">
        <f>Variety!R704</f>
        <v>0.19734612788106035</v>
      </c>
    </row>
    <row r="86" spans="2:18">
      <c r="B86" s="971"/>
      <c r="C86" s="972"/>
      <c r="D86" s="103" t="s">
        <v>330</v>
      </c>
      <c r="E86" s="865">
        <f>Variety!E705</f>
        <v>0</v>
      </c>
      <c r="F86" s="888">
        <f>Variety!F705</f>
        <v>0</v>
      </c>
      <c r="G86" s="657">
        <f>Variety!G705</f>
        <v>0</v>
      </c>
      <c r="H86" s="662">
        <f>Variety!H705</f>
        <v>0</v>
      </c>
      <c r="I86" s="686">
        <f>Variety!I705</f>
        <v>0</v>
      </c>
      <c r="J86" s="777">
        <f>Variety!J705</f>
        <v>0</v>
      </c>
      <c r="K86" s="438">
        <f>Variety!K705</f>
        <v>0</v>
      </c>
      <c r="L86" s="657">
        <f>Variety!L705</f>
        <v>0</v>
      </c>
      <c r="M86" s="490">
        <f>Variety!M705</f>
        <v>0</v>
      </c>
      <c r="N86" s="475">
        <f>Variety!N705</f>
        <v>0</v>
      </c>
      <c r="O86" s="636">
        <f>Variety!O705</f>
        <v>0</v>
      </c>
      <c r="P86" s="942">
        <f>Variety!P705</f>
        <v>0</v>
      </c>
      <c r="Q86" s="950">
        <f>Variety!Q705</f>
        <v>0</v>
      </c>
      <c r="R86" s="657">
        <f>Variety!R705</f>
        <v>0</v>
      </c>
    </row>
    <row r="87" spans="2:18">
      <c r="B87" s="971"/>
      <c r="C87" s="972"/>
      <c r="D87" s="103" t="s">
        <v>87</v>
      </c>
      <c r="E87" s="865">
        <f>Variety!E706</f>
        <v>4386658.782162644</v>
      </c>
      <c r="F87" s="888">
        <f>Variety!F706</f>
        <v>174776.99809524417</v>
      </c>
      <c r="G87" s="657">
        <f>Variety!G706</f>
        <v>4.1496178443655801E-2</v>
      </c>
      <c r="H87" s="662">
        <f>Variety!H706</f>
        <v>2.1698424200687754</v>
      </c>
      <c r="I87" s="686">
        <f>Variety!I706</f>
        <v>4.4001766734007575E-2</v>
      </c>
      <c r="J87" s="777">
        <f>Variety!J706</f>
        <v>4.4215244363803565</v>
      </c>
      <c r="K87" s="438">
        <f>Variety!K706</f>
        <v>-0.13278086108408171</v>
      </c>
      <c r="L87" s="657">
        <f>Variety!L706</f>
        <v>-2.915501979149401E-2</v>
      </c>
      <c r="M87" s="490">
        <f>Variety!M706</f>
        <v>19395718.999394625</v>
      </c>
      <c r="N87" s="475">
        <f>Variety!N706</f>
        <v>213523.47792249918</v>
      </c>
      <c r="O87" s="636">
        <f>Variety!O706</f>
        <v>1.1131336748365729E-2</v>
      </c>
      <c r="P87" s="942">
        <f>Variety!P706</f>
        <v>3908764.4701342587</v>
      </c>
      <c r="Q87" s="950">
        <f>Variety!Q706</f>
        <v>312124.5366935716</v>
      </c>
      <c r="R87" s="657">
        <f>Variety!R706</f>
        <v>8.6782258571816775E-2</v>
      </c>
    </row>
    <row r="88" spans="2:18">
      <c r="B88" s="971"/>
      <c r="C88" s="972"/>
      <c r="D88" s="103" t="s">
        <v>109</v>
      </c>
      <c r="E88" s="865">
        <f>Variety!E707</f>
        <v>1835017.3219887558</v>
      </c>
      <c r="F88" s="888">
        <f>Variety!F707</f>
        <v>50057.251219788566</v>
      </c>
      <c r="G88" s="657">
        <f>Variety!G707</f>
        <v>2.8043905317290219E-2</v>
      </c>
      <c r="H88" s="662">
        <f>Variety!H707</f>
        <v>0.90768364364305743</v>
      </c>
      <c r="I88" s="686">
        <f>Variety!I707</f>
        <v>6.7702568111032146E-3</v>
      </c>
      <c r="J88" s="777">
        <f>Variety!J707</f>
        <v>2.8859383719693517</v>
      </c>
      <c r="K88" s="438">
        <f>Variety!K707</f>
        <v>2.7001115650298058E-2</v>
      </c>
      <c r="L88" s="657">
        <f>Variety!L707</f>
        <v>9.4444589823082046E-3</v>
      </c>
      <c r="M88" s="490">
        <f>Variety!M707</f>
        <v>5295746.9027557895</v>
      </c>
      <c r="N88" s="475">
        <f>Variety!N707</f>
        <v>192658.05539249443</v>
      </c>
      <c r="O88" s="636">
        <f>Variety!O707</f>
        <v>3.7753223813071279E-2</v>
      </c>
      <c r="P88" s="942">
        <f>Variety!P707</f>
        <v>1353169.2441709624</v>
      </c>
      <c r="Q88" s="950">
        <f>Variety!Q707</f>
        <v>83996.303912221454</v>
      </c>
      <c r="R88" s="657">
        <f>Variety!R707</f>
        <v>6.6181921507952643E-2</v>
      </c>
    </row>
    <row r="89" spans="2:18">
      <c r="B89" s="971"/>
      <c r="C89" s="972"/>
      <c r="D89" s="103" t="s">
        <v>110</v>
      </c>
      <c r="E89" s="865">
        <f>Variety!E708</f>
        <v>15474.857692830279</v>
      </c>
      <c r="F89" s="888">
        <f>Variety!F708</f>
        <v>2775.8159829750948</v>
      </c>
      <c r="G89" s="657">
        <f>Variety!G708</f>
        <v>0.2185846811433734</v>
      </c>
      <c r="H89" s="662">
        <f>Variety!H708</f>
        <v>7.6545736365381594E-3</v>
      </c>
      <c r="I89" s="686">
        <f>Variety!I708</f>
        <v>1.2450539706908587E-3</v>
      </c>
      <c r="J89" s="777">
        <f>Variety!J708</f>
        <v>11.045891614269662</v>
      </c>
      <c r="K89" s="438">
        <f>Variety!K708</f>
        <v>3.3979445757781335E-2</v>
      </c>
      <c r="L89" s="657">
        <f>Variety!L708</f>
        <v>3.0856989447249853E-3</v>
      </c>
      <c r="M89" s="490">
        <f>Variety!M708</f>
        <v>170933.60082125035</v>
      </c>
      <c r="N89" s="475">
        <f>Variety!N708</f>
        <v>31092.868888056139</v>
      </c>
      <c r="O89" s="636">
        <f>Variety!O708</f>
        <v>0.22234486660803565</v>
      </c>
      <c r="P89" s="942">
        <f>Variety!P708</f>
        <v>31176.060357451439</v>
      </c>
      <c r="Q89" s="950">
        <f>Variety!Q708</f>
        <v>5317.0674933791743</v>
      </c>
      <c r="R89" s="657">
        <f>Variety!R708</f>
        <v>0.20561773311622486</v>
      </c>
    </row>
    <row r="90" spans="2:18">
      <c r="B90" s="971"/>
      <c r="C90" s="972"/>
      <c r="D90" s="103" t="s">
        <v>331</v>
      </c>
      <c r="E90" s="865">
        <f>Variety!E709</f>
        <v>181.07239456474781</v>
      </c>
      <c r="F90" s="888">
        <f>Variety!F709</f>
        <v>-12031.49467287956</v>
      </c>
      <c r="G90" s="657">
        <f>Variety!G709</f>
        <v>-0.98517327327131388</v>
      </c>
      <c r="H90" s="662">
        <f>Variety!H709</f>
        <v>8.9566702663916733E-5</v>
      </c>
      <c r="I90" s="686">
        <f>Variety!I709</f>
        <v>-6.0744172086981659E-3</v>
      </c>
      <c r="J90" s="777">
        <f>Variety!J709</f>
        <v>20.220420726201951</v>
      </c>
      <c r="K90" s="438">
        <f>Variety!K709</f>
        <v>6.4028916949928441</v>
      </c>
      <c r="L90" s="657">
        <f>Variety!L709</f>
        <v>0.46338905317520129</v>
      </c>
      <c r="M90" s="490">
        <f>Variety!M709</f>
        <v>3661.3600000000442</v>
      </c>
      <c r="N90" s="475">
        <f>Variety!N709</f>
        <v>-165086.13999999996</v>
      </c>
      <c r="O90" s="636">
        <f>Variety!O709</f>
        <v>-0.97830273041082061</v>
      </c>
      <c r="P90" s="942">
        <f>Variety!P709</f>
        <v>823.99999999998545</v>
      </c>
      <c r="Q90" s="950">
        <f>Variety!Q709</f>
        <v>-12458</v>
      </c>
      <c r="R90" s="657">
        <f>Variety!R709</f>
        <v>-0.93796115042915329</v>
      </c>
    </row>
    <row r="91" spans="2:18">
      <c r="B91" s="971"/>
      <c r="C91" s="972"/>
      <c r="D91" s="103" t="s">
        <v>332</v>
      </c>
      <c r="E91" s="865">
        <f>Variety!E710</f>
        <v>158.53132276055476</v>
      </c>
      <c r="F91" s="888">
        <f>Variety!F710</f>
        <v>-405.8183809537004</v>
      </c>
      <c r="G91" s="657">
        <f>Variety!G710</f>
        <v>-0.71909027023991623</v>
      </c>
      <c r="H91" s="662">
        <f>Variety!H710</f>
        <v>7.84168557705504E-5</v>
      </c>
      <c r="I91" s="686">
        <f>Variety!I710</f>
        <v>-2.0642436351329941E-4</v>
      </c>
      <c r="J91" s="777">
        <f>Variety!J710</f>
        <v>17.789017927912216</v>
      </c>
      <c r="K91" s="438">
        <f>Variety!K710</f>
        <v>0.37460243828446593</v>
      </c>
      <c r="L91" s="657">
        <f>Variety!L710</f>
        <v>2.1511054362265788E-2</v>
      </c>
      <c r="M91" s="490">
        <f>Variety!M710</f>
        <v>2820.1165427231463</v>
      </c>
      <c r="N91" s="475">
        <f>Variety!N710</f>
        <v>-7007.7036792052095</v>
      </c>
      <c r="O91" s="636">
        <f>Variety!O710</f>
        <v>-0.71304760577215764</v>
      </c>
      <c r="P91" s="942">
        <f>Variety!P710</f>
        <v>379.20441699028015</v>
      </c>
      <c r="Q91" s="950">
        <f>Variety!Q710</f>
        <v>-747.61561048030853</v>
      </c>
      <c r="R91" s="657">
        <f>Variety!R710</f>
        <v>-0.66347383988063002</v>
      </c>
    </row>
    <row r="92" spans="2:18">
      <c r="B92" s="971"/>
      <c r="C92" s="972"/>
      <c r="D92" s="103" t="s">
        <v>333</v>
      </c>
      <c r="E92" s="865">
        <f>Variety!E711</f>
        <v>1.5347723092418164E-12</v>
      </c>
      <c r="F92" s="888">
        <f>Variety!F711</f>
        <v>1.5347723092418164E-12</v>
      </c>
      <c r="G92" s="657">
        <f>Variety!G711</f>
        <v>0</v>
      </c>
      <c r="H92" s="662">
        <f>Variety!H711</f>
        <v>7.5916870381652861E-19</v>
      </c>
      <c r="I92" s="686">
        <f>Variety!I711</f>
        <v>7.5916870381652861E-19</v>
      </c>
      <c r="J92" s="777">
        <f>Variety!J711</f>
        <v>-0.29629629629629628</v>
      </c>
      <c r="K92" s="438">
        <f>Variety!K711</f>
        <v>-0.29629629629629628</v>
      </c>
      <c r="L92" s="657">
        <f>Variety!L711</f>
        <v>0</v>
      </c>
      <c r="M92" s="490">
        <f>Variety!M711</f>
        <v>-4.5474735088646412E-13</v>
      </c>
      <c r="N92" s="475">
        <f>Variety!N711</f>
        <v>-2.2737367544323206E-12</v>
      </c>
      <c r="O92" s="636">
        <f>Variety!O711</f>
        <v>-1.25</v>
      </c>
      <c r="P92" s="942">
        <f>Variety!P711</f>
        <v>0</v>
      </c>
      <c r="Q92" s="950">
        <f>Variety!Q711</f>
        <v>0</v>
      </c>
      <c r="R92" s="657">
        <f>Variety!R711</f>
        <v>0</v>
      </c>
    </row>
    <row r="93" spans="2:18">
      <c r="B93" s="971"/>
      <c r="C93" s="972"/>
      <c r="D93" s="103" t="s">
        <v>334</v>
      </c>
      <c r="E93" s="865">
        <f>Variety!E712</f>
        <v>190.00000011920929</v>
      </c>
      <c r="F93" s="888">
        <f>Variety!F712</f>
        <v>-12448.999999880798</v>
      </c>
      <c r="G93" s="657">
        <f>Variety!G712</f>
        <v>-0.9849671651143912</v>
      </c>
      <c r="H93" s="662">
        <f>Variety!H712</f>
        <v>9.3982705413089279E-5</v>
      </c>
      <c r="I93" s="686">
        <f>Variety!I712</f>
        <v>-6.2852324281017277E-3</v>
      </c>
      <c r="J93" s="777">
        <f>Variety!J712</f>
        <v>11.01373683519498</v>
      </c>
      <c r="K93" s="438">
        <f>Variety!K712</f>
        <v>-0.75843976105472066</v>
      </c>
      <c r="L93" s="657">
        <f>Variety!L712</f>
        <v>-6.442646819419437E-2</v>
      </c>
      <c r="M93" s="490">
        <f>Variety!M712</f>
        <v>2092.609999999986</v>
      </c>
      <c r="N93" s="475">
        <f>Variety!N712</f>
        <v>-146695.93000000005</v>
      </c>
      <c r="O93" s="636">
        <f>Variety!O712</f>
        <v>-0.98593567757301748</v>
      </c>
      <c r="P93" s="942">
        <f>Variety!P712</f>
        <v>186</v>
      </c>
      <c r="Q93" s="950">
        <f>Variety!Q712</f>
        <v>-12453</v>
      </c>
      <c r="R93" s="657">
        <f>Variety!R712</f>
        <v>-0.98528364585805839</v>
      </c>
    </row>
    <row r="94" spans="2:18">
      <c r="B94" s="971"/>
      <c r="C94" s="972"/>
      <c r="D94" s="103" t="s">
        <v>335</v>
      </c>
      <c r="E94" s="865">
        <f>Variety!E713</f>
        <v>0</v>
      </c>
      <c r="F94" s="888">
        <f>Variety!F713</f>
        <v>0</v>
      </c>
      <c r="G94" s="657">
        <f>Variety!G713</f>
        <v>0</v>
      </c>
      <c r="H94" s="662">
        <f>Variety!H713</f>
        <v>0</v>
      </c>
      <c r="I94" s="686">
        <f>Variety!I713</f>
        <v>0</v>
      </c>
      <c r="J94" s="777">
        <f>Variety!J713</f>
        <v>0</v>
      </c>
      <c r="K94" s="438">
        <f>Variety!K713</f>
        <v>0</v>
      </c>
      <c r="L94" s="657">
        <f>Variety!L713</f>
        <v>0</v>
      </c>
      <c r="M94" s="490">
        <f>Variety!M713</f>
        <v>0</v>
      </c>
      <c r="N94" s="475">
        <f>Variety!N713</f>
        <v>0</v>
      </c>
      <c r="O94" s="636">
        <f>Variety!O713</f>
        <v>0</v>
      </c>
      <c r="P94" s="942">
        <f>Variety!P713</f>
        <v>0</v>
      </c>
      <c r="Q94" s="950">
        <f>Variety!Q713</f>
        <v>0</v>
      </c>
      <c r="R94" s="657">
        <f>Variety!R713</f>
        <v>0</v>
      </c>
    </row>
    <row r="95" spans="2:18">
      <c r="B95" s="971"/>
      <c r="C95" s="972"/>
      <c r="D95" s="103" t="s">
        <v>336</v>
      </c>
      <c r="E95" s="865">
        <f>Variety!E714</f>
        <v>26035814.303130206</v>
      </c>
      <c r="F95" s="888">
        <f>Variety!F714</f>
        <v>877973.64665576443</v>
      </c>
      <c r="G95" s="657">
        <f>Variety!G714</f>
        <v>3.4898609091468885E-2</v>
      </c>
      <c r="H95" s="662">
        <f>Variety!H714</f>
        <v>12.878506654240763</v>
      </c>
      <c r="I95" s="686">
        <f>Variety!I714</f>
        <v>0.18072377249885108</v>
      </c>
      <c r="J95" s="777">
        <f>Variety!J714</f>
        <v>5.2383340999400696</v>
      </c>
      <c r="K95" s="438">
        <f>Variety!K714</f>
        <v>-8.3041990814366251E-2</v>
      </c>
      <c r="L95" s="657">
        <f>Variety!L714</f>
        <v>-1.5605360229780903E-2</v>
      </c>
      <c r="M95" s="490">
        <f>Variety!M714</f>
        <v>136384293.88379437</v>
      </c>
      <c r="N95" s="475">
        <f>Variety!N714</f>
        <v>2509962.1194213927</v>
      </c>
      <c r="O95" s="636">
        <f>Variety!O714</f>
        <v>1.8748643495297364E-2</v>
      </c>
      <c r="P95" s="942">
        <f>Variety!P714</f>
        <v>28748452.445918083</v>
      </c>
      <c r="Q95" s="950">
        <f>Variety!Q714</f>
        <v>1533331.0035828426</v>
      </c>
      <c r="R95" s="657">
        <f>Variety!R714</f>
        <v>5.6341141333201138E-2</v>
      </c>
    </row>
    <row r="96" spans="2:18" ht="15" customHeight="1">
      <c r="B96" s="971"/>
      <c r="C96" s="972"/>
      <c r="D96" s="103" t="s">
        <v>337</v>
      </c>
      <c r="E96" s="865">
        <f>Variety!E715</f>
        <v>3693560.1607468873</v>
      </c>
      <c r="F96" s="888">
        <f>Variety!F715</f>
        <v>194649.29965277854</v>
      </c>
      <c r="G96" s="657">
        <f>Variety!G715</f>
        <v>5.5631397134796326E-2</v>
      </c>
      <c r="H96" s="662">
        <f>Variety!H715</f>
        <v>1.8270040857642187</v>
      </c>
      <c r="I96" s="686">
        <f>Variety!I715</f>
        <v>6.1017447904349487E-2</v>
      </c>
      <c r="J96" s="777">
        <f>Variety!J715</f>
        <v>4.2762117719386854</v>
      </c>
      <c r="K96" s="438">
        <f>Variety!K715</f>
        <v>-0.62766228502759258</v>
      </c>
      <c r="L96" s="657">
        <f>Variety!L715</f>
        <v>-0.12799314944394968</v>
      </c>
      <c r="M96" s="490">
        <f>Variety!M715</f>
        <v>15794445.439749582</v>
      </c>
      <c r="N96" s="475">
        <f>Variety!N715</f>
        <v>-1363772.7596073579</v>
      </c>
      <c r="O96" s="636">
        <f>Variety!O715</f>
        <v>-7.9482190036403069E-2</v>
      </c>
      <c r="P96" s="942">
        <f>Variety!P715</f>
        <v>5586869.7908505192</v>
      </c>
      <c r="Q96" s="950">
        <f>Variety!Q715</f>
        <v>397018.41987911705</v>
      </c>
      <c r="R96" s="657">
        <f>Variety!R715</f>
        <v>7.6498996117649085E-2</v>
      </c>
    </row>
    <row r="97" spans="2:18" ht="15" thickBot="1">
      <c r="B97" s="973"/>
      <c r="C97" s="974"/>
      <c r="D97" s="104" t="s">
        <v>338</v>
      </c>
      <c r="E97" s="866">
        <f>Variety!E716</f>
        <v>2711383.7720466712</v>
      </c>
      <c r="F97" s="889">
        <f>Variety!F716</f>
        <v>256164.9515014952</v>
      </c>
      <c r="G97" s="658">
        <f>Variety!G716</f>
        <v>0.10433487612505933</v>
      </c>
      <c r="H97" s="662">
        <f>Variety!H716</f>
        <v>1.3411746428958562</v>
      </c>
      <c r="I97" s="686">
        <f>Variety!I716</f>
        <v>0.10196512821018655</v>
      </c>
      <c r="J97" s="778">
        <f>Variety!J716</f>
        <v>4.9446556813977205</v>
      </c>
      <c r="K97" s="440">
        <f>Variety!K716</f>
        <v>-0.41585621707020959</v>
      </c>
      <c r="L97" s="658">
        <f>Variety!L716</f>
        <v>-7.7577706186803555E-2</v>
      </c>
      <c r="M97" s="490">
        <f>Variety!M716</f>
        <v>13406859.172900155</v>
      </c>
      <c r="N97" s="475">
        <f>Variety!N716</f>
        <v>245629.47202534229</v>
      </c>
      <c r="O97" s="636">
        <f>Variety!O716</f>
        <v>1.8663109573189469E-2</v>
      </c>
      <c r="P97" s="943">
        <f>Variety!P716</f>
        <v>4233883.281919755</v>
      </c>
      <c r="Q97" s="951">
        <f>Variety!Q716</f>
        <v>562224.3772632163</v>
      </c>
      <c r="R97" s="658">
        <f>Variety!R716</f>
        <v>0.1531254378096456</v>
      </c>
    </row>
    <row r="98" spans="2:18">
      <c r="B98" s="137"/>
      <c r="C98" s="137"/>
      <c r="D98" s="137"/>
      <c r="E98" s="867"/>
      <c r="F98" s="867"/>
      <c r="H98" s="627"/>
      <c r="I98" s="627"/>
      <c r="J98" s="764"/>
      <c r="K98" s="110"/>
      <c r="P98" s="944"/>
      <c r="Q98" s="944"/>
    </row>
    <row r="99" spans="2:18">
      <c r="B99" s="137"/>
      <c r="C99" s="137"/>
      <c r="D99" s="137"/>
      <c r="E99" s="867"/>
      <c r="F99" s="867"/>
      <c r="G99" s="296"/>
      <c r="H99" s="629"/>
      <c r="I99" s="629"/>
      <c r="J99" s="764"/>
      <c r="K99" s="110"/>
      <c r="L99" s="296"/>
      <c r="N99" s="803"/>
      <c r="O99" s="296"/>
      <c r="R99" s="296"/>
    </row>
    <row r="100" spans="2:18">
      <c r="B100" s="137"/>
      <c r="C100" s="137"/>
      <c r="D100" s="137"/>
      <c r="E100" s="867"/>
      <c r="F100" s="867"/>
      <c r="G100" s="296"/>
      <c r="H100" s="629"/>
      <c r="I100" s="629"/>
      <c r="J100" s="764"/>
      <c r="K100" s="110"/>
      <c r="L100" s="296"/>
      <c r="N100" s="803"/>
      <c r="O100" s="296"/>
      <c r="R100" s="296"/>
    </row>
    <row r="101" spans="2:18">
      <c r="B101" s="137"/>
      <c r="C101" s="96"/>
      <c r="D101" s="95"/>
      <c r="E101" s="867"/>
      <c r="F101" s="867"/>
      <c r="G101" s="296"/>
      <c r="H101" s="629"/>
      <c r="I101" s="629"/>
      <c r="J101" s="764"/>
      <c r="K101" s="110"/>
      <c r="L101" s="296"/>
      <c r="N101" s="803"/>
      <c r="O101" s="296"/>
      <c r="R101" s="296"/>
    </row>
    <row r="102" spans="2:18" ht="23.4">
      <c r="B102" s="137"/>
      <c r="C102" s="1002" t="s">
        <v>111</v>
      </c>
      <c r="D102" s="1002"/>
      <c r="E102" s="1002"/>
      <c r="F102" s="1002"/>
      <c r="G102" s="1044"/>
      <c r="H102" s="1002"/>
      <c r="I102" s="1002"/>
      <c r="J102" s="1080"/>
      <c r="K102" s="1080"/>
      <c r="L102" s="1044"/>
      <c r="M102" s="1080"/>
      <c r="N102" s="1080"/>
      <c r="O102" s="1044"/>
      <c r="P102" s="1002"/>
      <c r="Q102" s="1002"/>
      <c r="R102" s="1044"/>
    </row>
    <row r="103" spans="2:18">
      <c r="C103" s="1006" t="s">
        <v>252</v>
      </c>
      <c r="D103" s="1006"/>
      <c r="E103" s="1006"/>
      <c r="F103" s="1006"/>
      <c r="G103" s="1045"/>
      <c r="H103" s="1006"/>
      <c r="I103" s="1006"/>
      <c r="J103" s="1081"/>
      <c r="K103" s="1081"/>
      <c r="L103" s="1045"/>
      <c r="M103" s="1081"/>
      <c r="N103" s="1081"/>
      <c r="O103" s="1045"/>
      <c r="P103" s="1006"/>
      <c r="Q103" s="1006"/>
      <c r="R103" s="1045"/>
    </row>
    <row r="104" spans="2:18">
      <c r="C104" s="1010" t="str">
        <f>'HOME PAGE'!H6</f>
        <v>LATEST 52 WEEKS ENDING 05-17-2026</v>
      </c>
      <c r="D104" s="1010"/>
      <c r="E104" s="1010"/>
      <c r="F104" s="1010"/>
      <c r="G104" s="1046"/>
      <c r="H104" s="1010"/>
      <c r="I104" s="1010"/>
      <c r="J104" s="1079"/>
      <c r="K104" s="1079"/>
      <c r="L104" s="1046"/>
      <c r="M104" s="1079"/>
      <c r="N104" s="1079"/>
      <c r="O104" s="1046"/>
      <c r="P104" s="1010"/>
      <c r="Q104" s="1010"/>
      <c r="R104" s="1046"/>
    </row>
    <row r="105" spans="2:18">
      <c r="D105" s="1"/>
      <c r="G105" s="296"/>
      <c r="H105" s="629"/>
      <c r="I105" s="629"/>
      <c r="J105" s="764"/>
      <c r="K105" s="110"/>
      <c r="L105" s="296"/>
      <c r="N105" s="803"/>
      <c r="O105" s="296"/>
      <c r="R105" s="296"/>
    </row>
    <row r="106" spans="2:18" ht="7.2" customHeight="1" thickBot="1">
      <c r="D106" s="1"/>
      <c r="G106" s="296"/>
      <c r="H106" s="629"/>
      <c r="I106" s="629"/>
      <c r="J106" s="764"/>
      <c r="K106" s="110"/>
      <c r="L106" s="296"/>
      <c r="N106" s="803"/>
      <c r="O106" s="296"/>
      <c r="R106" s="296"/>
    </row>
    <row r="107" spans="2:18">
      <c r="E107" s="1031" t="s">
        <v>48</v>
      </c>
      <c r="F107" s="1064"/>
      <c r="G107" s="1078"/>
      <c r="H107" s="1031" t="s">
        <v>17</v>
      </c>
      <c r="I107" s="1032"/>
      <c r="J107" s="1077" t="s">
        <v>18</v>
      </c>
      <c r="K107" s="1077"/>
      <c r="L107" s="1078"/>
      <c r="M107" s="1076" t="s">
        <v>19</v>
      </c>
      <c r="N107" s="1077"/>
      <c r="O107" s="1075"/>
      <c r="P107" s="1064" t="s">
        <v>20</v>
      </c>
      <c r="Q107" s="1064"/>
      <c r="R107" s="1075"/>
    </row>
    <row r="108" spans="2:18" ht="29.4" thickBot="1">
      <c r="B108" s="2"/>
      <c r="C108" s="2"/>
      <c r="D108" s="27"/>
      <c r="E108" s="851" t="s">
        <v>16</v>
      </c>
      <c r="F108" s="874" t="s">
        <v>22</v>
      </c>
      <c r="G108" s="297" t="s">
        <v>23</v>
      </c>
      <c r="H108" s="659" t="s">
        <v>16</v>
      </c>
      <c r="I108" s="761" t="s">
        <v>22</v>
      </c>
      <c r="J108" s="779" t="s">
        <v>16</v>
      </c>
      <c r="K108" s="426" t="s">
        <v>22</v>
      </c>
      <c r="L108" s="297" t="s">
        <v>23</v>
      </c>
      <c r="M108" s="453" t="s">
        <v>16</v>
      </c>
      <c r="N108" s="804" t="s">
        <v>22</v>
      </c>
      <c r="O108" s="284" t="s">
        <v>23</v>
      </c>
      <c r="P108" s="945" t="s">
        <v>16</v>
      </c>
      <c r="Q108" s="948" t="s">
        <v>22</v>
      </c>
      <c r="R108" s="759" t="s">
        <v>23</v>
      </c>
    </row>
    <row r="109" spans="2:18" ht="15" thickBot="1">
      <c r="B109" s="2"/>
      <c r="C109" s="2"/>
      <c r="D109" s="540" t="s">
        <v>436</v>
      </c>
      <c r="E109" s="895">
        <f>SUM(E110:E113)</f>
        <v>2776223264.1620307</v>
      </c>
      <c r="F109" s="875">
        <f t="shared" ref="F109:R109" si="2">SUM(F110:F113)</f>
        <v>86063553.756776273</v>
      </c>
      <c r="G109" s="564">
        <f t="shared" si="2"/>
        <v>-0.32306287223609037</v>
      </c>
      <c r="H109" s="584">
        <f t="shared" si="2"/>
        <v>100.48839689811552</v>
      </c>
      <c r="I109" s="670">
        <f t="shared" si="2"/>
        <v>-7.4432738448001579E-2</v>
      </c>
      <c r="J109" s="780">
        <f t="shared" si="2"/>
        <v>62.714505622870448</v>
      </c>
      <c r="K109" s="562">
        <f t="shared" si="2"/>
        <v>-0.57356752733974492</v>
      </c>
      <c r="L109" s="564">
        <f t="shared" si="2"/>
        <v>-5.6380840222898375E-2</v>
      </c>
      <c r="M109" s="574">
        <f t="shared" si="2"/>
        <v>13495539856.718988</v>
      </c>
      <c r="N109" s="812">
        <f t="shared" si="2"/>
        <v>211962137.56417242</v>
      </c>
      <c r="O109" s="558">
        <f t="shared" si="2"/>
        <v>-0.37364168002460868</v>
      </c>
      <c r="P109" s="946">
        <f t="shared" si="2"/>
        <v>3253252371.3863053</v>
      </c>
      <c r="Q109" s="952">
        <f t="shared" si="2"/>
        <v>154560443.25262347</v>
      </c>
      <c r="R109" s="558">
        <f t="shared" si="2"/>
        <v>-0.14839220346944137</v>
      </c>
    </row>
    <row r="110" spans="2:18">
      <c r="B110" s="975" t="s">
        <v>46</v>
      </c>
      <c r="C110" s="978" t="s">
        <v>355</v>
      </c>
      <c r="D110" s="541" t="s">
        <v>281</v>
      </c>
      <c r="E110" s="896">
        <f>'Segment Data'!E93</f>
        <v>28668674.005477559</v>
      </c>
      <c r="F110" s="876">
        <f>'Segment Data'!F93</f>
        <v>1094996.5820498019</v>
      </c>
      <c r="G110" s="301">
        <f>'Segment Data'!G93</f>
        <v>3.971166287451549E-2</v>
      </c>
      <c r="H110" s="242">
        <f>'Segment Data'!H93</f>
        <v>1.0376935922963932</v>
      </c>
      <c r="I110" s="243">
        <f>'Segment Data'!I93</f>
        <v>6.9417694732023527E-3</v>
      </c>
      <c r="J110" s="781">
        <f>'Segment Data'!J93</f>
        <v>9.1191166327785727</v>
      </c>
      <c r="K110" s="430">
        <f>'Segment Data'!K93</f>
        <v>0.12048505309544666</v>
      </c>
      <c r="L110" s="301">
        <f>'Segment Data'!L93</f>
        <v>1.3389263915135124E-2</v>
      </c>
      <c r="M110" s="457">
        <f>'Segment Data'!M93</f>
        <v>261432981.9630571</v>
      </c>
      <c r="N110" s="466">
        <f>'Segment Data'!N93</f>
        <v>13307617.532604456</v>
      </c>
      <c r="O110" s="288">
        <f>'Segment Data'!O93</f>
        <v>5.3632636724386409E-2</v>
      </c>
      <c r="P110" s="896">
        <f>'Segment Data'!P93</f>
        <v>43238945.022031933</v>
      </c>
      <c r="Q110" s="876">
        <f>'Segment Data'!Q93</f>
        <v>5813049.4777134806</v>
      </c>
      <c r="R110" s="319">
        <f>'Segment Data'!R93</f>
        <v>0.15532158664927251</v>
      </c>
    </row>
    <row r="111" spans="2:18">
      <c r="B111" s="976"/>
      <c r="C111" s="979"/>
      <c r="D111" s="105" t="s">
        <v>283</v>
      </c>
      <c r="E111" s="897">
        <f>'Segment Data'!E94</f>
        <v>146291015.25288412</v>
      </c>
      <c r="F111" s="877">
        <f>'Segment Data'!F94</f>
        <v>7614219.8765711784</v>
      </c>
      <c r="G111" s="299">
        <f>'Segment Data'!G94</f>
        <v>5.4906228947022129E-2</v>
      </c>
      <c r="H111" s="121">
        <f>'Segment Data'!H94</f>
        <v>5.2951611612538212</v>
      </c>
      <c r="I111" s="122">
        <f>'Segment Data'!I94</f>
        <v>0.11118234615517864</v>
      </c>
      <c r="J111" s="782">
        <f>'Segment Data'!J94</f>
        <v>7.8679151949532784</v>
      </c>
      <c r="K111" s="428">
        <f>'Segment Data'!K94</f>
        <v>0.13547008644702707</v>
      </c>
      <c r="L111" s="299">
        <f>'Segment Data'!L94</f>
        <v>1.7519695846013848E-2</v>
      </c>
      <c r="M111" s="455">
        <f>'Segment Data'!M94</f>
        <v>1151005301.7933087</v>
      </c>
      <c r="N111" s="464">
        <f>'Segment Data'!N94</f>
        <v>78694593.722415447</v>
      </c>
      <c r="O111" s="286">
        <f>'Segment Data'!O94</f>
        <v>7.3387865224239415E-2</v>
      </c>
      <c r="P111" s="897">
        <f>'Segment Data'!P94</f>
        <v>545441600.29703784</v>
      </c>
      <c r="Q111" s="877">
        <f>'Segment Data'!Q94</f>
        <v>47031977.657773614</v>
      </c>
      <c r="R111" s="760">
        <f>'Segment Data'!R94</f>
        <v>9.4364104386110786E-2</v>
      </c>
    </row>
    <row r="112" spans="2:18" ht="15" thickBot="1">
      <c r="B112" s="976"/>
      <c r="C112" s="980"/>
      <c r="D112" s="106" t="s">
        <v>286</v>
      </c>
      <c r="E112" s="897">
        <f>'Segment Data'!E95</f>
        <v>10602989.097504493</v>
      </c>
      <c r="F112" s="877">
        <f>'Segment Data'!F95</f>
        <v>-738047.53610602207</v>
      </c>
      <c r="G112" s="299">
        <f>'Segment Data'!G95</f>
        <v>-6.5077607977980623E-2</v>
      </c>
      <c r="H112" s="121">
        <f>'Segment Data'!H95</f>
        <v>0.38378663218140874</v>
      </c>
      <c r="I112" s="122">
        <f>'Segment Data'!I95</f>
        <v>-4.0160961144191099E-2</v>
      </c>
      <c r="J112" s="782">
        <f>'Segment Data'!J95</f>
        <v>10.985373736103231</v>
      </c>
      <c r="K112" s="428">
        <f>'Segment Data'!K95</f>
        <v>-0.63176905065788169</v>
      </c>
      <c r="L112" s="299">
        <f>'Segment Data'!L95</f>
        <v>-5.4382481325601438E-2</v>
      </c>
      <c r="M112" s="455">
        <f>'Segment Data'!M95</f>
        <v>116477797.95591475</v>
      </c>
      <c r="N112" s="464">
        <f>'Segment Data'!N95</f>
        <v>-15272643.966627181</v>
      </c>
      <c r="O112" s="286">
        <f>'Segment Data'!O95</f>
        <v>-0.1159210075030048</v>
      </c>
      <c r="P112" s="897">
        <f>'Segment Data'!P95</f>
        <v>31563964.365069985</v>
      </c>
      <c r="Q112" s="877">
        <f>'Segment Data'!Q95</f>
        <v>-2106151.6465450302</v>
      </c>
      <c r="R112" s="760">
        <f>'Segment Data'!R95</f>
        <v>-6.2552550927311365E-2</v>
      </c>
    </row>
    <row r="113" spans="2:18" ht="15" thickBot="1">
      <c r="B113" s="976"/>
      <c r="C113" s="395"/>
      <c r="D113" s="546" t="s">
        <v>437</v>
      </c>
      <c r="E113" s="899">
        <f>SUM(E114:E117)</f>
        <v>2590660585.8061647</v>
      </c>
      <c r="F113" s="879">
        <f t="shared" ref="F113:R113" si="3">SUM(F114:F117)</f>
        <v>78092384.834261313</v>
      </c>
      <c r="G113" s="564">
        <f t="shared" si="3"/>
        <v>-0.35260315607964737</v>
      </c>
      <c r="H113" s="543">
        <f t="shared" si="3"/>
        <v>93.771755512383905</v>
      </c>
      <c r="I113" s="548">
        <f t="shared" si="3"/>
        <v>-0.15239589293219147</v>
      </c>
      <c r="J113" s="780">
        <f t="shared" si="3"/>
        <v>34.742100059035366</v>
      </c>
      <c r="K113" s="562">
        <f t="shared" si="3"/>
        <v>-0.19775361622433696</v>
      </c>
      <c r="L113" s="564">
        <f t="shared" si="3"/>
        <v>-3.2907318658445907E-2</v>
      </c>
      <c r="M113" s="574">
        <f t="shared" si="3"/>
        <v>11966623775.006708</v>
      </c>
      <c r="N113" s="575">
        <f t="shared" si="3"/>
        <v>135232570.27577969</v>
      </c>
      <c r="O113" s="558">
        <f t="shared" si="3"/>
        <v>-0.38474117447022971</v>
      </c>
      <c r="P113" s="899">
        <f t="shared" si="3"/>
        <v>2633007861.7021656</v>
      </c>
      <c r="Q113" s="879">
        <f t="shared" si="3"/>
        <v>103821567.7636814</v>
      </c>
      <c r="R113" s="558">
        <f t="shared" si="3"/>
        <v>-0.33552534357751329</v>
      </c>
    </row>
    <row r="114" spans="2:18">
      <c r="B114" s="976"/>
      <c r="C114" s="981" t="s">
        <v>354</v>
      </c>
      <c r="D114" s="541" t="s">
        <v>280</v>
      </c>
      <c r="E114" s="870">
        <f>'Segment Data'!E96</f>
        <v>849809.75373931869</v>
      </c>
      <c r="F114" s="892">
        <f>'Segment Data'!F96</f>
        <v>-336427.04442809464</v>
      </c>
      <c r="G114" s="298">
        <f>'Segment Data'!G96</f>
        <v>-0.28360867319900385</v>
      </c>
      <c r="H114" s="119">
        <f>'Segment Data'!H96</f>
        <v>3.0759781075252325E-2</v>
      </c>
      <c r="I114" s="120">
        <f>'Segment Data'!I96</f>
        <v>-1.3583805136869534E-2</v>
      </c>
      <c r="J114" s="774">
        <f>'Segment Data'!J96</f>
        <v>20.351961457693417</v>
      </c>
      <c r="K114" s="427">
        <f>'Segment Data'!K96</f>
        <v>-2.4268225217234374E-2</v>
      </c>
      <c r="L114" s="298">
        <f>'Segment Data'!L96</f>
        <v>-1.1910066579975736E-3</v>
      </c>
      <c r="M114" s="454">
        <f>'Segment Data'!M96</f>
        <v>17295295.354474548</v>
      </c>
      <c r="N114" s="806">
        <f>'Segment Data'!N96</f>
        <v>-6875738.1033051908</v>
      </c>
      <c r="O114" s="285">
        <f>'Segment Data'!O96</f>
        <v>-0.28446190003895555</v>
      </c>
      <c r="P114" s="903">
        <f>'Segment Data'!P96</f>
        <v>3469071.0273839119</v>
      </c>
      <c r="Q114" s="892">
        <f>'Segment Data'!Q96</f>
        <v>-1440022.4760138434</v>
      </c>
      <c r="R114" s="285">
        <f>'Segment Data'!R96</f>
        <v>-0.2933377567604189</v>
      </c>
    </row>
    <row r="115" spans="2:18">
      <c r="B115" s="976"/>
      <c r="C115" s="982"/>
      <c r="D115" s="105" t="s">
        <v>282</v>
      </c>
      <c r="E115" s="854">
        <f>'Segment Data'!E97</f>
        <v>7137482.1864663959</v>
      </c>
      <c r="F115" s="877">
        <f>'Segment Data'!F97</f>
        <v>-707605.62406743225</v>
      </c>
      <c r="G115" s="299">
        <f>'Segment Data'!G97</f>
        <v>-9.0197285378668363E-2</v>
      </c>
      <c r="H115" s="121">
        <f>'Segment Data'!H97</f>
        <v>0.25834886987136929</v>
      </c>
      <c r="I115" s="122">
        <f>'Segment Data'!I97</f>
        <v>-3.4914101067909376E-2</v>
      </c>
      <c r="J115" s="782">
        <f>'Segment Data'!J97</f>
        <v>5.6725945915787825</v>
      </c>
      <c r="K115" s="428">
        <f>'Segment Data'!K97</f>
        <v>-9.2413203704300173E-2</v>
      </c>
      <c r="L115" s="299">
        <f>'Segment Data'!L97</f>
        <v>-1.603002233230499E-2</v>
      </c>
      <c r="M115" s="455">
        <f>'Segment Data'!M97</f>
        <v>40488042.848439179</v>
      </c>
      <c r="N115" s="813">
        <f>'Segment Data'!N97</f>
        <v>-4738949.5339686349</v>
      </c>
      <c r="O115" s="286">
        <f>'Segment Data'!O97</f>
        <v>-0.10478144321204011</v>
      </c>
      <c r="P115" s="897">
        <f>'Segment Data'!P97</f>
        <v>12764288.770103052</v>
      </c>
      <c r="Q115" s="877">
        <f>'Segment Data'!Q97</f>
        <v>-1241797.8053896464</v>
      </c>
      <c r="R115" s="286">
        <f>'Segment Data'!R97</f>
        <v>-8.8661297265040157E-2</v>
      </c>
    </row>
    <row r="116" spans="2:18">
      <c r="B116" s="976"/>
      <c r="C116" s="982"/>
      <c r="D116" s="105" t="s">
        <v>284</v>
      </c>
      <c r="E116" s="854">
        <f>'Segment Data'!E98</f>
        <v>2261205132.0848217</v>
      </c>
      <c r="F116" s="877">
        <f>'Segment Data'!F98</f>
        <v>84977306.497501373</v>
      </c>
      <c r="G116" s="299">
        <f>'Segment Data'!G98</f>
        <v>3.9047982705839958E-2</v>
      </c>
      <c r="H116" s="121">
        <f>'Segment Data'!H98</f>
        <v>81.8467598460891</v>
      </c>
      <c r="I116" s="122">
        <f>'Segment Data'!I98</f>
        <v>0.49559425231144871</v>
      </c>
      <c r="J116" s="782">
        <f>'Segment Data'!J98</f>
        <v>4.6946713539791771</v>
      </c>
      <c r="K116" s="428">
        <f>'Segment Data'!K98</f>
        <v>-0.10928573937319008</v>
      </c>
      <c r="L116" s="299">
        <f>'Segment Data'!L98</f>
        <v>-2.2749108130965159E-2</v>
      </c>
      <c r="M116" s="455">
        <f>'Segment Data'!M98</f>
        <v>10615614959.069313</v>
      </c>
      <c r="N116" s="813">
        <f>'Segment Data'!N98</f>
        <v>161109859.58830643</v>
      </c>
      <c r="O116" s="286">
        <f>'Segment Data'!O98</f>
        <v>1.5410567794003412E-2</v>
      </c>
      <c r="P116" s="897">
        <f>'Segment Data'!P98</f>
        <v>2352235227.5536995</v>
      </c>
      <c r="Q116" s="877">
        <f>'Segment Data'!Q98</f>
        <v>106790762.6418314</v>
      </c>
      <c r="R116" s="286">
        <f>'Segment Data'!R98</f>
        <v>4.7558852739661435E-2</v>
      </c>
    </row>
    <row r="117" spans="2:18" ht="15" thickBot="1">
      <c r="B117" s="977"/>
      <c r="C117" s="983"/>
      <c r="D117" s="542" t="s">
        <v>285</v>
      </c>
      <c r="E117" s="857">
        <f>'Segment Data'!E99</f>
        <v>321468161.78113735</v>
      </c>
      <c r="F117" s="880">
        <f>'Segment Data'!F99</f>
        <v>-5840888.9947445393</v>
      </c>
      <c r="G117" s="300">
        <f>'Segment Data'!G99</f>
        <v>-1.7845180207815173E-2</v>
      </c>
      <c r="H117" s="123">
        <f>'Segment Data'!H99</f>
        <v>11.635887015348191</v>
      </c>
      <c r="I117" s="124">
        <f>'Segment Data'!I99</f>
        <v>-0.59949223903886129</v>
      </c>
      <c r="J117" s="775">
        <f>'Segment Data'!J99</f>
        <v>4.0228726557839911</v>
      </c>
      <c r="K117" s="429">
        <f>'Segment Data'!K99</f>
        <v>2.8213552070387671E-2</v>
      </c>
      <c r="L117" s="300">
        <f>'Segment Data'!L99</f>
        <v>7.0628184628218123E-3</v>
      </c>
      <c r="M117" s="456">
        <f>'Segment Data'!M99</f>
        <v>1293225477.7344818</v>
      </c>
      <c r="N117" s="811">
        <f>'Segment Data'!N99</f>
        <v>-14262601.675252914</v>
      </c>
      <c r="O117" s="287">
        <f>'Segment Data'!O99</f>
        <v>-1.0908399013237478E-2</v>
      </c>
      <c r="P117" s="900">
        <f>'Segment Data'!P99</f>
        <v>264539274.35097957</v>
      </c>
      <c r="Q117" s="880">
        <f>'Segment Data'!Q99</f>
        <v>-287374.59674650431</v>
      </c>
      <c r="R117" s="287">
        <f>'Segment Data'!R99</f>
        <v>-1.0851422917156233E-3</v>
      </c>
    </row>
    <row r="118" spans="2:18">
      <c r="B118" s="984" t="s">
        <v>47</v>
      </c>
      <c r="C118" s="985"/>
      <c r="D118" s="97" t="str">
        <f>_xlfn.XLOOKUP('TOTAL U.S. ALL OTHER OUTLETS'!E118,'Form Data'!E:E,'Form Data'!D:D,"NOT FOUND",0)</f>
        <v>SHREDDED</v>
      </c>
      <c r="E118" s="917">
        <f>'Form Data'!E197</f>
        <v>805597501.78980088</v>
      </c>
      <c r="F118" s="922">
        <f>'Form Data'!F197</f>
        <v>17621920.086708665</v>
      </c>
      <c r="G118" s="750">
        <f>'Form Data'!G197</f>
        <v>2.2363535743863409E-2</v>
      </c>
      <c r="H118" s="665">
        <f>'Form Data'!H197</f>
        <v>29.159470906032674</v>
      </c>
      <c r="I118" s="665">
        <f>'Form Data'!I197</f>
        <v>-0.29642120107305914</v>
      </c>
      <c r="J118" s="783">
        <f>'Form Data'!J197</f>
        <v>3.7775220460672414</v>
      </c>
      <c r="K118" s="449">
        <f>'Form Data'!K197</f>
        <v>-0.21657642004921307</v>
      </c>
      <c r="L118" s="750">
        <f>'Form Data'!L197</f>
        <v>-5.4224106362554168E-2</v>
      </c>
      <c r="M118" s="570">
        <f>'Form Data'!M197</f>
        <v>3043162323.2676668</v>
      </c>
      <c r="N118" s="570">
        <f>'Form Data'!N197</f>
        <v>-104089738.94987488</v>
      </c>
      <c r="O118" s="750">
        <f>'Form Data'!O197</f>
        <v>-3.3073213359508816E-2</v>
      </c>
      <c r="P118" s="922">
        <f>'Form Data'!P197</f>
        <v>712771987.1551466</v>
      </c>
      <c r="Q118" s="922">
        <f>'Form Data'!Q197</f>
        <v>16724151.466989756</v>
      </c>
      <c r="R118" s="750">
        <f>'Form Data'!R197</f>
        <v>2.4027301874238575E-2</v>
      </c>
    </row>
    <row r="119" spans="2:18">
      <c r="B119" s="986"/>
      <c r="C119" s="987"/>
      <c r="D119" s="98" t="str">
        <f>_xlfn.XLOOKUP('TOTAL U.S. ALL OTHER OUTLETS'!E119,'Form Data'!E:E,'Form Data'!D:D,"NOT FOUND",0)</f>
        <v>CHUNK</v>
      </c>
      <c r="E119" s="905">
        <f>'Form Data'!E198</f>
        <v>356503151.09823829</v>
      </c>
      <c r="F119" s="882">
        <f>'Form Data'!F198</f>
        <v>27604241.065769851</v>
      </c>
      <c r="G119" s="751">
        <f>'Form Data'!G198</f>
        <v>8.3929256752613743E-2</v>
      </c>
      <c r="H119" s="112">
        <f>'Form Data'!H198</f>
        <v>12.904016260306705</v>
      </c>
      <c r="I119" s="112">
        <f>'Form Data'!I198</f>
        <v>0.60920531309198367</v>
      </c>
      <c r="J119" s="784">
        <f>'Form Data'!J198</f>
        <v>4.7305044256477737</v>
      </c>
      <c r="K119" s="399">
        <f>'Form Data'!K198</f>
        <v>-0.10482203407961865</v>
      </c>
      <c r="L119" s="751">
        <f>'Form Data'!L198</f>
        <v>-2.1678377861901046E-2</v>
      </c>
      <c r="M119" s="469">
        <f>'Form Data'!M198</f>
        <v>1686439734.0275931</v>
      </c>
      <c r="N119" s="469">
        <f>'Form Data'!N198</f>
        <v>96106131.772099495</v>
      </c>
      <c r="O119" s="751">
        <f>'Form Data'!O198</f>
        <v>6.0431428749161048E-2</v>
      </c>
      <c r="P119" s="882">
        <f>'Form Data'!P198</f>
        <v>348206687.59853888</v>
      </c>
      <c r="Q119" s="882">
        <f>'Form Data'!Q198</f>
        <v>22352558.122602582</v>
      </c>
      <c r="R119" s="751">
        <f>'Form Data'!R198</f>
        <v>6.859682324281631E-2</v>
      </c>
    </row>
    <row r="120" spans="2:18">
      <c r="B120" s="986"/>
      <c r="C120" s="987"/>
      <c r="D120" s="98" t="str">
        <f>_xlfn.XLOOKUP('TOTAL U.S. ALL OTHER OUTLETS'!E120,'Form Data'!E:E,'Form Data'!D:D,"NOT FOUND",0)</f>
        <v>SLICED</v>
      </c>
      <c r="E120" s="905">
        <f>'Form Data'!E199</f>
        <v>298285099.70495248</v>
      </c>
      <c r="F120" s="882">
        <f>'Form Data'!F199</f>
        <v>8847868.1253889203</v>
      </c>
      <c r="G120" s="751">
        <f>'Form Data'!G199</f>
        <v>3.0569212112425574E-2</v>
      </c>
      <c r="H120" s="112">
        <f>'Form Data'!H199</f>
        <v>10.796751066414162</v>
      </c>
      <c r="I120" s="112">
        <f>'Form Data'!I199</f>
        <v>-2.2913988129930729E-2</v>
      </c>
      <c r="J120" s="784">
        <f>'Form Data'!J199</f>
        <v>4.7125440099409426</v>
      </c>
      <c r="K120" s="399">
        <f>'Form Data'!K199</f>
        <v>-0.27339527203903113</v>
      </c>
      <c r="L120" s="751">
        <f>'Form Data'!L199</f>
        <v>-5.4833253390615448E-2</v>
      </c>
      <c r="M120" s="469">
        <f>'Form Data'!M199</f>
        <v>1405681659.8692107</v>
      </c>
      <c r="N120" s="469">
        <f>'Form Data'!N199</f>
        <v>-37434802.73086977</v>
      </c>
      <c r="O120" s="751">
        <f>'Form Data'!O199</f>
        <v>-2.5940250631901897E-2</v>
      </c>
      <c r="P120" s="882">
        <f>'Form Data'!P199</f>
        <v>373454713.77895308</v>
      </c>
      <c r="Q120" s="882">
        <f>'Form Data'!Q199</f>
        <v>18871887.899866462</v>
      </c>
      <c r="R120" s="751">
        <f>'Form Data'!R199</f>
        <v>5.3222791749936049E-2</v>
      </c>
    </row>
    <row r="121" spans="2:18">
      <c r="B121" s="986"/>
      <c r="C121" s="987"/>
      <c r="D121" s="98" t="str">
        <f>_xlfn.XLOOKUP('TOTAL U.S. ALL OTHER OUTLETS'!E121,'Form Data'!E:E,'Form Data'!D:D,"NOT FOUND",0)</f>
        <v>STRING AND STICK</v>
      </c>
      <c r="E121" s="905">
        <f>'Form Data'!E200</f>
        <v>189222524.4385547</v>
      </c>
      <c r="F121" s="882">
        <f>'Form Data'!F200</f>
        <v>9808129.4034640193</v>
      </c>
      <c r="G121" s="751">
        <f>'Form Data'!G200</f>
        <v>5.4667460777301065E-2</v>
      </c>
      <c r="H121" s="112">
        <f>'Form Data'!H200</f>
        <v>6.8491134640729925</v>
      </c>
      <c r="I121" s="112">
        <f>'Form Data'!I200</f>
        <v>0.14229261158801698</v>
      </c>
      <c r="J121" s="784">
        <f>'Form Data'!J200</f>
        <v>5.2694335711415823</v>
      </c>
      <c r="K121" s="399">
        <f>'Form Data'!K200</f>
        <v>5.4489145041197062E-2</v>
      </c>
      <c r="L121" s="751">
        <f>'Form Data'!L200</f>
        <v>1.0448653061091733E-2</v>
      </c>
      <c r="M121" s="469">
        <f>'Form Data'!M200</f>
        <v>997095522.69267869</v>
      </c>
      <c r="N121" s="469">
        <f>'Form Data'!N200</f>
        <v>61459423.342259884</v>
      </c>
      <c r="O121" s="751">
        <f>'Form Data'!O200</f>
        <v>6.5687315169785696E-2</v>
      </c>
      <c r="P121" s="882">
        <f>'Form Data'!P200</f>
        <v>223162751.29184601</v>
      </c>
      <c r="Q121" s="882">
        <f>'Form Data'!Q200</f>
        <v>9665191.1099832356</v>
      </c>
      <c r="R121" s="751">
        <f>'Form Data'!R200</f>
        <v>4.527073331306538E-2</v>
      </c>
    </row>
    <row r="122" spans="2:18">
      <c r="B122" s="986"/>
      <c r="C122" s="987"/>
      <c r="D122" s="98" t="str">
        <f>_xlfn.XLOOKUP('TOTAL U.S. ALL OTHER OUTLETS'!E122,'Form Data'!E:E,'Form Data'!D:D,"NOT FOUND",0)</f>
        <v>UNKNOWN</v>
      </c>
      <c r="E122" s="905">
        <f>'Form Data'!E201</f>
        <v>62553466.588897407</v>
      </c>
      <c r="F122" s="882">
        <f>'Form Data'!F201</f>
        <v>2439163.1824352294</v>
      </c>
      <c r="G122" s="751">
        <f>'Form Data'!G201</f>
        <v>4.0575421226173997E-2</v>
      </c>
      <c r="H122" s="112">
        <f>'Form Data'!H201</f>
        <v>2.264190225289914</v>
      </c>
      <c r="I122" s="112">
        <f>'Form Data'!I201</f>
        <v>1.7013439167405942E-2</v>
      </c>
      <c r="J122" s="784">
        <f>'Form Data'!J201</f>
        <v>8.0993988316909746</v>
      </c>
      <c r="K122" s="399">
        <f>'Form Data'!K201</f>
        <v>0.45878746087312106</v>
      </c>
      <c r="L122" s="751">
        <f>'Form Data'!L201</f>
        <v>6.0045909758660095E-2</v>
      </c>
      <c r="M122" s="469">
        <f>'Form Data'!M201</f>
        <v>506645474.20833611</v>
      </c>
      <c r="N122" s="469">
        <f>'Form Data'!N201</f>
        <v>47335444.052126765</v>
      </c>
      <c r="O122" s="751">
        <f>'Form Data'!O201</f>
        <v>0.10305771906620063</v>
      </c>
      <c r="P122" s="882">
        <f>'Form Data'!P201</f>
        <v>49271458.51897794</v>
      </c>
      <c r="Q122" s="882">
        <f>'Form Data'!Q201</f>
        <v>5014745.0081332922</v>
      </c>
      <c r="R122" s="751">
        <f>'Form Data'!R201</f>
        <v>0.11331037960838374</v>
      </c>
    </row>
    <row r="123" spans="2:18">
      <c r="B123" s="986"/>
      <c r="C123" s="987"/>
      <c r="D123" s="98" t="str">
        <f>_xlfn.XLOOKUP('TOTAL U.S. ALL OTHER OUTLETS'!E123,'Form Data'!E:E,'Form Data'!D:D,"NOT FOUND",0)</f>
        <v>ROUND</v>
      </c>
      <c r="E123" s="905">
        <f>'Form Data'!E202</f>
        <v>56879446.336352073</v>
      </c>
      <c r="F123" s="882">
        <f>'Form Data'!F202</f>
        <v>2661214.6075899601</v>
      </c>
      <c r="G123" s="751">
        <f>'Form Data'!G202</f>
        <v>4.9083389899236017E-2</v>
      </c>
      <c r="H123" s="112">
        <f>'Form Data'!H202</f>
        <v>2.0588129393540071</v>
      </c>
      <c r="I123" s="112">
        <f>'Form Data'!I202</f>
        <v>3.2041525208539756E-2</v>
      </c>
      <c r="J123" s="784">
        <f>'Form Data'!J202</f>
        <v>6.6456805031092401</v>
      </c>
      <c r="K123" s="399">
        <f>'Form Data'!K202</f>
        <v>0.18243028186732779</v>
      </c>
      <c r="L123" s="751">
        <f>'Form Data'!L202</f>
        <v>2.8225780469980605E-2</v>
      </c>
      <c r="M123" s="469">
        <f>'Form Data'!M202</f>
        <v>378002627.54514325</v>
      </c>
      <c r="N123" s="469">
        <f>'Form Data'!N202</f>
        <v>27576629.328876257</v>
      </c>
      <c r="O123" s="751">
        <f>'Form Data'!O202</f>
        <v>7.8694587357234877E-2</v>
      </c>
      <c r="P123" s="882">
        <f>'Form Data'!P202</f>
        <v>57153042.697500333</v>
      </c>
      <c r="Q123" s="882">
        <f>'Form Data'!Q202</f>
        <v>4846931.7784574106</v>
      </c>
      <c r="R123" s="751">
        <f>'Form Data'!R202</f>
        <v>9.266473253879029E-2</v>
      </c>
    </row>
    <row r="124" spans="2:18">
      <c r="B124" s="986"/>
      <c r="C124" s="987"/>
      <c r="D124" s="98" t="str">
        <f>_xlfn.XLOOKUP('TOTAL U.S. ALL OTHER OUTLETS'!E124,'Form Data'!E:E,'Form Data'!D:D,"NOT FOUND",0)</f>
        <v>GRATED</v>
      </c>
      <c r="E124" s="905">
        <f>'Form Data'!E203</f>
        <v>51537613.828775957</v>
      </c>
      <c r="F124" s="882">
        <f>'Form Data'!F203</f>
        <v>-733977.39263622463</v>
      </c>
      <c r="G124" s="751">
        <f>'Form Data'!G203</f>
        <v>-1.4041611810270721E-2</v>
      </c>
      <c r="H124" s="112">
        <f>'Form Data'!H203</f>
        <v>1.8654595473145568</v>
      </c>
      <c r="I124" s="112">
        <f>'Form Data'!I203</f>
        <v>-8.854307286411145E-2</v>
      </c>
      <c r="J124" s="784">
        <f>'Form Data'!J203</f>
        <v>6.6920312196719172</v>
      </c>
      <c r="K124" s="399">
        <f>'Form Data'!K203</f>
        <v>0.17099496692921701</v>
      </c>
      <c r="L124" s="751">
        <f>'Form Data'!L203</f>
        <v>2.6222054333358103E-2</v>
      </c>
      <c r="M124" s="469">
        <f>'Form Data'!M203</f>
        <v>344891320.72956383</v>
      </c>
      <c r="N124" s="469">
        <f>'Form Data'!N203</f>
        <v>4026379.386187911</v>
      </c>
      <c r="O124" s="751">
        <f>'Form Data'!O203</f>
        <v>1.1812242615270519E-2</v>
      </c>
      <c r="P124" s="882">
        <f>'Form Data'!P203</f>
        <v>72080297.829877421</v>
      </c>
      <c r="Q124" s="882">
        <f>'Form Data'!Q203</f>
        <v>511825.32396405935</v>
      </c>
      <c r="R124" s="751">
        <f>'Form Data'!R203</f>
        <v>7.151547406880448E-3</v>
      </c>
    </row>
    <row r="125" spans="2:18">
      <c r="B125" s="986"/>
      <c r="C125" s="987"/>
      <c r="D125" s="98" t="str">
        <f>_xlfn.XLOOKUP('TOTAL U.S. ALL OTHER OUTLETS'!E125,'Form Data'!E:E,'Form Data'!D:D,"NOT FOUND",0)</f>
        <v>CRUMBLED</v>
      </c>
      <c r="E125" s="905">
        <f>'Form Data'!E204</f>
        <v>41343496.993499756</v>
      </c>
      <c r="F125" s="882">
        <f>'Form Data'!F204</f>
        <v>1451759.4306598753</v>
      </c>
      <c r="G125" s="751">
        <f>'Form Data'!G204</f>
        <v>3.639248424245687E-2</v>
      </c>
      <c r="H125" s="112">
        <f>'Form Data'!H204</f>
        <v>1.4964724878828668</v>
      </c>
      <c r="I125" s="112">
        <f>'Form Data'!I204</f>
        <v>5.2502407717323063E-3</v>
      </c>
      <c r="J125" s="784">
        <f>'Form Data'!J204</f>
        <v>5.9655249736824665</v>
      </c>
      <c r="K125" s="399">
        <f>'Form Data'!K204</f>
        <v>4.1799090744148337E-2</v>
      </c>
      <c r="L125" s="751">
        <f>'Form Data'!L204</f>
        <v>7.0562162345390181E-3</v>
      </c>
      <c r="M125" s="469">
        <f>'Form Data'!M204</f>
        <v>246635663.81408876</v>
      </c>
      <c r="N125" s="469">
        <f>'Form Data'!N204</f>
        <v>10327945.49771142</v>
      </c>
      <c r="O125" s="751">
        <f>'Form Data'!O204</f>
        <v>4.3705493715122723E-2</v>
      </c>
      <c r="P125" s="882">
        <f>'Form Data'!P204</f>
        <v>44001524.439514562</v>
      </c>
      <c r="Q125" s="882">
        <f>'Form Data'!Q204</f>
        <v>1117731.8759270608</v>
      </c>
      <c r="R125" s="751">
        <f>'Form Data'!R204</f>
        <v>2.6064203026579406E-2</v>
      </c>
    </row>
    <row r="126" spans="2:18">
      <c r="B126" s="986"/>
      <c r="C126" s="987"/>
      <c r="D126" s="98" t="str">
        <f>_xlfn.XLOOKUP('TOTAL U.S. ALL OTHER OUTLETS'!E126,'Form Data'!E:E,'Form Data'!D:D,"NOT FOUND",0)</f>
        <v>RICOTTA</v>
      </c>
      <c r="E126" s="905">
        <f>'Form Data'!E205</f>
        <v>28741635.709481373</v>
      </c>
      <c r="F126" s="882">
        <f>'Form Data'!F205</f>
        <v>921006.30143491924</v>
      </c>
      <c r="G126" s="751">
        <f>'Form Data'!G205</f>
        <v>3.3105156893702053E-2</v>
      </c>
      <c r="H126" s="112">
        <f>'Form Data'!H205</f>
        <v>1.0403345199065541</v>
      </c>
      <c r="I126" s="112">
        <f>'Form Data'!I205</f>
        <v>3.5120414948242029E-4</v>
      </c>
      <c r="J126" s="784">
        <f>'Form Data'!J205</f>
        <v>2.836924386972377</v>
      </c>
      <c r="K126" s="399">
        <f>'Form Data'!K205</f>
        <v>9.7485642800712924E-2</v>
      </c>
      <c r="L126" s="751">
        <f>'Form Data'!L205</f>
        <v>3.5585991111544299E-2</v>
      </c>
      <c r="M126" s="469">
        <f>'Form Data'!M205</f>
        <v>81537847.265703827</v>
      </c>
      <c r="N126" s="469">
        <f>'Form Data'!N205</f>
        <v>5324937.1780597866</v>
      </c>
      <c r="O126" s="751">
        <f>'Form Data'!O205</f>
        <v>6.9869227824211996E-2</v>
      </c>
      <c r="P126" s="882">
        <f>'Form Data'!P205</f>
        <v>20475428.039721474</v>
      </c>
      <c r="Q126" s="882">
        <f>'Form Data'!Q205</f>
        <v>987946.60141308606</v>
      </c>
      <c r="R126" s="751">
        <f>'Form Data'!R205</f>
        <v>5.0696474274555862E-2</v>
      </c>
    </row>
    <row r="127" spans="2:18">
      <c r="B127" s="986"/>
      <c r="C127" s="987"/>
      <c r="D127" s="98" t="str">
        <f>_xlfn.XLOOKUP('TOTAL U.S. ALL OTHER OUTLETS'!E127,'Form Data'!E:E,'Form Data'!D:D,"NOT FOUND",0)</f>
        <v>SPREAD/COLD PACK</v>
      </c>
      <c r="E127" s="905">
        <f>'Form Data'!E206</f>
        <v>23711699.232240263</v>
      </c>
      <c r="F127" s="882">
        <f>'Form Data'!F206</f>
        <v>-1034402.6918925978</v>
      </c>
      <c r="G127" s="291">
        <f>'Form Data'!G206</f>
        <v>-4.1800631673784103E-2</v>
      </c>
      <c r="H127" s="117">
        <f>'Form Data'!H206</f>
        <v>0.85827054125537117</v>
      </c>
      <c r="I127" s="257">
        <f>'Form Data'!I206</f>
        <v>-6.6781611722834144E-2</v>
      </c>
      <c r="J127" s="772">
        <f>'Form Data'!J206</f>
        <v>7.5483432115174489</v>
      </c>
      <c r="K127" s="399">
        <f>'Form Data'!K206</f>
        <v>0.46100537095037808</v>
      </c>
      <c r="L127" s="291">
        <f>'Form Data'!L206</f>
        <v>6.5046337753456404E-2</v>
      </c>
      <c r="M127" s="484">
        <f>'Form Data'!M206</f>
        <v>178984043.93322429</v>
      </c>
      <c r="N127" s="469">
        <f>'Form Data'!N206</f>
        <v>3600059.3597878516</v>
      </c>
      <c r="O127" s="304">
        <f>'Form Data'!O206</f>
        <v>2.052672807351142E-2</v>
      </c>
      <c r="P127" s="859">
        <f>'Form Data'!P206</f>
        <v>33076304.657564871</v>
      </c>
      <c r="Q127" s="882">
        <f>'Form Data'!Q206</f>
        <v>25830.938739020377</v>
      </c>
      <c r="R127" s="291">
        <f>'Form Data'!R206</f>
        <v>7.8156031767577484E-4</v>
      </c>
    </row>
    <row r="128" spans="2:18">
      <c r="B128" s="986"/>
      <c r="C128" s="987"/>
      <c r="D128" s="98" t="str">
        <f>_xlfn.XLOOKUP('TOTAL U.S. ALL OTHER OUTLETS'!E128,'Form Data'!E:E,'Form Data'!D:D,"NOT FOUND",0)</f>
        <v>CUBE</v>
      </c>
      <c r="E128" s="905">
        <f>'Form Data'!E207</f>
        <v>15470699.371056724</v>
      </c>
      <c r="F128" s="882">
        <f>'Form Data'!F207</f>
        <v>837831.29715766199</v>
      </c>
      <c r="G128" s="291">
        <f>'Form Data'!G207</f>
        <v>5.7256806589551526E-2</v>
      </c>
      <c r="H128" s="117">
        <f>'Form Data'!H207</f>
        <v>0.5599786583300671</v>
      </c>
      <c r="I128" s="257">
        <f>'Form Data'!I207</f>
        <v>1.2976703941216527E-2</v>
      </c>
      <c r="J128" s="772">
        <f>'Form Data'!J207</f>
        <v>5.3942751183916249</v>
      </c>
      <c r="K128" s="399">
        <f>'Form Data'!K207</f>
        <v>-0.15074660132100615</v>
      </c>
      <c r="L128" s="291">
        <f>'Form Data'!L207</f>
        <v>-2.7185935229991947E-2</v>
      </c>
      <c r="M128" s="484">
        <f>'Form Data'!M207</f>
        <v>83453208.681408241</v>
      </c>
      <c r="N128" s="469">
        <f>'Form Data'!N207</f>
        <v>2313637.3899484128</v>
      </c>
      <c r="O128" s="304">
        <f>'Form Data'!O207</f>
        <v>2.8514291524139833E-2</v>
      </c>
      <c r="P128" s="859">
        <f>'Form Data'!P207</f>
        <v>24724694.404984914</v>
      </c>
      <c r="Q128" s="882">
        <f>'Form Data'!Q207</f>
        <v>2114814.6705603041</v>
      </c>
      <c r="R128" s="291">
        <f>'Form Data'!R207</f>
        <v>9.3534980964113612E-2</v>
      </c>
    </row>
    <row r="129" spans="2:18">
      <c r="B129" s="986"/>
      <c r="C129" s="987"/>
      <c r="D129" s="98" t="str">
        <f>_xlfn.XLOOKUP('TOTAL U.S. ALL OTHER OUTLETS'!E129,'Form Data'!E:E,'Form Data'!D:D,"NOT FOUND",0)</f>
        <v>BALL</v>
      </c>
      <c r="E129" s="905">
        <f>'Form Data'!E208</f>
        <v>12147661.203693653</v>
      </c>
      <c r="F129" s="882">
        <f>'Form Data'!F208</f>
        <v>2055885.814375028</v>
      </c>
      <c r="G129" s="291">
        <f>'Form Data'!G208</f>
        <v>0.20371894290780854</v>
      </c>
      <c r="H129" s="117">
        <f>'Form Data'!H208</f>
        <v>0.43969770593686747</v>
      </c>
      <c r="I129" s="257">
        <f>'Form Data'!I208</f>
        <v>6.2449661785009158E-2</v>
      </c>
      <c r="J129" s="772">
        <f>'Form Data'!J208</f>
        <v>6.9595102079315847</v>
      </c>
      <c r="K129" s="399">
        <f>'Form Data'!K208</f>
        <v>-0.28308410547873208</v>
      </c>
      <c r="L129" s="291">
        <f>'Form Data'!L208</f>
        <v>-3.9086008856602163E-2</v>
      </c>
      <c r="M129" s="484">
        <f>'Form Data'!M208</f>
        <v>84541772.149600461</v>
      </c>
      <c r="N129" s="469">
        <f>'Form Data'!N208</f>
        <v>11451137.102707207</v>
      </c>
      <c r="O129" s="304">
        <f>'Form Data'!O208</f>
        <v>0.15667037364445421</v>
      </c>
      <c r="P129" s="859">
        <f>'Form Data'!P208</f>
        <v>15244685.815506592</v>
      </c>
      <c r="Q129" s="882">
        <f>'Form Data'!Q208</f>
        <v>1752951.5065511093</v>
      </c>
      <c r="R129" s="291">
        <f>'Form Data'!R208</f>
        <v>0.12992781108856724</v>
      </c>
    </row>
    <row r="130" spans="2:18">
      <c r="B130" s="986"/>
      <c r="C130" s="987"/>
      <c r="D130" s="98" t="str">
        <f>_xlfn.XLOOKUP('TOTAL U.S. ALL OTHER OUTLETS'!E130,'Form Data'!E:E,'Form Data'!D:D,"NOT FOUND",0)</f>
        <v>LOAF</v>
      </c>
      <c r="E130" s="905">
        <f>'Form Data'!E209</f>
        <v>10921408.08301972</v>
      </c>
      <c r="F130" s="882">
        <f>'Form Data'!F209</f>
        <v>450619.08296842314</v>
      </c>
      <c r="G130" s="291">
        <f>'Form Data'!G209</f>
        <v>4.3035828815404027E-2</v>
      </c>
      <c r="H130" s="117">
        <f>'Form Data'!H209</f>
        <v>0.39531215097141392</v>
      </c>
      <c r="I130" s="257">
        <f>'Form Data'!I209</f>
        <v>3.8959215558239113E-3</v>
      </c>
      <c r="J130" s="772">
        <f>'Form Data'!J209</f>
        <v>4.7098379261362986</v>
      </c>
      <c r="K130" s="399">
        <f>'Form Data'!K209</f>
        <v>-4.7681740125753436E-3</v>
      </c>
      <c r="L130" s="291">
        <f>'Form Data'!L209</f>
        <v>-1.0113621183378985E-3</v>
      </c>
      <c r="M130" s="484">
        <f>'Form Data'!M209</f>
        <v>51438061.99621781</v>
      </c>
      <c r="N130" s="469">
        <f>'Form Data'!N209</f>
        <v>2072416.3032042384</v>
      </c>
      <c r="O130" s="304">
        <f>'Form Data'!O209</f>
        <v>4.1980941890071038E-2</v>
      </c>
      <c r="P130" s="859">
        <f>'Form Data'!P209</f>
        <v>5562113.2854744103</v>
      </c>
      <c r="Q130" s="882">
        <f>'Form Data'!Q209</f>
        <v>360319.14693531767</v>
      </c>
      <c r="R130" s="291">
        <f>'Form Data'!R209</f>
        <v>6.9268244251686623E-2</v>
      </c>
    </row>
    <row r="131" spans="2:18" ht="15.75" customHeight="1">
      <c r="B131" s="986"/>
      <c r="C131" s="987"/>
      <c r="D131" s="98" t="str">
        <f>_xlfn.XLOOKUP('TOTAL U.S. ALL OTHER OUTLETS'!E131,'Form Data'!E:E,'Form Data'!D:D,"NOT FOUND",0)</f>
        <v>GRAB AND GO</v>
      </c>
      <c r="E131" s="905">
        <f>'Form Data'!E210</f>
        <v>9492690.0607165098</v>
      </c>
      <c r="F131" s="882">
        <f>'Form Data'!F210</f>
        <v>7774511.1414974257</v>
      </c>
      <c r="G131" s="291">
        <f>'Form Data'!G210</f>
        <v>4.5248553887687999</v>
      </c>
      <c r="H131" s="117">
        <f>'Form Data'!H210</f>
        <v>0.34359816040948032</v>
      </c>
      <c r="I131" s="257">
        <f>'Form Data'!I210</f>
        <v>0.27936965632838456</v>
      </c>
      <c r="J131" s="772">
        <f>'Form Data'!J210</f>
        <v>7.3822009961562722</v>
      </c>
      <c r="K131" s="399">
        <f>'Form Data'!K210</f>
        <v>0.50643244956900357</v>
      </c>
      <c r="L131" s="291">
        <f>'Form Data'!L210</f>
        <v>7.3654668003676066E-2</v>
      </c>
      <c r="M131" s="484">
        <f>'Form Data'!M210</f>
        <v>70076946.022424161</v>
      </c>
      <c r="N131" s="469">
        <f>'Form Data'!N210</f>
        <v>58263145.452248275</v>
      </c>
      <c r="O131" s="304">
        <f>'Form Data'!O210</f>
        <v>4.9317867781968863</v>
      </c>
      <c r="P131" s="859">
        <f>'Form Data'!P210</f>
        <v>16118605.183642164</v>
      </c>
      <c r="Q131" s="882">
        <f>'Form Data'!Q210</f>
        <v>14529432.920909524</v>
      </c>
      <c r="R131" s="291">
        <f>'Form Data'!R210</f>
        <v>9.1427677550359654</v>
      </c>
    </row>
    <row r="132" spans="2:18" ht="15" thickBot="1">
      <c r="B132" s="988"/>
      <c r="C132" s="989"/>
      <c r="D132" s="99" t="str">
        <f>_xlfn.XLOOKUP('TOTAL U.S. ALL OTHER OUTLETS'!E132,'Form Data'!E:E,'Form Data'!D:D,"NOT FOUND",0)</f>
        <v>STICK</v>
      </c>
      <c r="E132" s="918">
        <f>'Form Data'!E211</f>
        <v>7982949.916891125</v>
      </c>
      <c r="F132" s="923">
        <f>'Form Data'!F211</f>
        <v>713324.71123279259</v>
      </c>
      <c r="G132" s="316">
        <f>'Form Data'!G211</f>
        <v>9.8124001038949624E-2</v>
      </c>
      <c r="H132" s="267">
        <f>'Form Data'!H211</f>
        <v>0.28895148672722681</v>
      </c>
      <c r="I132" s="268">
        <f>'Form Data'!I211</f>
        <v>1.7200304724669269E-2</v>
      </c>
      <c r="J132" s="773">
        <f>'Form Data'!J211</f>
        <v>7.1371219850427323</v>
      </c>
      <c r="K132" s="450">
        <f>'Form Data'!K211</f>
        <v>0.11294134867829175</v>
      </c>
      <c r="L132" s="316">
        <f>'Form Data'!L211</f>
        <v>1.6078935683058924E-2</v>
      </c>
      <c r="M132" s="720">
        <f>'Form Data'!M211</f>
        <v>56975287.357338704</v>
      </c>
      <c r="N132" s="717">
        <f>'Form Data'!N211</f>
        <v>5912126.7541265786</v>
      </c>
      <c r="O132" s="312">
        <f>'Form Data'!O211</f>
        <v>0.11578066622367822</v>
      </c>
      <c r="P132" s="929">
        <f>'Form Data'!P211</f>
        <v>6055263.3028643131</v>
      </c>
      <c r="Q132" s="923">
        <f>'Form Data'!Q211</f>
        <v>621235.16216371581</v>
      </c>
      <c r="R132" s="316">
        <f>'Form Data'!R211</f>
        <v>0.11432314041782296</v>
      </c>
    </row>
    <row r="133" spans="2:18">
      <c r="B133" s="1023" t="s">
        <v>65</v>
      </c>
      <c r="C133" s="991"/>
      <c r="D133" s="31" t="s">
        <v>12</v>
      </c>
      <c r="E133" s="903">
        <f>'NB &amp; PL'!D29</f>
        <v>1140148972.5344849</v>
      </c>
      <c r="F133" s="892">
        <f>'NB &amp; PL'!E29</f>
        <v>15660953.226015329</v>
      </c>
      <c r="G133" s="752">
        <f>'NB &amp; PL'!F29</f>
        <v>1.3927185489843103E-2</v>
      </c>
      <c r="H133" s="107">
        <f>'NB &amp; PL'!G29</f>
        <v>41.268922407652937</v>
      </c>
      <c r="I133" s="107">
        <f>'NB &amp; PL'!H29</f>
        <v>-0.76638749483583979</v>
      </c>
      <c r="J133" s="785">
        <f>'NB &amp; PL'!I29</f>
        <v>5.6597598991428502</v>
      </c>
      <c r="K133" s="427">
        <f>'NB &amp; PL'!J29</f>
        <v>7.8577081885729427E-2</v>
      </c>
      <c r="L133" s="752">
        <f>'NB &amp; PL'!K29</f>
        <v>1.407892994344633E-2</v>
      </c>
      <c r="M133" s="463">
        <f>'NB &amp; PL'!L29</f>
        <v>6452969433.7996006</v>
      </c>
      <c r="N133" s="806">
        <f>'NB &amp; PL'!M29</f>
        <v>176996222.22367668</v>
      </c>
      <c r="O133" s="752">
        <f>'NB &amp; PL'!N29</f>
        <v>2.8202195302110312E-2</v>
      </c>
      <c r="P133" s="892">
        <f>'NB &amp; PL'!O29</f>
        <v>1172343315.8210979</v>
      </c>
      <c r="Q133" s="892">
        <f>'NB &amp; PL'!P29</f>
        <v>21795846.990868092</v>
      </c>
      <c r="R133" s="285">
        <f>'NB &amp; PL'!Q29</f>
        <v>1.8943892000412719E-2</v>
      </c>
    </row>
    <row r="134" spans="2:18" ht="15" thickBot="1">
      <c r="B134" s="1024"/>
      <c r="C134" s="993"/>
      <c r="D134" s="32" t="s">
        <v>11</v>
      </c>
      <c r="E134" s="900">
        <f>'NB &amp; PL'!D30</f>
        <v>1449239333.293184</v>
      </c>
      <c r="F134" s="880">
        <f>'NB &amp; PL'!E30</f>
        <v>64011618.283049107</v>
      </c>
      <c r="G134" s="753">
        <f>'NB &amp; PL'!F30</f>
        <v>4.6210177279466844E-2</v>
      </c>
      <c r="H134" s="108">
        <f>'NB &amp; PL'!G30</f>
        <v>52.456781557978481</v>
      </c>
      <c r="I134" s="108">
        <f>'NB &amp; PL'!H30</f>
        <v>0.67457019944715313</v>
      </c>
      <c r="J134" s="786">
        <f>'NB &amp; PL'!I30</f>
        <v>3.7962254674375386</v>
      </c>
      <c r="K134" s="429">
        <f>'NB &amp; PL'!J30</f>
        <v>-0.19923308682928553</v>
      </c>
      <c r="L134" s="753">
        <f>'NB &amp; PL'!K30</f>
        <v>-4.9864886376188494E-2</v>
      </c>
      <c r="M134" s="465">
        <f>'NB &amp; PL'!L30</f>
        <v>5501639265.4597845</v>
      </c>
      <c r="N134" s="811">
        <f>'NB &amp; PL'!M30</f>
        <v>-32980658.084945679</v>
      </c>
      <c r="O134" s="753">
        <f>'NB &amp; PL'!N30</f>
        <v>-5.9589743361858028E-3</v>
      </c>
      <c r="P134" s="880">
        <f>'NB &amp; PL'!O30</f>
        <v>1458432951.1557288</v>
      </c>
      <c r="Q134" s="880">
        <f>'NB &amp; PL'!P30</f>
        <v>82334588.593863964</v>
      </c>
      <c r="R134" s="287">
        <f>'NB &amp; PL'!Q30</f>
        <v>5.9831906521989248E-2</v>
      </c>
    </row>
    <row r="135" spans="2:18">
      <c r="B135" s="994" t="s">
        <v>339</v>
      </c>
      <c r="C135" s="995"/>
      <c r="D135" s="97" t="s">
        <v>83</v>
      </c>
      <c r="E135" s="907">
        <f>'Store location'!D91</f>
        <v>261177979.0680311</v>
      </c>
      <c r="F135" s="884">
        <f>'Store location'!E91</f>
        <v>5680018.3327439129</v>
      </c>
      <c r="G135" s="754">
        <f>'Store location'!F91</f>
        <v>2.2231168954920888E-2</v>
      </c>
      <c r="H135" s="138">
        <f>'Store location'!G91</f>
        <v>9.4536187922760178</v>
      </c>
      <c r="I135" s="138">
        <f>'Store location'!H91</f>
        <v>-9.733753144406343E-2</v>
      </c>
      <c r="J135" s="787">
        <f>'Store location'!I91</f>
        <v>4.3870367360569764</v>
      </c>
      <c r="K135" s="434">
        <f>'Store location'!J91</f>
        <v>-0.18166720998888763</v>
      </c>
      <c r="L135" s="754">
        <f>'Store location'!K91</f>
        <v>-3.9763401641753904E-2</v>
      </c>
      <c r="M135" s="471">
        <f>'Store location'!L91</f>
        <v>1145797388.8205733</v>
      </c>
      <c r="N135" s="471">
        <f>'Store location'!M91</f>
        <v>-21497152.597403526</v>
      </c>
      <c r="O135" s="754">
        <f>'Store location'!N91</f>
        <v>-1.8416219586951683E-2</v>
      </c>
      <c r="P135" s="884">
        <f>'Store location'!O91</f>
        <v>295482142.05873275</v>
      </c>
      <c r="Q135" s="884">
        <f>'Store location'!P91</f>
        <v>8265488.8295679688</v>
      </c>
      <c r="R135" s="293">
        <f>'Store location'!Q91</f>
        <v>2.8777888526446586E-2</v>
      </c>
    </row>
    <row r="136" spans="2:18">
      <c r="B136" s="996"/>
      <c r="C136" s="997"/>
      <c r="D136" s="98" t="s">
        <v>305</v>
      </c>
      <c r="E136" s="908">
        <f>'Store location'!D92</f>
        <v>1500465611.0216162</v>
      </c>
      <c r="F136" s="885">
        <f>'Store location'!E92</f>
        <v>52019901.256562471</v>
      </c>
      <c r="G136" s="755">
        <f>'Store location'!F92</f>
        <v>3.591429137168034E-2</v>
      </c>
      <c r="H136" s="139">
        <f>'Store location'!G92</f>
        <v>54.310971959175077</v>
      </c>
      <c r="I136" s="139">
        <f>'Store location'!H92</f>
        <v>0.16556245597073627</v>
      </c>
      <c r="J136" s="788">
        <f>'Store location'!I92</f>
        <v>4.1462990952360768</v>
      </c>
      <c r="K136" s="435">
        <f>'Store location'!J92</f>
        <v>-0.17758701661039833</v>
      </c>
      <c r="L136" s="755">
        <f>'Store location'!K92</f>
        <v>-4.1071159604285104E-2</v>
      </c>
      <c r="M136" s="472">
        <f>'Store location'!L92</f>
        <v>6221379205.4117756</v>
      </c>
      <c r="N136" s="472">
        <f>'Store location'!M92</f>
        <v>-41535082.804931641</v>
      </c>
      <c r="O136" s="755">
        <f>'Store location'!N92</f>
        <v>-6.6319098256026549E-3</v>
      </c>
      <c r="P136" s="885">
        <f>'Store location'!O92</f>
        <v>1484122568.3009331</v>
      </c>
      <c r="Q136" s="885">
        <f>'Store location'!P92</f>
        <v>61523276.120039701</v>
      </c>
      <c r="R136" s="294">
        <f>'Store location'!Q92</f>
        <v>4.3247087537715848E-2</v>
      </c>
    </row>
    <row r="137" spans="2:18">
      <c r="B137" s="996"/>
      <c r="C137" s="997"/>
      <c r="D137" s="98" t="s">
        <v>306</v>
      </c>
      <c r="E137" s="908">
        <f>'Store location'!D93</f>
        <v>9494078.4707141519</v>
      </c>
      <c r="F137" s="885">
        <f>'Store location'!E93</f>
        <v>7773198.401496321</v>
      </c>
      <c r="G137" s="755">
        <f>'Store location'!F93</f>
        <v>4.5169901962019763</v>
      </c>
      <c r="H137" s="139">
        <f>'Store location'!G93</f>
        <v>0.34364841540759394</v>
      </c>
      <c r="I137" s="139">
        <f>'Store location'!H93</f>
        <v>0.27931893766084698</v>
      </c>
      <c r="J137" s="788">
        <f>'Store location'!I93</f>
        <v>7.3823897199316129</v>
      </c>
      <c r="K137" s="435">
        <f>'Store location'!J93</f>
        <v>0.50392883709038028</v>
      </c>
      <c r="L137" s="755">
        <f>'Store location'!K93</f>
        <v>7.3261859836618898E-2</v>
      </c>
      <c r="M137" s="472">
        <f>'Store location'!L93</f>
        <v>70088987.302424788</v>
      </c>
      <c r="N137" s="472">
        <f>'Store location'!M93</f>
        <v>58251981.062249005</v>
      </c>
      <c r="O137" s="755">
        <f>'Store location'!N93</f>
        <v>4.9211751586762658</v>
      </c>
      <c r="P137" s="885">
        <f>'Store location'!O93</f>
        <v>16120774.64364171</v>
      </c>
      <c r="Q137" s="885">
        <f>'Store location'!P93</f>
        <v>14527381.710905343</v>
      </c>
      <c r="R137" s="294">
        <f>'Store location'!Q93</f>
        <v>9.117262548640257</v>
      </c>
    </row>
    <row r="138" spans="2:18">
      <c r="B138" s="996"/>
      <c r="C138" s="997"/>
      <c r="D138" s="98" t="s">
        <v>307</v>
      </c>
      <c r="E138" s="908">
        <f>'Store location'!D94</f>
        <v>58150739.917011075</v>
      </c>
      <c r="F138" s="885">
        <f>'Store location'!E94</f>
        <v>-520893.31348178536</v>
      </c>
      <c r="G138" s="755">
        <f>'Store location'!F94</f>
        <v>-8.8781117006824072E-3</v>
      </c>
      <c r="H138" s="139">
        <f>'Store location'!G94</f>
        <v>2.1048287823722562</v>
      </c>
      <c r="I138" s="139">
        <f>'Store location'!H94</f>
        <v>-8.8418493704211176E-2</v>
      </c>
      <c r="J138" s="788">
        <f>'Store location'!I94</f>
        <v>4.9891941181446029</v>
      </c>
      <c r="K138" s="435">
        <f>'Store location'!J94</f>
        <v>-0.10615132563077889</v>
      </c>
      <c r="L138" s="755">
        <f>'Store location'!K94</f>
        <v>-2.0832998822573719E-2</v>
      </c>
      <c r="M138" s="472">
        <f>'Store location'!L94</f>
        <v>290125329.55970848</v>
      </c>
      <c r="N138" s="472">
        <f>'Store location'!M94</f>
        <v>-8826909.5001433492</v>
      </c>
      <c r="O138" s="755">
        <f>'Store location'!N94</f>
        <v>-2.9526152832647475E-2</v>
      </c>
      <c r="P138" s="885">
        <f>'Store location'!O94</f>
        <v>32419081.142187819</v>
      </c>
      <c r="Q138" s="885">
        <f>'Store location'!P94</f>
        <v>191599.60896106437</v>
      </c>
      <c r="R138" s="294">
        <f>'Store location'!Q94</f>
        <v>5.9452243813567576E-3</v>
      </c>
    </row>
    <row r="139" spans="2:18">
      <c r="B139" s="996"/>
      <c r="C139" s="997"/>
      <c r="D139" s="98" t="s">
        <v>308</v>
      </c>
      <c r="E139" s="908">
        <f>'Store location'!D95</f>
        <v>8437731.3260587007</v>
      </c>
      <c r="F139" s="885">
        <f>'Store location'!E95</f>
        <v>209394.50328111649</v>
      </c>
      <c r="G139" s="755">
        <f>'Store location'!F95</f>
        <v>2.5447974212902066E-2</v>
      </c>
      <c r="H139" s="139">
        <f>'Store location'!G95</f>
        <v>0.30541279059145626</v>
      </c>
      <c r="I139" s="139">
        <f>'Store location'!H95</f>
        <v>-2.1766922562327373E-3</v>
      </c>
      <c r="J139" s="788">
        <f>'Store location'!I95</f>
        <v>6.6274049385568246</v>
      </c>
      <c r="K139" s="435">
        <f>'Store location'!J95</f>
        <v>0.89276435288995515</v>
      </c>
      <c r="L139" s="755">
        <f>'Store location'!K95</f>
        <v>0.15567921643098709</v>
      </c>
      <c r="M139" s="472">
        <f>'Store location'!L95</f>
        <v>55920262.260537028</v>
      </c>
      <c r="N139" s="472">
        <f>'Store location'!M95</f>
        <v>8733707.9640997052</v>
      </c>
      <c r="O139" s="755">
        <f>'Store location'!N95</f>
        <v>0.18508891132911387</v>
      </c>
      <c r="P139" s="885">
        <f>'Store location'!O95</f>
        <v>13117340.065942287</v>
      </c>
      <c r="Q139" s="885">
        <f>'Store location'!P95</f>
        <v>1640792.9868250638</v>
      </c>
      <c r="R139" s="294">
        <f>'Store location'!Q95</f>
        <v>0.1429692202291975</v>
      </c>
    </row>
    <row r="140" spans="2:18" s="24" customFormat="1">
      <c r="B140" s="996"/>
      <c r="C140" s="997"/>
      <c r="D140" s="98" t="s">
        <v>309</v>
      </c>
      <c r="E140" s="908">
        <f>'Store location'!D96</f>
        <v>366076616.91150361</v>
      </c>
      <c r="F140" s="885">
        <f>'Store location'!E96</f>
        <v>22747240.366431296</v>
      </c>
      <c r="G140" s="755">
        <f>'Store location'!F96</f>
        <v>6.625486171715643E-2</v>
      </c>
      <c r="H140" s="139">
        <f>'Store location'!G96</f>
        <v>13.250538186245654</v>
      </c>
      <c r="I140" s="139">
        <f>'Store location'!H96</f>
        <v>0.4162914055857474</v>
      </c>
      <c r="J140" s="788">
        <f>'Store location'!I96</f>
        <v>6.5174961449625721</v>
      </c>
      <c r="K140" s="435">
        <f>'Store location'!J96</f>
        <v>0.10627238532247674</v>
      </c>
      <c r="L140" s="755">
        <f>'Store location'!K96</f>
        <v>1.657599068550409E-2</v>
      </c>
      <c r="M140" s="472">
        <f>'Store location'!L96</f>
        <v>2385902939.4816637</v>
      </c>
      <c r="N140" s="472">
        <f>'Store location'!M96</f>
        <v>184741483.19347286</v>
      </c>
      <c r="O140" s="755">
        <f>'Store location'!N96</f>
        <v>8.392909237335168E-2</v>
      </c>
      <c r="P140" s="885">
        <f>'Store location'!O96</f>
        <v>352733129.02398384</v>
      </c>
      <c r="Q140" s="885">
        <f>'Store location'!P96</f>
        <v>22913320.320029616</v>
      </c>
      <c r="R140" s="294">
        <f>'Store location'!Q96</f>
        <v>6.9472238220223387E-2</v>
      </c>
    </row>
    <row r="141" spans="2:18" s="24" customFormat="1">
      <c r="B141" s="996"/>
      <c r="C141" s="997"/>
      <c r="D141" s="98" t="s">
        <v>310</v>
      </c>
      <c r="E141" s="908">
        <f>'Store location'!D97</f>
        <v>0</v>
      </c>
      <c r="F141" s="885">
        <f>'Store location'!E97</f>
        <v>0</v>
      </c>
      <c r="G141" s="755">
        <f>'Store location'!F97</f>
        <v>0</v>
      </c>
      <c r="H141" s="139">
        <f>'Store location'!G97</f>
        <v>0</v>
      </c>
      <c r="I141" s="139">
        <f>'Store location'!H97</f>
        <v>0</v>
      </c>
      <c r="J141" s="788">
        <f>'Store location'!I97</f>
        <v>0</v>
      </c>
      <c r="K141" s="435">
        <f>'Store location'!J97</f>
        <v>0</v>
      </c>
      <c r="L141" s="755">
        <f>'Store location'!K97</f>
        <v>0</v>
      </c>
      <c r="M141" s="472">
        <f>'Store location'!L97</f>
        <v>0</v>
      </c>
      <c r="N141" s="472">
        <f>'Store location'!M97</f>
        <v>0</v>
      </c>
      <c r="O141" s="755">
        <f>'Store location'!N97</f>
        <v>0</v>
      </c>
      <c r="P141" s="885">
        <f>'Store location'!O97</f>
        <v>0</v>
      </c>
      <c r="Q141" s="885">
        <f>'Store location'!P97</f>
        <v>0</v>
      </c>
      <c r="R141" s="294">
        <f>'Store location'!Q97</f>
        <v>0</v>
      </c>
    </row>
    <row r="142" spans="2:18" s="24" customFormat="1" ht="15" thickBot="1">
      <c r="B142" s="998"/>
      <c r="C142" s="999"/>
      <c r="D142" s="99" t="s">
        <v>311</v>
      </c>
      <c r="E142" s="909">
        <f>'Store location'!D98</f>
        <v>43916526.225349888</v>
      </c>
      <c r="F142" s="886">
        <f>'Store location'!E98</f>
        <v>-1198673.4513174891</v>
      </c>
      <c r="G142" s="756">
        <f>'Store location'!F98</f>
        <v>-2.6569170920403076E-2</v>
      </c>
      <c r="H142" s="140">
        <f>'Store location'!G98</f>
        <v>1.5896060575126314</v>
      </c>
      <c r="I142" s="140">
        <f>'Store location'!H98</f>
        <v>-9.6878251041966124E-2</v>
      </c>
      <c r="J142" s="789">
        <f>'Store location'!I98</f>
        <v>6.3872980328499063</v>
      </c>
      <c r="K142" s="436">
        <f>'Store location'!J98</f>
        <v>0.10181449866107339</v>
      </c>
      <c r="L142" s="756">
        <f>'Store location'!K98</f>
        <v>1.6198355799879278E-2</v>
      </c>
      <c r="M142" s="473">
        <f>'Store location'!L98</f>
        <v>280507941.56877846</v>
      </c>
      <c r="N142" s="473">
        <f>'Store location'!M98</f>
        <v>-3062903.1405556202</v>
      </c>
      <c r="O142" s="756">
        <f>'Store location'!N98</f>
        <v>-1.0801192004400729E-2</v>
      </c>
      <c r="P142" s="886">
        <f>'Store location'!O98</f>
        <v>60940798.839028075</v>
      </c>
      <c r="Q142" s="886">
        <f>'Store location'!P98</f>
        <v>-1060014.3862177804</v>
      </c>
      <c r="R142" s="295">
        <f>'Store location'!Q98</f>
        <v>-1.7096781978758909E-2</v>
      </c>
    </row>
    <row r="143" spans="2:18" s="24" customFormat="1">
      <c r="B143" s="971" t="s">
        <v>64</v>
      </c>
      <c r="C143" s="972"/>
      <c r="D143" s="97" t="s">
        <v>312</v>
      </c>
      <c r="E143" s="936">
        <f>Variety!E717</f>
        <v>119975165.34160294</v>
      </c>
      <c r="F143" s="887">
        <f>Variety!F717</f>
        <v>8353084.2625687122</v>
      </c>
      <c r="G143" s="682">
        <f>Variety!G717</f>
        <v>7.4833618777043726E-2</v>
      </c>
      <c r="H143" s="683">
        <f>Variety!H717</f>
        <v>4.3426305760041313</v>
      </c>
      <c r="I143" s="685">
        <f>Variety!I717</f>
        <v>0.17000384317026462</v>
      </c>
      <c r="J143" s="776">
        <f>Variety!J717</f>
        <v>4.7885784418239581</v>
      </c>
      <c r="K143" s="437">
        <f>Variety!K717</f>
        <v>4.168223076579558E-2</v>
      </c>
      <c r="L143" s="682">
        <f>Variety!L717</f>
        <v>8.7809442028023432E-3</v>
      </c>
      <c r="M143" s="489">
        <f>Variety!M717</f>
        <v>574510490.30906475</v>
      </c>
      <c r="N143" s="474">
        <f>Variety!N717</f>
        <v>44652056.564570189</v>
      </c>
      <c r="O143" s="635">
        <f>Variety!O717</f>
        <v>8.4271672810821124E-2</v>
      </c>
      <c r="P143" s="941">
        <f>Variety!P717</f>
        <v>92718735.098560423</v>
      </c>
      <c r="Q143" s="949">
        <f>Variety!Q717</f>
        <v>7181328.2836332619</v>
      </c>
      <c r="R143" s="682">
        <f>Variety!R717</f>
        <v>8.395541262048227E-2</v>
      </c>
    </row>
    <row r="144" spans="2:18" s="24" customFormat="1">
      <c r="B144" s="971"/>
      <c r="C144" s="972"/>
      <c r="D144" s="248" t="s">
        <v>313</v>
      </c>
      <c r="E144" s="911">
        <f>Variety!E718</f>
        <v>221747000.2997885</v>
      </c>
      <c r="F144" s="888">
        <f>Variety!F718</f>
        <v>4824424.4926078022</v>
      </c>
      <c r="G144" s="657">
        <f>Variety!G718</f>
        <v>2.224030613068214E-2</v>
      </c>
      <c r="H144" s="662">
        <f>Variety!H718</f>
        <v>8.0263719653748904</v>
      </c>
      <c r="I144" s="686">
        <f>Variety!I718</f>
        <v>-8.2569652792390258E-2</v>
      </c>
      <c r="J144" s="777">
        <f>Variety!J718</f>
        <v>3.9277190368385018</v>
      </c>
      <c r="K144" s="438">
        <f>Variety!K718</f>
        <v>-0.2278056401490316</v>
      </c>
      <c r="L144" s="657">
        <f>Variety!L718</f>
        <v>-5.48199464223071E-2</v>
      </c>
      <c r="M144" s="490">
        <f>Variety!M718</f>
        <v>870959914.43931222</v>
      </c>
      <c r="N144" s="475">
        <f>Variety!N718</f>
        <v>-30467202.323126078</v>
      </c>
      <c r="O144" s="636">
        <f>Variety!O718</f>
        <v>-3.3798852682124708E-2</v>
      </c>
      <c r="P144" s="942">
        <f>Variety!P718</f>
        <v>208196253.28407931</v>
      </c>
      <c r="Q144" s="950">
        <f>Variety!Q718</f>
        <v>7892181.7817427516</v>
      </c>
      <c r="R144" s="657">
        <f>Variety!R718</f>
        <v>3.9401005294346647E-2</v>
      </c>
    </row>
    <row r="145" spans="2:18" s="24" customFormat="1">
      <c r="B145" s="971"/>
      <c r="C145" s="972"/>
      <c r="D145" s="98" t="s">
        <v>314</v>
      </c>
      <c r="E145" s="911">
        <f>Variety!E719</f>
        <v>28821763.861697078</v>
      </c>
      <c r="F145" s="888">
        <f>Variety!F719</f>
        <v>2403875.1756608859</v>
      </c>
      <c r="G145" s="657">
        <f>Variety!G719</f>
        <v>9.0994220023779257E-2</v>
      </c>
      <c r="H145" s="662">
        <f>Variety!H719</f>
        <v>1.0432348448431352</v>
      </c>
      <c r="I145" s="686">
        <f>Variety!I719</f>
        <v>5.5688406980773597E-2</v>
      </c>
      <c r="J145" s="777">
        <f>Variety!J719</f>
        <v>5.4147219072246475</v>
      </c>
      <c r="K145" s="438">
        <f>Variety!K719</f>
        <v>-6.5605097006448787E-2</v>
      </c>
      <c r="L145" s="657">
        <f>Variety!L719</f>
        <v>-1.1971018692095974E-2</v>
      </c>
      <c r="M145" s="490">
        <f>Variety!M719</f>
        <v>156061836.18678683</v>
      </c>
      <c r="N145" s="475">
        <f>Variety!N719</f>
        <v>11283167.425931543</v>
      </c>
      <c r="O145" s="636">
        <f>Variety!O719</f>
        <v>7.7933907822906046E-2</v>
      </c>
      <c r="P145" s="942">
        <f>Variety!P719</f>
        <v>17099508.098171655</v>
      </c>
      <c r="Q145" s="950">
        <f>Variety!Q719</f>
        <v>1403769.4266168773</v>
      </c>
      <c r="R145" s="657">
        <f>Variety!R719</f>
        <v>8.9436340397340705E-2</v>
      </c>
    </row>
    <row r="146" spans="2:18" s="24" customFormat="1">
      <c r="B146" s="971"/>
      <c r="C146" s="972"/>
      <c r="D146" s="98" t="s">
        <v>315</v>
      </c>
      <c r="E146" s="911">
        <f>Variety!E720</f>
        <v>41710.569678805768</v>
      </c>
      <c r="F146" s="888">
        <f>Variety!F720</f>
        <v>-5835.5166570798028</v>
      </c>
      <c r="G146" s="657">
        <f>Variety!G720</f>
        <v>-0.12273390107979143</v>
      </c>
      <c r="H146" s="662">
        <f>Variety!H720</f>
        <v>1.5097590798395203E-3</v>
      </c>
      <c r="I146" s="686">
        <f>Variety!I720</f>
        <v>-2.6759598260794729E-4</v>
      </c>
      <c r="J146" s="777">
        <f>Variety!J720</f>
        <v>3.5268107207025747</v>
      </c>
      <c r="K146" s="438">
        <f>Variety!K720</f>
        <v>-0.88394662539440771</v>
      </c>
      <c r="L146" s="657">
        <f>Variety!L720</f>
        <v>-0.20040699499749171</v>
      </c>
      <c r="M146" s="490">
        <f>Variety!M720</f>
        <v>147105.28430982394</v>
      </c>
      <c r="N146" s="475">
        <f>Variety!N720</f>
        <v>-62608.965274344722</v>
      </c>
      <c r="O146" s="636">
        <f>Variety!O720</f>
        <v>-0.29854416377756277</v>
      </c>
      <c r="P146" s="942">
        <f>Variety!P720</f>
        <v>12183.251850486267</v>
      </c>
      <c r="Q146" s="950">
        <f>Variety!Q720</f>
        <v>-16394.711311358958</v>
      </c>
      <c r="R146" s="657">
        <f>Variety!R720</f>
        <v>-0.57368368831994754</v>
      </c>
    </row>
    <row r="147" spans="2:18" s="24" customFormat="1">
      <c r="B147" s="971"/>
      <c r="C147" s="972"/>
      <c r="D147" s="98" t="s">
        <v>316</v>
      </c>
      <c r="E147" s="911">
        <f>Variety!E721</f>
        <v>688357.32515993714</v>
      </c>
      <c r="F147" s="888">
        <f>Variety!F721</f>
        <v>-74584.022415667772</v>
      </c>
      <c r="G147" s="657">
        <f>Variety!G721</f>
        <v>-9.7758527117022903E-2</v>
      </c>
      <c r="H147" s="662">
        <f>Variety!H721</f>
        <v>2.4915836197805089E-2</v>
      </c>
      <c r="I147" s="686">
        <f>Variety!I721</f>
        <v>-3.6042328754833965E-3</v>
      </c>
      <c r="J147" s="777">
        <f>Variety!J721</f>
        <v>12.81182846772697</v>
      </c>
      <c r="K147" s="438">
        <f>Variety!K721</f>
        <v>0.70271627289441163</v>
      </c>
      <c r="L147" s="657">
        <f>Variety!L721</f>
        <v>5.8032022627908984E-2</v>
      </c>
      <c r="M147" s="490">
        <f>Variety!M721</f>
        <v>8819115.9744524732</v>
      </c>
      <c r="N147" s="475">
        <f>Variety!N721</f>
        <v>-419426.4014172703</v>
      </c>
      <c r="O147" s="636">
        <f>Variety!O721</f>
        <v>-4.5399629546840098E-2</v>
      </c>
      <c r="P147" s="942">
        <f>Variety!P721</f>
        <v>730709.92729711533</v>
      </c>
      <c r="Q147" s="950">
        <f>Variety!Q721</f>
        <v>-96395.437435626052</v>
      </c>
      <c r="R147" s="657">
        <f>Variety!R721</f>
        <v>-0.11654553524359482</v>
      </c>
    </row>
    <row r="148" spans="2:18" s="24" customFormat="1">
      <c r="B148" s="971"/>
      <c r="C148" s="972"/>
      <c r="D148" s="98" t="s">
        <v>96</v>
      </c>
      <c r="E148" s="911">
        <f>Variety!E722</f>
        <v>530693.25419557793</v>
      </c>
      <c r="F148" s="888">
        <f>Variety!F722</f>
        <v>-34700.830966546666</v>
      </c>
      <c r="G148" s="657">
        <f>Variety!G722</f>
        <v>-6.1374591417234822E-2</v>
      </c>
      <c r="H148" s="662">
        <f>Variety!H722</f>
        <v>1.92090150122902E-2</v>
      </c>
      <c r="I148" s="686">
        <f>Variety!I722</f>
        <v>-1.926395217726997E-3</v>
      </c>
      <c r="J148" s="777">
        <f>Variety!J722</f>
        <v>9.8784138738171148</v>
      </c>
      <c r="K148" s="438">
        <f>Variety!K722</f>
        <v>0.36418836350527783</v>
      </c>
      <c r="L148" s="657">
        <f>Variety!L722</f>
        <v>3.8278298439590089E-2</v>
      </c>
      <c r="M148" s="490">
        <f>Variety!M722</f>
        <v>5242407.6049867496</v>
      </c>
      <c r="N148" s="475">
        <f>Variety!N722</f>
        <v>-136879.22344215959</v>
      </c>
      <c r="O148" s="636">
        <f>Variety!O722</f>
        <v>-2.5445607904521602E-2</v>
      </c>
      <c r="P148" s="942">
        <f>Variety!P722</f>
        <v>903399.01091742888</v>
      </c>
      <c r="Q148" s="950">
        <f>Variety!Q722</f>
        <v>-3192.1339649502188</v>
      </c>
      <c r="R148" s="657">
        <f>Variety!R722</f>
        <v>-3.5210292787101571E-3</v>
      </c>
    </row>
    <row r="149" spans="2:18" s="24" customFormat="1">
      <c r="B149" s="971"/>
      <c r="C149" s="972"/>
      <c r="D149" s="98" t="s">
        <v>317</v>
      </c>
      <c r="E149" s="911">
        <f>Variety!E723</f>
        <v>587938.34103419725</v>
      </c>
      <c r="F149" s="888">
        <f>Variety!F723</f>
        <v>325703.8609104557</v>
      </c>
      <c r="G149" s="657">
        <f>Variety!G723</f>
        <v>1.2420329346345478</v>
      </c>
      <c r="H149" s="662">
        <f>Variety!H723</f>
        <v>2.1281062704190286E-2</v>
      </c>
      <c r="I149" s="686">
        <f>Variety!I723</f>
        <v>1.1478283617314454E-2</v>
      </c>
      <c r="J149" s="777">
        <f>Variety!J723</f>
        <v>7.0388682958636064</v>
      </c>
      <c r="K149" s="438">
        <f>Variety!K723</f>
        <v>-0.23456050172899356</v>
      </c>
      <c r="L149" s="657">
        <f>Variety!L723</f>
        <v>-3.2248958263897447E-2</v>
      </c>
      <c r="M149" s="490">
        <f>Variety!M723</f>
        <v>4138420.5486282557</v>
      </c>
      <c r="N149" s="475">
        <f>Variety!N723</f>
        <v>2231076.7291745096</v>
      </c>
      <c r="O149" s="636">
        <f>Variety!O723</f>
        <v>1.1697297080992346</v>
      </c>
      <c r="P149" s="942">
        <f>Variety!P723</f>
        <v>796607.9077053722</v>
      </c>
      <c r="Q149" s="950">
        <f>Variety!Q723</f>
        <v>494207.90484302863</v>
      </c>
      <c r="R149" s="657">
        <f>Variety!R723</f>
        <v>1.6342853841439893</v>
      </c>
    </row>
    <row r="150" spans="2:18" s="24" customFormat="1">
      <c r="B150" s="971"/>
      <c r="C150" s="972"/>
      <c r="D150" s="98" t="s">
        <v>95</v>
      </c>
      <c r="E150" s="911">
        <f>Variety!E724</f>
        <v>2545842.6638959982</v>
      </c>
      <c r="F150" s="888">
        <f>Variety!F724</f>
        <v>80928.772691086866</v>
      </c>
      <c r="G150" s="657">
        <f>Variety!G724</f>
        <v>3.2832292024419105E-2</v>
      </c>
      <c r="H150" s="662">
        <f>Variety!H724</f>
        <v>9.2149522465353753E-2</v>
      </c>
      <c r="I150" s="686">
        <f>Variety!I724</f>
        <v>6.7717017953189407E-6</v>
      </c>
      <c r="J150" s="777">
        <f>Variety!J724</f>
        <v>9.8860177410963548</v>
      </c>
      <c r="K150" s="438">
        <f>Variety!K724</f>
        <v>4.2804342912454274E-2</v>
      </c>
      <c r="L150" s="657">
        <f>Variety!L724</f>
        <v>4.3486147440785737E-3</v>
      </c>
      <c r="M150" s="490">
        <f>Variety!M724</f>
        <v>25168245.741315842</v>
      </c>
      <c r="N150" s="475">
        <f>Variety!N724</f>
        <v>905572.30203804374</v>
      </c>
      <c r="O150" s="636">
        <f>Variety!O724</f>
        <v>3.7323681757676863E-2</v>
      </c>
      <c r="P150" s="942">
        <f>Variety!P724</f>
        <v>5602803.9666792266</v>
      </c>
      <c r="Q150" s="950">
        <f>Variety!Q724</f>
        <v>-180046.44975230098</v>
      </c>
      <c r="R150" s="657">
        <f>Variety!R724</f>
        <v>-3.1134550746931434E-2</v>
      </c>
    </row>
    <row r="151" spans="2:18" s="24" customFormat="1">
      <c r="B151" s="971"/>
      <c r="C151" s="972"/>
      <c r="D151" s="98" t="s">
        <v>92</v>
      </c>
      <c r="E151" s="911">
        <f>Variety!E725</f>
        <v>3505868.5466279965</v>
      </c>
      <c r="F151" s="888">
        <f>Variety!F725</f>
        <v>62356.229883970693</v>
      </c>
      <c r="G151" s="657">
        <f>Variety!G725</f>
        <v>1.8108322012023736E-2</v>
      </c>
      <c r="H151" s="662">
        <f>Variety!H725</f>
        <v>0.12689869526488201</v>
      </c>
      <c r="I151" s="686">
        <f>Variety!I725</f>
        <v>-1.8257596887500394E-3</v>
      </c>
      <c r="J151" s="777">
        <f>Variety!J725</f>
        <v>9.5261071030946418</v>
      </c>
      <c r="K151" s="438">
        <f>Variety!K725</f>
        <v>0.64505293693048849</v>
      </c>
      <c r="L151" s="657">
        <f>Variety!L725</f>
        <v>7.2632474125433194E-2</v>
      </c>
      <c r="M151" s="490">
        <f>Variety!M725</f>
        <v>33397279.264549047</v>
      </c>
      <c r="N151" s="475">
        <f>Variety!N725</f>
        <v>2815259.8576919436</v>
      </c>
      <c r="O151" s="636">
        <f>Variety!O725</f>
        <v>9.2056048367450377E-2</v>
      </c>
      <c r="P151" s="942">
        <f>Variety!P725</f>
        <v>4537451.4099974819</v>
      </c>
      <c r="Q151" s="950">
        <f>Variety!Q725</f>
        <v>91404.562891282141</v>
      </c>
      <c r="R151" s="657">
        <f>Variety!R725</f>
        <v>2.0558614435377501E-2</v>
      </c>
    </row>
    <row r="152" spans="2:18" s="24" customFormat="1">
      <c r="B152" s="971"/>
      <c r="C152" s="972"/>
      <c r="D152" s="98" t="s">
        <v>318</v>
      </c>
      <c r="E152" s="911">
        <f>Variety!E726</f>
        <v>24829.530258744955</v>
      </c>
      <c r="F152" s="888">
        <f>Variety!F726</f>
        <v>-14796.341803783551</v>
      </c>
      <c r="G152" s="657">
        <f>Variety!G726</f>
        <v>-0.37340103910988615</v>
      </c>
      <c r="H152" s="662">
        <f>Variety!H726</f>
        <v>8.987316415229456E-4</v>
      </c>
      <c r="I152" s="686">
        <f>Variety!I726</f>
        <v>-5.8255209267736011E-4</v>
      </c>
      <c r="J152" s="777">
        <f>Variety!J726</f>
        <v>11.661132458109941</v>
      </c>
      <c r="K152" s="438">
        <f>Variety!K726</f>
        <v>0.70881063027173674</v>
      </c>
      <c r="L152" s="657">
        <f>Variety!L726</f>
        <v>6.4717841697283604E-2</v>
      </c>
      <c r="M152" s="490">
        <f>Variety!M726</f>
        <v>289540.44121987373</v>
      </c>
      <c r="N152" s="475">
        <f>Variety!N726</f>
        <v>-144454.86231768131</v>
      </c>
      <c r="O152" s="636">
        <f>Variety!O726</f>
        <v>-0.33284890675131734</v>
      </c>
      <c r="P152" s="942">
        <f>Variety!P726</f>
        <v>51561.812452316284</v>
      </c>
      <c r="Q152" s="950">
        <f>Variety!Q726</f>
        <v>-29837.185410756618</v>
      </c>
      <c r="R152" s="657">
        <f>Variety!R726</f>
        <v>-0.36655470207321089</v>
      </c>
    </row>
    <row r="153" spans="2:18" s="24" customFormat="1">
      <c r="B153" s="971"/>
      <c r="C153" s="972"/>
      <c r="D153" s="98" t="s">
        <v>82</v>
      </c>
      <c r="E153" s="911">
        <f>Variety!E727</f>
        <v>30307516.660495244</v>
      </c>
      <c r="F153" s="888">
        <f>Variety!F727</f>
        <v>45539.478912197053</v>
      </c>
      <c r="G153" s="657">
        <f>Variety!G727</f>
        <v>1.5048414926408591E-3</v>
      </c>
      <c r="H153" s="662">
        <f>Variety!H727</f>
        <v>1.0970132706871318</v>
      </c>
      <c r="I153" s="686">
        <f>Variety!I727</f>
        <v>-3.4231853535868551E-2</v>
      </c>
      <c r="J153" s="777">
        <f>Variety!J727</f>
        <v>6.5693357585153427</v>
      </c>
      <c r="K153" s="438">
        <f>Variety!K727</f>
        <v>0.3457476746502044</v>
      </c>
      <c r="L153" s="657">
        <f>Variety!L727</f>
        <v>5.5554395630161783E-2</v>
      </c>
      <c r="M153" s="490">
        <f>Variety!M727</f>
        <v>199100252.94959092</v>
      </c>
      <c r="N153" s="475">
        <f>Variety!N727</f>
        <v>10762172.368091941</v>
      </c>
      <c r="O153" s="636">
        <f>Variety!O727</f>
        <v>5.7142837682445519E-2</v>
      </c>
      <c r="P153" s="942">
        <f>Variety!P727</f>
        <v>28947190.545272291</v>
      </c>
      <c r="Q153" s="950">
        <f>Variety!Q727</f>
        <v>-1534213.2031379491</v>
      </c>
      <c r="R153" s="657">
        <f>Variety!R727</f>
        <v>-5.0332760781004585E-2</v>
      </c>
    </row>
    <row r="154" spans="2:18" s="24" customFormat="1">
      <c r="B154" s="971"/>
      <c r="C154" s="972"/>
      <c r="D154" s="98" t="s">
        <v>319</v>
      </c>
      <c r="E154" s="911">
        <f>Variety!E728</f>
        <v>436228219.41839635</v>
      </c>
      <c r="F154" s="888">
        <f>Variety!F728</f>
        <v>7955529.8589702845</v>
      </c>
      <c r="G154" s="657">
        <f>Variety!G728</f>
        <v>1.8575851444448444E-2</v>
      </c>
      <c r="H154" s="662">
        <f>Variety!H728</f>
        <v>15.78975114031593</v>
      </c>
      <c r="I154" s="686">
        <f>Variety!I728</f>
        <v>-0.2198238122690892</v>
      </c>
      <c r="J154" s="777">
        <f>Variety!J728</f>
        <v>3.9579626361815059</v>
      </c>
      <c r="K154" s="438">
        <f>Variety!K728</f>
        <v>-0.21487741685514727</v>
      </c>
      <c r="L154" s="657">
        <f>Variety!L728</f>
        <v>-5.1494285456442787E-2</v>
      </c>
      <c r="M154" s="490">
        <f>Variety!M728</f>
        <v>1726574993.3060005</v>
      </c>
      <c r="N154" s="475">
        <f>Variety!N728</f>
        <v>-60538439.309305191</v>
      </c>
      <c r="O154" s="636">
        <f>Variety!O728</f>
        <v>-3.3874984208871257E-2</v>
      </c>
      <c r="P154" s="942">
        <f>Variety!P728</f>
        <v>435483932.37033021</v>
      </c>
      <c r="Q154" s="950">
        <f>Variety!Q728</f>
        <v>8920540.8784234524</v>
      </c>
      <c r="R154" s="657">
        <f>Variety!R728</f>
        <v>2.0912579598600416E-2</v>
      </c>
    </row>
    <row r="155" spans="2:18" s="24" customFormat="1">
      <c r="B155" s="971"/>
      <c r="C155" s="972"/>
      <c r="D155" s="98" t="s">
        <v>91</v>
      </c>
      <c r="E155" s="911">
        <f>Variety!E729</f>
        <v>3692953.5899441196</v>
      </c>
      <c r="F155" s="888">
        <f>Variety!F729</f>
        <v>161873.00247861166</v>
      </c>
      <c r="G155" s="657">
        <f>Variety!G729</f>
        <v>4.5842341591755827E-2</v>
      </c>
      <c r="H155" s="662">
        <f>Variety!H729</f>
        <v>0.13367044029315017</v>
      </c>
      <c r="I155" s="686">
        <f>Variety!I729</f>
        <v>1.6725317017761976E-3</v>
      </c>
      <c r="J155" s="777">
        <f>Variety!J729</f>
        <v>4.9609657868420642</v>
      </c>
      <c r="K155" s="438">
        <f>Variety!K729</f>
        <v>-0.15447561966625312</v>
      </c>
      <c r="L155" s="657">
        <f>Variety!L729</f>
        <v>-3.0197906180630972E-2</v>
      </c>
      <c r="M155" s="490">
        <f>Variety!M729</f>
        <v>18320616.412108354</v>
      </c>
      <c r="N155" s="475">
        <f>Variety!N729</f>
        <v>257580.56526958197</v>
      </c>
      <c r="O155" s="636">
        <f>Variety!O729</f>
        <v>1.4260092680636592E-2</v>
      </c>
      <c r="P155" s="942">
        <f>Variety!P729</f>
        <v>5049831.2818732113</v>
      </c>
      <c r="Q155" s="950">
        <f>Variety!Q729</f>
        <v>308510.36644636653</v>
      </c>
      <c r="R155" s="657">
        <f>Variety!R729</f>
        <v>6.5068442307409685E-2</v>
      </c>
    </row>
    <row r="156" spans="2:18" s="24" customFormat="1">
      <c r="B156" s="971"/>
      <c r="C156" s="972"/>
      <c r="D156" s="98" t="s">
        <v>320</v>
      </c>
      <c r="E156" s="911">
        <f>Variety!E730</f>
        <v>187068890.71984199</v>
      </c>
      <c r="F156" s="888">
        <f>Variety!F730</f>
        <v>12051919.706842631</v>
      </c>
      <c r="G156" s="657">
        <f>Variety!G730</f>
        <v>6.8861434620231643E-2</v>
      </c>
      <c r="H156" s="662">
        <f>Variety!H730</f>
        <v>6.7711603676153569</v>
      </c>
      <c r="I156" s="686">
        <f>Variety!I730</f>
        <v>0.22872284191312175</v>
      </c>
      <c r="J156" s="777">
        <f>Variety!J730</f>
        <v>4.3206249064992237</v>
      </c>
      <c r="K156" s="438">
        <f>Variety!K730</f>
        <v>-0.24706942759656414</v>
      </c>
      <c r="L156" s="657">
        <f>Variety!L730</f>
        <v>-5.4090621991121815E-2</v>
      </c>
      <c r="M156" s="490">
        <f>Variety!M730</f>
        <v>808254508.47533083</v>
      </c>
      <c r="N156" s="475">
        <f>Variety!N730</f>
        <v>8830481.6086468697</v>
      </c>
      <c r="O156" s="636">
        <f>Variety!O730</f>
        <v>1.1046054799300504E-2</v>
      </c>
      <c r="P156" s="942">
        <f>Variety!P730</f>
        <v>233655098.26728117</v>
      </c>
      <c r="Q156" s="950">
        <f>Variety!Q730</f>
        <v>17228064.499060035</v>
      </c>
      <c r="R156" s="657">
        <f>Variety!R730</f>
        <v>7.9602183697209186E-2</v>
      </c>
    </row>
    <row r="157" spans="2:18" s="24" customFormat="1">
      <c r="B157" s="971"/>
      <c r="C157" s="972"/>
      <c r="D157" s="98" t="s">
        <v>98</v>
      </c>
      <c r="E157" s="911">
        <f>Variety!E731</f>
        <v>3594581.176107069</v>
      </c>
      <c r="F157" s="888">
        <f>Variety!F731</f>
        <v>257912.39834802691</v>
      </c>
      <c r="G157" s="657">
        <f>Variety!G731</f>
        <v>7.7296374176295923E-2</v>
      </c>
      <c r="H157" s="662">
        <f>Variety!H731</f>
        <v>0.13010974461961006</v>
      </c>
      <c r="I157" s="686">
        <f>Variety!I731</f>
        <v>5.3792862183596052E-3</v>
      </c>
      <c r="J157" s="777">
        <f>Variety!J731</f>
        <v>5.8438952081433593</v>
      </c>
      <c r="K157" s="438">
        <f>Variety!K731</f>
        <v>0.22483224381880262</v>
      </c>
      <c r="L157" s="657">
        <f>Variety!L731</f>
        <v>4.0012408696300975E-2</v>
      </c>
      <c r="M157" s="490">
        <f>Variety!M731</f>
        <v>21006355.71033442</v>
      </c>
      <c r="N157" s="475">
        <f>Variety!N731</f>
        <v>2257403.7570105009</v>
      </c>
      <c r="O157" s="636">
        <f>Variety!O731</f>
        <v>0.12040159698688095</v>
      </c>
      <c r="P157" s="942">
        <f>Variety!P731</f>
        <v>3315916.2936509233</v>
      </c>
      <c r="Q157" s="950">
        <f>Variety!Q731</f>
        <v>292008.86012511328</v>
      </c>
      <c r="R157" s="657">
        <f>Variety!R731</f>
        <v>9.6566732462652571E-2</v>
      </c>
    </row>
    <row r="158" spans="2:18" s="24" customFormat="1">
      <c r="B158" s="971"/>
      <c r="C158" s="972"/>
      <c r="D158" s="98" t="s">
        <v>321</v>
      </c>
      <c r="E158" s="911">
        <f>Variety!E732</f>
        <v>2152.2996687367558</v>
      </c>
      <c r="F158" s="888">
        <f>Variety!F732</f>
        <v>-773.9655936434865</v>
      </c>
      <c r="G158" s="657">
        <f>Variety!G732</f>
        <v>-0.26448921210032</v>
      </c>
      <c r="H158" s="662">
        <f>Variety!H732</f>
        <v>7.7904809079173075E-5</v>
      </c>
      <c r="I158" s="686">
        <f>Variety!I732</f>
        <v>-3.148405505179976E-5</v>
      </c>
      <c r="J158" s="777">
        <f>Variety!J732</f>
        <v>9.350921501959208</v>
      </c>
      <c r="K158" s="438">
        <f>Variety!K732</f>
        <v>0.95263220251288949</v>
      </c>
      <c r="L158" s="657">
        <f>Variety!L732</f>
        <v>0.11343169644985848</v>
      </c>
      <c r="M158" s="490">
        <f>Variety!M732</f>
        <v>20125.98525105021</v>
      </c>
      <c r="N158" s="475">
        <f>Variety!N732</f>
        <v>-4449.6369893392548</v>
      </c>
      <c r="O158" s="636">
        <f>Variety!O732</f>
        <v>-0.18105897567168736</v>
      </c>
      <c r="P158" s="942">
        <f>Variety!P732</f>
        <v>2207.3584456443787</v>
      </c>
      <c r="Q158" s="950">
        <f>Variety!Q732</f>
        <v>-928.50429451465607</v>
      </c>
      <c r="R158" s="657">
        <f>Variety!R732</f>
        <v>-0.29609213522769401</v>
      </c>
    </row>
    <row r="159" spans="2:18" s="24" customFormat="1">
      <c r="B159" s="971"/>
      <c r="C159" s="972"/>
      <c r="D159" s="98" t="s">
        <v>112</v>
      </c>
      <c r="E159" s="911">
        <f>Variety!E733</f>
        <v>7052135.2660257546</v>
      </c>
      <c r="F159" s="888">
        <f>Variety!F733</f>
        <v>43841.546950710937</v>
      </c>
      <c r="G159" s="657">
        <f>Variety!G733</f>
        <v>6.2556663159513181E-3</v>
      </c>
      <c r="H159" s="662">
        <f>Variety!H733</f>
        <v>0.25525964598725931</v>
      </c>
      <c r="I159" s="686">
        <f>Variety!I733</f>
        <v>-6.7225123910515938E-3</v>
      </c>
      <c r="J159" s="777">
        <f>Variety!J733</f>
        <v>7.613026076829545</v>
      </c>
      <c r="K159" s="438">
        <f>Variety!K733</f>
        <v>0.50342323377563059</v>
      </c>
      <c r="L159" s="657">
        <f>Variety!L733</f>
        <v>7.0808910833532052E-2</v>
      </c>
      <c r="M159" s="490">
        <f>Variety!M733</f>
        <v>53688089.677583329</v>
      </c>
      <c r="N159" s="475">
        <f>Variety!N733</f>
        <v>3861904.7274905071</v>
      </c>
      <c r="O159" s="636">
        <f>Variety!O733</f>
        <v>7.7507534067853864E-2</v>
      </c>
      <c r="P159" s="942">
        <f>Variety!P733</f>
        <v>4779326.9812362175</v>
      </c>
      <c r="Q159" s="950">
        <f>Variety!Q733</f>
        <v>184565.4560350813</v>
      </c>
      <c r="R159" s="657">
        <f>Variety!R733</f>
        <v>4.0168669260153153E-2</v>
      </c>
    </row>
    <row r="160" spans="2:18" s="24" customFormat="1">
      <c r="B160" s="971"/>
      <c r="C160" s="972"/>
      <c r="D160" s="98" t="s">
        <v>322</v>
      </c>
      <c r="E160" s="911">
        <f>Variety!E734</f>
        <v>209527.26536924916</v>
      </c>
      <c r="F160" s="888">
        <f>Variety!F734</f>
        <v>-24633.493965028785</v>
      </c>
      <c r="G160" s="657">
        <f>Variety!G734</f>
        <v>-0.10519906937038523</v>
      </c>
      <c r="H160" s="662">
        <f>Variety!H734</f>
        <v>7.5840654731193242E-3</v>
      </c>
      <c r="I160" s="686">
        <f>Variety!I734</f>
        <v>-1.1692693037790979E-3</v>
      </c>
      <c r="J160" s="777">
        <f>Variety!J734</f>
        <v>7.5129468215325161</v>
      </c>
      <c r="K160" s="438">
        <f>Variety!K734</f>
        <v>-0.12973995870944677</v>
      </c>
      <c r="L160" s="657">
        <f>Variety!L734</f>
        <v>-1.6975700096051729E-2</v>
      </c>
      <c r="M160" s="490">
        <f>Variety!M734</f>
        <v>1574167.2023803005</v>
      </c>
      <c r="N160" s="475">
        <f>Variety!N734</f>
        <v>-215450.13743520528</v>
      </c>
      <c r="O160" s="636">
        <f>Variety!O734</f>
        <v>-0.12038894161442151</v>
      </c>
      <c r="P160" s="942">
        <f>Variety!P734</f>
        <v>166370.34949386097</v>
      </c>
      <c r="Q160" s="950">
        <f>Variety!Q734</f>
        <v>-38066.360053260112</v>
      </c>
      <c r="R160" s="657">
        <f>Variety!R734</f>
        <v>-0.18620119712152827</v>
      </c>
    </row>
    <row r="161" spans="2:18" s="24" customFormat="1">
      <c r="B161" s="971"/>
      <c r="C161" s="972"/>
      <c r="D161" s="98" t="s">
        <v>323</v>
      </c>
      <c r="E161" s="911">
        <f>Variety!E735</f>
        <v>2957.6684910059121</v>
      </c>
      <c r="F161" s="888">
        <f>Variety!F735</f>
        <v>192.16849100591207</v>
      </c>
      <c r="G161" s="657">
        <f>Variety!G735</f>
        <v>6.9487792806332341E-2</v>
      </c>
      <c r="H161" s="662">
        <f>Variety!H735</f>
        <v>1.0705600268318556E-4</v>
      </c>
      <c r="I161" s="686">
        <f>Variety!I735</f>
        <v>3.6768225236473608E-6</v>
      </c>
      <c r="J161" s="777">
        <f>Variety!J735</f>
        <v>17.022938983563513</v>
      </c>
      <c r="K161" s="438">
        <f>Variety!K735</f>
        <v>-0.14235481502629455</v>
      </c>
      <c r="L161" s="657">
        <f>Variety!L735</f>
        <v>-8.2931767260511161E-3</v>
      </c>
      <c r="M161" s="490">
        <f>Variety!M735</f>
        <v>50348.210256002014</v>
      </c>
      <c r="N161" s="475">
        <f>Variety!N735</f>
        <v>2877.5902560019022</v>
      </c>
      <c r="O161" s="636">
        <f>Variety!O735</f>
        <v>6.0618341534235183E-2</v>
      </c>
      <c r="P161" s="942">
        <f>Variety!P735</f>
        <v>5915.336982011795</v>
      </c>
      <c r="Q161" s="950">
        <f>Variety!Q735</f>
        <v>384.33698201179504</v>
      </c>
      <c r="R161" s="657">
        <f>Variety!R735</f>
        <v>6.9487792806327067E-2</v>
      </c>
    </row>
    <row r="162" spans="2:18" s="24" customFormat="1" ht="14.4" customHeight="1">
      <c r="B162" s="971"/>
      <c r="C162" s="972"/>
      <c r="D162" s="98" t="s">
        <v>102</v>
      </c>
      <c r="E162" s="911">
        <f>Variety!E736</f>
        <v>280661.43157157488</v>
      </c>
      <c r="F162" s="888">
        <f>Variety!F736</f>
        <v>190167.4295921023</v>
      </c>
      <c r="G162" s="657">
        <f>Variety!G736</f>
        <v>2.1014368403691481</v>
      </c>
      <c r="H162" s="662">
        <f>Variety!H736</f>
        <v>1.0158843380440624E-2</v>
      </c>
      <c r="I162" s="686">
        <f>Variety!I736</f>
        <v>6.7760208405767651E-3</v>
      </c>
      <c r="J162" s="777">
        <f>Variety!J736</f>
        <v>5.9259749139958915</v>
      </c>
      <c r="K162" s="438">
        <f>Variety!K736</f>
        <v>0.91585469470226055</v>
      </c>
      <c r="L162" s="657">
        <f>Variety!L736</f>
        <v>0.18280094181679846</v>
      </c>
      <c r="M162" s="490">
        <f>Variety!M736</f>
        <v>1663192.6028193273</v>
      </c>
      <c r="N162" s="475">
        <f>Variety!N736</f>
        <v>1209806.7737771738</v>
      </c>
      <c r="O162" s="636">
        <f>Variety!O736</f>
        <v>2.668382415773944</v>
      </c>
      <c r="P162" s="942">
        <f>Variety!P736</f>
        <v>259308.42014682293</v>
      </c>
      <c r="Q162" s="950">
        <f>Variety!Q736</f>
        <v>188963.55860682717</v>
      </c>
      <c r="R162" s="657">
        <f>Variety!R736</f>
        <v>2.6862453698823292</v>
      </c>
    </row>
    <row r="163" spans="2:18" s="24" customFormat="1">
      <c r="B163" s="971"/>
      <c r="C163" s="972"/>
      <c r="D163" s="98" t="s">
        <v>90</v>
      </c>
      <c r="E163" s="911">
        <f>Variety!E737</f>
        <v>29782493.623498108</v>
      </c>
      <c r="F163" s="888">
        <f>Variety!F737</f>
        <v>1164954.109081544</v>
      </c>
      <c r="G163" s="657">
        <f>Variety!G737</f>
        <v>4.0707696358545389E-2</v>
      </c>
      <c r="H163" s="662">
        <f>Variety!H737</f>
        <v>1.0780094953051305</v>
      </c>
      <c r="I163" s="686">
        <f>Variety!I737</f>
        <v>8.2362994332905171E-3</v>
      </c>
      <c r="J163" s="777">
        <f>Variety!J737</f>
        <v>7.188461004441006</v>
      </c>
      <c r="K163" s="438">
        <f>Variety!K737</f>
        <v>1.6201412029881013E-2</v>
      </c>
      <c r="L163" s="657">
        <f>Variety!L737</f>
        <v>2.2588992800851096E-3</v>
      </c>
      <c r="M163" s="490">
        <f>Variety!M737</f>
        <v>214090294.02752906</v>
      </c>
      <c r="N163" s="475">
        <f>Variety!N737</f>
        <v>8837871.7340504527</v>
      </c>
      <c r="O163" s="636">
        <f>Variety!O737</f>
        <v>4.3058550224628719E-2</v>
      </c>
      <c r="P163" s="942">
        <f>Variety!P737</f>
        <v>33547181.596715838</v>
      </c>
      <c r="Q163" s="950">
        <f>Variety!Q737</f>
        <v>1213144.4046523422</v>
      </c>
      <c r="R163" s="657">
        <f>Variety!R737</f>
        <v>3.7519113293718633E-2</v>
      </c>
    </row>
    <row r="164" spans="2:18" s="24" customFormat="1">
      <c r="B164" s="971"/>
      <c r="C164" s="972"/>
      <c r="D164" s="98" t="s">
        <v>106</v>
      </c>
      <c r="E164" s="911">
        <f>Variety!E738</f>
        <v>56274.055769842817</v>
      </c>
      <c r="F164" s="888">
        <f>Variety!F738</f>
        <v>-96163.201622138964</v>
      </c>
      <c r="G164" s="657">
        <f>Variety!G738</f>
        <v>-0.63083791500434827</v>
      </c>
      <c r="H164" s="662">
        <f>Variety!H738</f>
        <v>2.0369001745158678E-3</v>
      </c>
      <c r="I164" s="686">
        <f>Variety!I738</f>
        <v>-3.6614685454087674E-3</v>
      </c>
      <c r="J164" s="777">
        <f>Variety!J738</f>
        <v>11.027334432711877</v>
      </c>
      <c r="K164" s="438">
        <f>Variety!K738</f>
        <v>2.4479904052458377</v>
      </c>
      <c r="L164" s="657">
        <f>Variety!L738</f>
        <v>0.28533538198361141</v>
      </c>
      <c r="M164" s="490">
        <f>Variety!M738</f>
        <v>620552.83285913616</v>
      </c>
      <c r="N164" s="475">
        <f>Variety!N738</f>
        <v>-687258.84091006592</v>
      </c>
      <c r="O164" s="636">
        <f>Variety!O738</f>
        <v>-0.52550291046824749</v>
      </c>
      <c r="P164" s="942">
        <f>Variety!P738</f>
        <v>82040.767489890568</v>
      </c>
      <c r="Q164" s="950">
        <f>Variety!Q738</f>
        <v>-149629.43133776356</v>
      </c>
      <c r="R164" s="657">
        <f>Variety!R738</f>
        <v>-0.64587258997898578</v>
      </c>
    </row>
    <row r="165" spans="2:18" s="24" customFormat="1">
      <c r="B165" s="971"/>
      <c r="C165" s="972"/>
      <c r="D165" s="98" t="s">
        <v>324</v>
      </c>
      <c r="E165" s="911">
        <f>Variety!E739</f>
        <v>8324763.4026447162</v>
      </c>
      <c r="F165" s="888">
        <f>Variety!F739</f>
        <v>434407.57508435845</v>
      </c>
      <c r="G165" s="657">
        <f>Variety!G739</f>
        <v>5.5055511383530875E-2</v>
      </c>
      <c r="H165" s="662">
        <f>Variety!H739</f>
        <v>0.30132379469861154</v>
      </c>
      <c r="I165" s="686">
        <f>Variety!I739</f>
        <v>6.3686268735440033E-3</v>
      </c>
      <c r="J165" s="777">
        <f>Variety!J739</f>
        <v>8.2410525242302217</v>
      </c>
      <c r="K165" s="438">
        <f>Variety!K739</f>
        <v>-0.17210851656446025</v>
      </c>
      <c r="L165" s="657">
        <f>Variety!L739</f>
        <v>-2.0457057190504391E-2</v>
      </c>
      <c r="M165" s="490">
        <f>Variety!M739</f>
        <v>68604812.452984601</v>
      </c>
      <c r="N165" s="475">
        <f>Variety!N739</f>
        <v>2221978.2065465152</v>
      </c>
      <c r="O165" s="636">
        <f>Variety!O739</f>
        <v>3.3472180448000988E-2</v>
      </c>
      <c r="P165" s="942">
        <f>Variety!P739</f>
        <v>12059602.878950588</v>
      </c>
      <c r="Q165" s="950">
        <f>Variety!Q739</f>
        <v>716750.2025417015</v>
      </c>
      <c r="R165" s="657">
        <f>Variety!R739</f>
        <v>6.3189589337822774E-2</v>
      </c>
    </row>
    <row r="166" spans="2:18" s="24" customFormat="1">
      <c r="B166" s="971"/>
      <c r="C166" s="972"/>
      <c r="D166" s="98" t="s">
        <v>103</v>
      </c>
      <c r="E166" s="911">
        <f>Variety!E740</f>
        <v>357232.88251274312</v>
      </c>
      <c r="F166" s="888">
        <f>Variety!F740</f>
        <v>-113501.22130078776</v>
      </c>
      <c r="G166" s="657">
        <f>Variety!G740</f>
        <v>-0.24111535659151717</v>
      </c>
      <c r="H166" s="662">
        <f>Variety!H740</f>
        <v>1.293042967631557E-2</v>
      </c>
      <c r="I166" s="686">
        <f>Variety!I740</f>
        <v>-4.666426489071434E-3</v>
      </c>
      <c r="J166" s="777">
        <f>Variety!J740</f>
        <v>9.9510056975357113</v>
      </c>
      <c r="K166" s="438">
        <f>Variety!K740</f>
        <v>1.197164524116884</v>
      </c>
      <c r="L166" s="657">
        <f>Variety!L740</f>
        <v>0.13675876685449725</v>
      </c>
      <c r="M166" s="490">
        <f>Variety!M740</f>
        <v>3554826.4492314123</v>
      </c>
      <c r="N166" s="475">
        <f>Variety!N740</f>
        <v>-565905.13046388701</v>
      </c>
      <c r="O166" s="636">
        <f>Variety!O740</f>
        <v>-0.13733122857415817</v>
      </c>
      <c r="P166" s="942">
        <f>Variety!P740</f>
        <v>827824.9153465014</v>
      </c>
      <c r="Q166" s="950">
        <f>Variety!Q740</f>
        <v>-41300.827858917415</v>
      </c>
      <c r="R166" s="657">
        <f>Variety!R740</f>
        <v>-4.7519968407098392E-2</v>
      </c>
    </row>
    <row r="167" spans="2:18" s="24" customFormat="1">
      <c r="B167" s="971"/>
      <c r="C167" s="972"/>
      <c r="D167" s="98" t="s">
        <v>93</v>
      </c>
      <c r="E167" s="911">
        <f>Variety!E741</f>
        <v>18276135.389241435</v>
      </c>
      <c r="F167" s="888">
        <f>Variety!F741</f>
        <v>1918879.735856384</v>
      </c>
      <c r="G167" s="657">
        <f>Variety!G741</f>
        <v>0.11731061594426334</v>
      </c>
      <c r="H167" s="662">
        <f>Variety!H741</f>
        <v>0.66152444238382446</v>
      </c>
      <c r="I167" s="686">
        <f>Variety!I741</f>
        <v>5.0061893438997918E-2</v>
      </c>
      <c r="J167" s="777">
        <f>Variety!J741</f>
        <v>6.1716771785806923</v>
      </c>
      <c r="K167" s="438">
        <f>Variety!K741</f>
        <v>-0.42479466082884709</v>
      </c>
      <c r="L167" s="657">
        <f>Variety!L741</f>
        <v>-6.4397252223678272E-2</v>
      </c>
      <c r="M167" s="490">
        <f>Variety!M741</f>
        <v>112794407.69443232</v>
      </c>
      <c r="N167" s="475">
        <f>Variety!N741</f>
        <v>4894231.4068553448</v>
      </c>
      <c r="O167" s="636">
        <f>Variety!O741</f>
        <v>4.5358882397107253E-2</v>
      </c>
      <c r="P167" s="942">
        <f>Variety!P741</f>
        <v>24606549.003938377</v>
      </c>
      <c r="Q167" s="950">
        <f>Variety!Q741</f>
        <v>3339664.8632115573</v>
      </c>
      <c r="R167" s="657">
        <f>Variety!R741</f>
        <v>0.15703592689518553</v>
      </c>
    </row>
    <row r="168" spans="2:18" s="24" customFormat="1">
      <c r="B168" s="971"/>
      <c r="C168" s="972"/>
      <c r="D168" s="98" t="s">
        <v>101</v>
      </c>
      <c r="E168" s="911">
        <f>Variety!E742</f>
        <v>3158565.5044886488</v>
      </c>
      <c r="F168" s="888">
        <f>Variety!F742</f>
        <v>-156388.74229270313</v>
      </c>
      <c r="G168" s="657">
        <f>Variety!G742</f>
        <v>-4.717674231689576E-2</v>
      </c>
      <c r="H168" s="662">
        <f>Variety!H742</f>
        <v>0.11432768687627683</v>
      </c>
      <c r="I168" s="686">
        <f>Variety!I742</f>
        <v>-9.5910447449980285E-3</v>
      </c>
      <c r="J168" s="777">
        <f>Variety!J742</f>
        <v>14.433974321754533</v>
      </c>
      <c r="K168" s="438">
        <f>Variety!K742</f>
        <v>1.8070610723062064</v>
      </c>
      <c r="L168" s="657">
        <f>Variety!L742</f>
        <v>0.14311186246449878</v>
      </c>
      <c r="M168" s="490">
        <f>Variety!M742</f>
        <v>45590653.385368809</v>
      </c>
      <c r="N168" s="475">
        <f>Variety!N742</f>
        <v>3733013.6853703558</v>
      </c>
      <c r="O168" s="636">
        <f>Variety!O742</f>
        <v>8.9183568689624265E-2</v>
      </c>
      <c r="P168" s="942">
        <f>Variety!P742</f>
        <v>4827402.0298269596</v>
      </c>
      <c r="Q168" s="950">
        <f>Variety!Q742</f>
        <v>146494.79010260105</v>
      </c>
      <c r="R168" s="657">
        <f>Variety!R742</f>
        <v>3.1296238656339535E-2</v>
      </c>
    </row>
    <row r="169" spans="2:18" s="24" customFormat="1">
      <c r="B169" s="971"/>
      <c r="C169" s="972"/>
      <c r="D169" s="98" t="s">
        <v>94</v>
      </c>
      <c r="E169" s="911">
        <f>Variety!E743</f>
        <v>13110568.661832731</v>
      </c>
      <c r="F169" s="888">
        <f>Variety!F743</f>
        <v>-1029062.5419091024</v>
      </c>
      <c r="G169" s="657">
        <f>Variety!G743</f>
        <v>-7.2778598471279571E-2</v>
      </c>
      <c r="H169" s="662">
        <f>Variety!H743</f>
        <v>0.47455118046779354</v>
      </c>
      <c r="I169" s="686">
        <f>Variety!I743</f>
        <v>-5.4012725372399872E-2</v>
      </c>
      <c r="J169" s="777">
        <f>Variety!J743</f>
        <v>5.4215751680366129</v>
      </c>
      <c r="K169" s="438">
        <f>Variety!K743</f>
        <v>0.14737154471654357</v>
      </c>
      <c r="L169" s="657">
        <f>Variety!L743</f>
        <v>2.7941952044652829E-2</v>
      </c>
      <c r="M169" s="490">
        <f>Variety!M743</f>
        <v>71079933.495831341</v>
      </c>
      <c r="N169" s="475">
        <f>Variety!N743</f>
        <v>-3495360.6313533485</v>
      </c>
      <c r="O169" s="636">
        <f>Variety!O743</f>
        <v>-4.6870222534988244E-2</v>
      </c>
      <c r="P169" s="942">
        <f>Variety!P743</f>
        <v>11337154.062218048</v>
      </c>
      <c r="Q169" s="950">
        <f>Variety!Q743</f>
        <v>-817003.08788779378</v>
      </c>
      <c r="R169" s="657">
        <f>Variety!R743</f>
        <v>-6.722005300718685E-2</v>
      </c>
    </row>
    <row r="170" spans="2:18" s="24" customFormat="1">
      <c r="B170" s="971"/>
      <c r="C170" s="972"/>
      <c r="D170" s="98" t="s">
        <v>107</v>
      </c>
      <c r="E170" s="911">
        <f>Variety!E744</f>
        <v>5026246.9781061215</v>
      </c>
      <c r="F170" s="888">
        <f>Variety!F744</f>
        <v>-31521.636920229532</v>
      </c>
      <c r="G170" s="657">
        <f>Variety!G744</f>
        <v>-6.2323208749764649E-3</v>
      </c>
      <c r="H170" s="662">
        <f>Variety!H744</f>
        <v>0.18193043324861474</v>
      </c>
      <c r="I170" s="686">
        <f>Variety!I744</f>
        <v>-7.1377182097353276E-3</v>
      </c>
      <c r="J170" s="777">
        <f>Variety!J744</f>
        <v>6.8817020952213044</v>
      </c>
      <c r="K170" s="438">
        <f>Variety!K744</f>
        <v>0.53308193696242512</v>
      </c>
      <c r="L170" s="657">
        <f>Variety!L744</f>
        <v>8.3968157437950081E-2</v>
      </c>
      <c r="M170" s="490">
        <f>Variety!M744</f>
        <v>34589134.360332645</v>
      </c>
      <c r="N170" s="475">
        <f>Variety!N744</f>
        <v>2479282.5751672611</v>
      </c>
      <c r="O170" s="636">
        <f>Variety!O744</f>
        <v>7.7212520062539786E-2</v>
      </c>
      <c r="P170" s="942">
        <f>Variety!P744</f>
        <v>2393449.6927902717</v>
      </c>
      <c r="Q170" s="950">
        <f>Variety!Q744</f>
        <v>-55719.163175348192</v>
      </c>
      <c r="R170" s="657">
        <f>Variety!R744</f>
        <v>-2.2750233426996651E-2</v>
      </c>
    </row>
    <row r="171" spans="2:18" s="24" customFormat="1">
      <c r="B171" s="971"/>
      <c r="C171" s="972"/>
      <c r="D171" s="98" t="s">
        <v>325</v>
      </c>
      <c r="E171" s="911">
        <f>Variety!E745</f>
        <v>4034589.2441117782</v>
      </c>
      <c r="F171" s="888">
        <f>Variety!F745</f>
        <v>173133.60474835709</v>
      </c>
      <c r="G171" s="657">
        <f>Variety!G745</f>
        <v>4.4836357300973413E-2</v>
      </c>
      <c r="H171" s="662">
        <f>Variety!H745</f>
        <v>0.146036311458382</v>
      </c>
      <c r="I171" s="686">
        <f>Variety!I745</f>
        <v>1.688411180017918E-3</v>
      </c>
      <c r="J171" s="777">
        <f>Variety!J745</f>
        <v>12.189306239382175</v>
      </c>
      <c r="K171" s="438">
        <f>Variety!K745</f>
        <v>-0.46389013006390734</v>
      </c>
      <c r="L171" s="657">
        <f>Variety!L745</f>
        <v>-3.6661892894041523E-2</v>
      </c>
      <c r="M171" s="490">
        <f>Variety!M745</f>
        <v>49178843.846595913</v>
      </c>
      <c r="N171" s="475">
        <f>Variety!N745</f>
        <v>319087.36982557178</v>
      </c>
      <c r="O171" s="636">
        <f>Variety!O745</f>
        <v>6.5306786778046508E-3</v>
      </c>
      <c r="P171" s="942">
        <f>Variety!P745</f>
        <v>2703103.7974712062</v>
      </c>
      <c r="Q171" s="950">
        <f>Variety!Q745</f>
        <v>-27259.14414453553</v>
      </c>
      <c r="R171" s="657">
        <f>Variety!R745</f>
        <v>-9.9837071947674605E-3</v>
      </c>
    </row>
    <row r="172" spans="2:18" s="24" customFormat="1">
      <c r="B172" s="971"/>
      <c r="C172" s="972"/>
      <c r="D172" s="98" t="s">
        <v>326</v>
      </c>
      <c r="E172" s="911">
        <f>Variety!E746</f>
        <v>160968.97453612089</v>
      </c>
      <c r="F172" s="888">
        <f>Variety!F746</f>
        <v>-6727.2783579826355</v>
      </c>
      <c r="G172" s="657">
        <f>Variety!G746</f>
        <v>-4.0115853764667975E-2</v>
      </c>
      <c r="H172" s="662">
        <f>Variety!H746</f>
        <v>5.8264457366510652E-3</v>
      </c>
      <c r="I172" s="686">
        <f>Variety!I746</f>
        <v>-4.4233066545307752E-4</v>
      </c>
      <c r="J172" s="777">
        <f>Variety!J746</f>
        <v>5.3885184021439727</v>
      </c>
      <c r="K172" s="438">
        <f>Variety!K746</f>
        <v>-5.6069302116444675E-2</v>
      </c>
      <c r="L172" s="657">
        <f>Variety!L746</f>
        <v>-1.0298172269788245E-2</v>
      </c>
      <c r="M172" s="490">
        <f>Variety!M746</f>
        <v>867384.281462132</v>
      </c>
      <c r="N172" s="475">
        <f>Variety!N746</f>
        <v>-45652.675095649553</v>
      </c>
      <c r="O172" s="636">
        <f>Variety!O746</f>
        <v>-5.0000906061638067E-2</v>
      </c>
      <c r="P172" s="942">
        <f>Variety!P746</f>
        <v>158508.22457206249</v>
      </c>
      <c r="Q172" s="950">
        <f>Variety!Q746</f>
        <v>-8981.777357339859</v>
      </c>
      <c r="R172" s="657">
        <f>Variety!R746</f>
        <v>-5.3625752306849406E-2</v>
      </c>
    </row>
    <row r="173" spans="2:18" s="24" customFormat="1">
      <c r="B173" s="971"/>
      <c r="C173" s="972"/>
      <c r="D173" s="98" t="s">
        <v>327</v>
      </c>
      <c r="E173" s="911">
        <f>Variety!E747</f>
        <v>0</v>
      </c>
      <c r="F173" s="888">
        <f>Variety!F747</f>
        <v>0</v>
      </c>
      <c r="G173" s="657">
        <f>Variety!G747</f>
        <v>0</v>
      </c>
      <c r="H173" s="662">
        <f>Variety!H747</f>
        <v>0</v>
      </c>
      <c r="I173" s="686">
        <f>Variety!I747</f>
        <v>0</v>
      </c>
      <c r="J173" s="777">
        <f>Variety!J747</f>
        <v>0</v>
      </c>
      <c r="K173" s="438">
        <f>Variety!K747</f>
        <v>0</v>
      </c>
      <c r="L173" s="657">
        <f>Variety!L747</f>
        <v>0</v>
      </c>
      <c r="M173" s="490">
        <f>Variety!M747</f>
        <v>0</v>
      </c>
      <c r="N173" s="475">
        <f>Variety!N747</f>
        <v>0</v>
      </c>
      <c r="O173" s="636">
        <f>Variety!O747</f>
        <v>0</v>
      </c>
      <c r="P173" s="942">
        <f>Variety!P747</f>
        <v>0</v>
      </c>
      <c r="Q173" s="950">
        <f>Variety!Q747</f>
        <v>0</v>
      </c>
      <c r="R173" s="657">
        <f>Variety!R747</f>
        <v>0</v>
      </c>
    </row>
    <row r="174" spans="2:18" s="24" customFormat="1">
      <c r="B174" s="971"/>
      <c r="C174" s="972"/>
      <c r="D174" s="98" t="s">
        <v>85</v>
      </c>
      <c r="E174" s="911">
        <f>Variety!E748</f>
        <v>36715389.025658026</v>
      </c>
      <c r="F174" s="888">
        <f>Variety!F748</f>
        <v>1900020.5022647753</v>
      </c>
      <c r="G174" s="657">
        <f>Variety!G748</f>
        <v>5.4574189010468399E-2</v>
      </c>
      <c r="H174" s="662">
        <f>Variety!H748</f>
        <v>1.3289531257467726</v>
      </c>
      <c r="I174" s="686">
        <f>Variety!I748</f>
        <v>2.7494346176862638E-2</v>
      </c>
      <c r="J174" s="777">
        <f>Variety!J748</f>
        <v>3.3975776564665043</v>
      </c>
      <c r="K174" s="438">
        <f>Variety!K748</f>
        <v>-0.20714730508749879</v>
      </c>
      <c r="L174" s="657">
        <f>Variety!L748</f>
        <v>-5.7465495231069509E-2</v>
      </c>
      <c r="M174" s="490">
        <f>Variety!M748</f>
        <v>124743385.40205121</v>
      </c>
      <c r="N174" s="475">
        <f>Variety!N748</f>
        <v>-756442.55992597342</v>
      </c>
      <c r="O174" s="636">
        <f>Variety!O748</f>
        <v>-6.0274390189216324E-3</v>
      </c>
      <c r="P174" s="942">
        <f>Variety!P748</f>
        <v>31351231.067023888</v>
      </c>
      <c r="Q174" s="950">
        <f>Variety!Q748</f>
        <v>1255167.0042565912</v>
      </c>
      <c r="R174" s="657">
        <f>Variety!R748</f>
        <v>4.1705353950565058E-2</v>
      </c>
    </row>
    <row r="175" spans="2:18" s="24" customFormat="1">
      <c r="B175" s="971"/>
      <c r="C175" s="972"/>
      <c r="D175" s="98" t="s">
        <v>84</v>
      </c>
      <c r="E175" s="911">
        <f>Variety!E749</f>
        <v>469571294.28522438</v>
      </c>
      <c r="F175" s="888">
        <f>Variety!F749</f>
        <v>19362232.483828127</v>
      </c>
      <c r="G175" s="657">
        <f>Variety!G749</f>
        <v>4.3007202934465853E-2</v>
      </c>
      <c r="H175" s="662">
        <f>Variety!H749</f>
        <v>16.996639715984116</v>
      </c>
      <c r="I175" s="686">
        <f>Variety!I749</f>
        <v>0.16704517271049113</v>
      </c>
      <c r="J175" s="777">
        <f>Variety!J749</f>
        <v>4.0945546035054647</v>
      </c>
      <c r="K175" s="438">
        <f>Variety!K749</f>
        <v>-9.4666622185388682E-2</v>
      </c>
      <c r="L175" s="657">
        <f>Variety!L749</f>
        <v>-2.2597666030343626E-2</v>
      </c>
      <c r="M175" s="490">
        <f>Variety!M749</f>
        <v>1922685304.6895847</v>
      </c>
      <c r="N175" s="475">
        <f>Variety!N749</f>
        <v>36659946.992810249</v>
      </c>
      <c r="O175" s="636">
        <f>Variety!O749</f>
        <v>1.9437674495309861E-2</v>
      </c>
      <c r="P175" s="942">
        <f>Variety!P749</f>
        <v>373556642.25362134</v>
      </c>
      <c r="Q175" s="950">
        <f>Variety!Q749</f>
        <v>16891627.48465085</v>
      </c>
      <c r="R175" s="657">
        <f>Variety!R749</f>
        <v>4.7359922574947221E-2</v>
      </c>
    </row>
    <row r="176" spans="2:18" s="24" customFormat="1">
      <c r="B176" s="971"/>
      <c r="C176" s="972"/>
      <c r="D176" s="98" t="s">
        <v>89</v>
      </c>
      <c r="E176" s="911">
        <f>Variety!E750</f>
        <v>19074153.699992012</v>
      </c>
      <c r="F176" s="888">
        <f>Variety!F750</f>
        <v>671194.75567087904</v>
      </c>
      <c r="G176" s="657">
        <f>Variety!G750</f>
        <v>3.6472110691634148E-2</v>
      </c>
      <c r="H176" s="662">
        <f>Variety!H750</f>
        <v>0.69040957629140753</v>
      </c>
      <c r="I176" s="686">
        <f>Variety!I750</f>
        <v>2.4750949413590018E-3</v>
      </c>
      <c r="J176" s="777">
        <f>Variety!J750</f>
        <v>4.5151719610569199</v>
      </c>
      <c r="K176" s="438">
        <f>Variety!K750</f>
        <v>-0.3411727560849922</v>
      </c>
      <c r="L176" s="657">
        <f>Variety!L750</f>
        <v>-7.0252993960812041E-2</v>
      </c>
      <c r="M176" s="490">
        <f>Variety!M750</f>
        <v>86123083.967094034</v>
      </c>
      <c r="N176" s="475">
        <f>Variety!N750</f>
        <v>-3248028.4819394052</v>
      </c>
      <c r="O176" s="636">
        <f>Variety!O750</f>
        <v>-3.6343158241335431E-2</v>
      </c>
      <c r="P176" s="942">
        <f>Variety!P750</f>
        <v>23537420.129493453</v>
      </c>
      <c r="Q176" s="950">
        <f>Variety!Q750</f>
        <v>534891.75539065897</v>
      </c>
      <c r="R176" s="657">
        <f>Variety!R750</f>
        <v>2.3253607024906985E-2</v>
      </c>
    </row>
    <row r="177" spans="2:18" s="24" customFormat="1">
      <c r="B177" s="971"/>
      <c r="C177" s="972"/>
      <c r="D177" s="98" t="s">
        <v>105</v>
      </c>
      <c r="E177" s="911">
        <f>Variety!E751</f>
        <v>2975849.4458250008</v>
      </c>
      <c r="F177" s="888">
        <f>Variety!F751</f>
        <v>-681519.03940167418</v>
      </c>
      <c r="G177" s="657">
        <f>Variety!G751</f>
        <v>-0.18634136597243503</v>
      </c>
      <c r="H177" s="662">
        <f>Variety!H751</f>
        <v>0.10771408196212236</v>
      </c>
      <c r="I177" s="686">
        <f>Variety!I751</f>
        <v>-2.9004686992520803E-2</v>
      </c>
      <c r="J177" s="777">
        <f>Variety!J751</f>
        <v>5.2632345514171588</v>
      </c>
      <c r="K177" s="438">
        <f>Variety!K751</f>
        <v>1.2985439663715628</v>
      </c>
      <c r="L177" s="657">
        <f>Variety!L751</f>
        <v>0.32752718995765689</v>
      </c>
      <c r="M177" s="490">
        <f>Variety!M751</f>
        <v>15662593.623081747</v>
      </c>
      <c r="N177" s="475">
        <f>Variety!N751</f>
        <v>1162259.2236610763</v>
      </c>
      <c r="O177" s="636">
        <f>Variety!O751</f>
        <v>8.0153960015398804E-2</v>
      </c>
      <c r="P177" s="942">
        <f>Variety!P751</f>
        <v>2327110.2144094612</v>
      </c>
      <c r="Q177" s="950">
        <f>Variety!Q751</f>
        <v>-108854.64326202776</v>
      </c>
      <c r="R177" s="657">
        <f>Variety!R751</f>
        <v>-4.4686458804697481E-2</v>
      </c>
    </row>
    <row r="178" spans="2:18" s="24" customFormat="1">
      <c r="B178" s="971"/>
      <c r="C178" s="972"/>
      <c r="D178" s="98" t="s">
        <v>100</v>
      </c>
      <c r="E178" s="911">
        <f>Variety!E752</f>
        <v>15547163.880329669</v>
      </c>
      <c r="F178" s="888">
        <f>Variety!F752</f>
        <v>1668522.8744774964</v>
      </c>
      <c r="G178" s="657">
        <f>Variety!G752</f>
        <v>0.12022235273424353</v>
      </c>
      <c r="H178" s="662">
        <f>Variety!H752</f>
        <v>0.5627463737568591</v>
      </c>
      <c r="I178" s="686">
        <f>Variety!I752</f>
        <v>4.3938733578393729E-2</v>
      </c>
      <c r="J178" s="777">
        <f>Variety!J752</f>
        <v>3.512275920213288</v>
      </c>
      <c r="K178" s="438">
        <f>Variety!K752</f>
        <v>-9.8696962423040713E-2</v>
      </c>
      <c r="L178" s="657">
        <f>Variety!L752</f>
        <v>-2.7332512768964142E-2</v>
      </c>
      <c r="M178" s="490">
        <f>Variety!M752</f>
        <v>54605929.32449168</v>
      </c>
      <c r="N178" s="475">
        <f>Variety!N752</f>
        <v>4490533.0045149028</v>
      </c>
      <c r="O178" s="636">
        <f>Variety!O752</f>
        <v>8.9603860974055718E-2</v>
      </c>
      <c r="P178" s="942">
        <f>Variety!P752</f>
        <v>8250178.7963619428</v>
      </c>
      <c r="Q178" s="950">
        <f>Variety!Q752</f>
        <v>923410.5278966343</v>
      </c>
      <c r="R178" s="657">
        <f>Variety!R752</f>
        <v>0.1260324462384089</v>
      </c>
    </row>
    <row r="179" spans="2:18" s="24" customFormat="1">
      <c r="B179" s="971"/>
      <c r="C179" s="972"/>
      <c r="D179" s="98" t="s">
        <v>86</v>
      </c>
      <c r="E179" s="911">
        <f>Variety!E753</f>
        <v>92144926.397196636</v>
      </c>
      <c r="F179" s="888">
        <f>Variety!F753</f>
        <v>2662874.9156759977</v>
      </c>
      <c r="G179" s="657">
        <f>Variety!G753</f>
        <v>2.9758760238369375E-2</v>
      </c>
      <c r="H179" s="662">
        <f>Variety!H753</f>
        <v>3.3352850455073195</v>
      </c>
      <c r="I179" s="686">
        <f>Variety!I753</f>
        <v>-9.7090319301034178E-3</v>
      </c>
      <c r="J179" s="777">
        <f>Variety!J753</f>
        <v>8.3091466189034389</v>
      </c>
      <c r="K179" s="438">
        <f>Variety!K753</f>
        <v>0.44305110136431303</v>
      </c>
      <c r="L179" s="657">
        <f>Variety!L753</f>
        <v>5.6324144599622109E-2</v>
      </c>
      <c r="M179" s="490">
        <f>Variety!M753</f>
        <v>765645703.62237263</v>
      </c>
      <c r="N179" s="475">
        <f>Variety!N753</f>
        <v>61771339.563377857</v>
      </c>
      <c r="O179" s="636">
        <f>Variety!O753</f>
        <v>8.7759041552762859E-2</v>
      </c>
      <c r="P179" s="942">
        <f>Variety!P753</f>
        <v>148034491.32368478</v>
      </c>
      <c r="Q179" s="950">
        <f>Variety!Q753</f>
        <v>6140024.0012736022</v>
      </c>
      <c r="R179" s="657">
        <f>Variety!R753</f>
        <v>4.3271764693420367E-2</v>
      </c>
    </row>
    <row r="180" spans="2:18" s="24" customFormat="1">
      <c r="B180" s="971"/>
      <c r="C180" s="972"/>
      <c r="D180" s="98" t="s">
        <v>328</v>
      </c>
      <c r="E180" s="911">
        <f>Variety!E754</f>
        <v>472471.16263987898</v>
      </c>
      <c r="F180" s="888">
        <f>Variety!F754</f>
        <v>45304.973601874139</v>
      </c>
      <c r="G180" s="657">
        <f>Variety!G754</f>
        <v>0.10605936229153046</v>
      </c>
      <c r="H180" s="662">
        <f>Variety!H754</f>
        <v>1.710160358035933E-2</v>
      </c>
      <c r="I180" s="686">
        <f>Variety!I754</f>
        <v>1.1333915338493858E-3</v>
      </c>
      <c r="J180" s="777">
        <f>Variety!J754</f>
        <v>18.458627790425993</v>
      </c>
      <c r="K180" s="438">
        <f>Variety!K754</f>
        <v>0.53724848787707558</v>
      </c>
      <c r="L180" s="657">
        <f>Variety!L754</f>
        <v>2.9978076955308006E-2</v>
      </c>
      <c r="M180" s="490">
        <f>Variety!M754</f>
        <v>8721169.3328793496</v>
      </c>
      <c r="N180" s="475">
        <f>Variety!N754</f>
        <v>1065762.033904952</v>
      </c>
      <c r="O180" s="636">
        <f>Variety!O754</f>
        <v>0.13921689497144499</v>
      </c>
      <c r="P180" s="942">
        <f>Variety!P754</f>
        <v>904774.32038772106</v>
      </c>
      <c r="Q180" s="950">
        <f>Variety!Q754</f>
        <v>143208.26110872021</v>
      </c>
      <c r="R180" s="657">
        <f>Variety!R754</f>
        <v>0.18804443733259343</v>
      </c>
    </row>
    <row r="181" spans="2:18" s="24" customFormat="1">
      <c r="B181" s="971"/>
      <c r="C181" s="972"/>
      <c r="D181" s="98" t="s">
        <v>97</v>
      </c>
      <c r="E181" s="911">
        <f>Variety!E755</f>
        <v>3842642.5972265303</v>
      </c>
      <c r="F181" s="888">
        <f>Variety!F755</f>
        <v>-172544.98248035694</v>
      </c>
      <c r="G181" s="657">
        <f>Variety!G755</f>
        <v>-4.2973081345542737E-2</v>
      </c>
      <c r="H181" s="662">
        <f>Variety!H755</f>
        <v>0.13908859544272173</v>
      </c>
      <c r="I181" s="686">
        <f>Variety!I755</f>
        <v>-1.1006071046831101E-2</v>
      </c>
      <c r="J181" s="777">
        <f>Variety!J755</f>
        <v>11.417644363028669</v>
      </c>
      <c r="K181" s="438">
        <f>Variety!K755</f>
        <v>0.92687724109558722</v>
      </c>
      <c r="L181" s="657">
        <f>Variety!L755</f>
        <v>8.8351712541379537E-2</v>
      </c>
      <c r="M181" s="490">
        <f>Variety!M755</f>
        <v>43873926.589357339</v>
      </c>
      <c r="N181" s="475">
        <f>Variety!N755</f>
        <v>1751528.7397742569</v>
      </c>
      <c r="O181" s="636">
        <f>Variety!O755</f>
        <v>4.1581885865778011E-2</v>
      </c>
      <c r="P181" s="942">
        <f>Variety!P755</f>
        <v>2377224.5512984442</v>
      </c>
      <c r="Q181" s="950">
        <f>Variety!Q755</f>
        <v>-93198.0413031606</v>
      </c>
      <c r="R181" s="657">
        <f>Variety!R755</f>
        <v>-3.7725546059313539E-2</v>
      </c>
    </row>
    <row r="182" spans="2:18" s="24" customFormat="1">
      <c r="B182" s="971"/>
      <c r="C182" s="972"/>
      <c r="D182" s="98" t="s">
        <v>88</v>
      </c>
      <c r="E182" s="911">
        <f>Variety!E756</f>
        <v>30476905.669680074</v>
      </c>
      <c r="F182" s="888">
        <f>Variety!F756</f>
        <v>2958630.5692537427</v>
      </c>
      <c r="G182" s="657">
        <f>Variety!G756</f>
        <v>0.10751511707970045</v>
      </c>
      <c r="H182" s="662">
        <f>Variety!H756</f>
        <v>1.1031444886640411</v>
      </c>
      <c r="I182" s="686">
        <f>Variety!I756</f>
        <v>7.4463700637750208E-2</v>
      </c>
      <c r="J182" s="777">
        <f>Variety!J756</f>
        <v>4.5130624553813661</v>
      </c>
      <c r="K182" s="438">
        <f>Variety!K756</f>
        <v>-0.28200080755602919</v>
      </c>
      <c r="L182" s="657">
        <f>Variety!L756</f>
        <v>-5.8810654227589701E-2</v>
      </c>
      <c r="M182" s="490">
        <f>Variety!M756</f>
        <v>137544178.73403263</v>
      </c>
      <c r="N182" s="475">
        <f>Variety!N756</f>
        <v>5592308.7405734658</v>
      </c>
      <c r="O182" s="636">
        <f>Variety!O756</f>
        <v>4.2381428477297638E-2</v>
      </c>
      <c r="P182" s="942">
        <f>Variety!P756</f>
        <v>45308752.050952747</v>
      </c>
      <c r="Q182" s="950">
        <f>Variety!Q756</f>
        <v>5405246.7564459145</v>
      </c>
      <c r="R182" s="657">
        <f>Variety!R756</f>
        <v>0.13545794326971089</v>
      </c>
    </row>
    <row r="183" spans="2:18" s="24" customFormat="1">
      <c r="B183" s="971"/>
      <c r="C183" s="972"/>
      <c r="D183" s="98" t="s">
        <v>329</v>
      </c>
      <c r="E183" s="911">
        <f>Variety!E757</f>
        <v>174936.60552245652</v>
      </c>
      <c r="F183" s="888">
        <f>Variety!F757</f>
        <v>25277.162107455195</v>
      </c>
      <c r="G183" s="657">
        <f>Variety!G757</f>
        <v>0.16889787594199687</v>
      </c>
      <c r="H183" s="662">
        <f>Variety!H757</f>
        <v>6.3320192128192235E-3</v>
      </c>
      <c r="I183" s="686">
        <f>Variety!I757</f>
        <v>7.3748999084286004E-4</v>
      </c>
      <c r="J183" s="777">
        <f>Variety!J757</f>
        <v>4.6694434794896198</v>
      </c>
      <c r="K183" s="438">
        <f>Variety!K757</f>
        <v>-0.10437539545158625</v>
      </c>
      <c r="L183" s="657">
        <f>Variety!L757</f>
        <v>-2.1864129784955808E-2</v>
      </c>
      <c r="M183" s="490">
        <f>Variety!M757</f>
        <v>816856.59198088245</v>
      </c>
      <c r="N183" s="475">
        <f>Variety!N757</f>
        <v>102409.5161931538</v>
      </c>
      <c r="O183" s="636">
        <f>Variety!O757</f>
        <v>0.14334094107704204</v>
      </c>
      <c r="P183" s="942">
        <f>Variety!P757</f>
        <v>97795.050014075008</v>
      </c>
      <c r="Q183" s="950">
        <f>Variety!Q757</f>
        <v>17149.983533170191</v>
      </c>
      <c r="R183" s="657">
        <f>Variety!R757</f>
        <v>0.21266004582228193</v>
      </c>
    </row>
    <row r="184" spans="2:18" s="24" customFormat="1">
      <c r="B184" s="971"/>
      <c r="C184" s="972"/>
      <c r="D184" s="98" t="s">
        <v>99</v>
      </c>
      <c r="E184" s="911">
        <f>Variety!E758</f>
        <v>11088564.888005901</v>
      </c>
      <c r="F184" s="888">
        <f>Variety!F758</f>
        <v>363407.82124883309</v>
      </c>
      <c r="G184" s="657">
        <f>Variety!G758</f>
        <v>3.3883682913626138E-2</v>
      </c>
      <c r="H184" s="662">
        <f>Variety!H758</f>
        <v>0.40136257190855806</v>
      </c>
      <c r="I184" s="686">
        <f>Variety!I758</f>
        <v>4.3762356517595968E-4</v>
      </c>
      <c r="J184" s="777">
        <f>Variety!J758</f>
        <v>3.4487281267901966</v>
      </c>
      <c r="K184" s="438">
        <f>Variety!K758</f>
        <v>0.10937332749047446</v>
      </c>
      <c r="L184" s="657">
        <f>Variety!L758</f>
        <v>3.2752832227773622E-2</v>
      </c>
      <c r="M184" s="490">
        <f>Variety!M758</f>
        <v>38241445.615004137</v>
      </c>
      <c r="N184" s="475">
        <f>Variety!N758</f>
        <v>2426340.8908855915</v>
      </c>
      <c r="O184" s="636">
        <f>Variety!O758</f>
        <v>6.7746301723128829E-2</v>
      </c>
      <c r="P184" s="942">
        <f>Variety!P758</f>
        <v>7280940.8578686789</v>
      </c>
      <c r="Q184" s="950">
        <f>Variety!Q758</f>
        <v>456558.0822618762</v>
      </c>
      <c r="R184" s="657">
        <f>Variety!R758</f>
        <v>6.6901007354658606E-2</v>
      </c>
    </row>
    <row r="185" spans="2:18" s="24" customFormat="1">
      <c r="B185" s="971"/>
      <c r="C185" s="972"/>
      <c r="D185" s="98" t="s">
        <v>104</v>
      </c>
      <c r="E185" s="911">
        <f>Variety!E759</f>
        <v>4981435.9256787905</v>
      </c>
      <c r="F185" s="888">
        <f>Variety!F759</f>
        <v>549357.4422280835</v>
      </c>
      <c r="G185" s="657">
        <f>Variety!G759</f>
        <v>0.1239502965210055</v>
      </c>
      <c r="H185" s="662">
        <f>Variety!H759</f>
        <v>0.18030844884992878</v>
      </c>
      <c r="I185" s="686">
        <f>Variety!I759</f>
        <v>1.4629678276121688E-2</v>
      </c>
      <c r="J185" s="777">
        <f>Variety!J759</f>
        <v>5.3865519394221755</v>
      </c>
      <c r="K185" s="438">
        <f>Variety!K759</f>
        <v>0.14821695761661946</v>
      </c>
      <c r="L185" s="657">
        <f>Variety!L759</f>
        <v>2.8294669609985851E-2</v>
      </c>
      <c r="M185" s="490">
        <f>Variety!M759</f>
        <v>26832763.346572388</v>
      </c>
      <c r="N185" s="475">
        <f>Variety!N759</f>
        <v>3616051.5846048333</v>
      </c>
      <c r="O185" s="636">
        <f>Variety!O759</f>
        <v>0.15575209881911298</v>
      </c>
      <c r="P185" s="942">
        <f>Variety!P759</f>
        <v>4020740.1489727488</v>
      </c>
      <c r="Q185" s="950">
        <f>Variety!Q759</f>
        <v>682395.987958421</v>
      </c>
      <c r="R185" s="657">
        <f>Variety!R759</f>
        <v>0.20441151512403705</v>
      </c>
    </row>
    <row r="186" spans="2:18" s="24" customFormat="1">
      <c r="B186" s="971"/>
      <c r="C186" s="972"/>
      <c r="D186" s="98" t="s">
        <v>330</v>
      </c>
      <c r="E186" s="911">
        <f>Variety!E760</f>
        <v>0</v>
      </c>
      <c r="F186" s="888">
        <f>Variety!F760</f>
        <v>0</v>
      </c>
      <c r="G186" s="657">
        <f>Variety!G760</f>
        <v>0</v>
      </c>
      <c r="H186" s="662">
        <f>Variety!H760</f>
        <v>0</v>
      </c>
      <c r="I186" s="686">
        <f>Variety!I760</f>
        <v>0</v>
      </c>
      <c r="J186" s="777">
        <f>Variety!J760</f>
        <v>0</v>
      </c>
      <c r="K186" s="438">
        <f>Variety!K760</f>
        <v>0</v>
      </c>
      <c r="L186" s="657">
        <f>Variety!L760</f>
        <v>0</v>
      </c>
      <c r="M186" s="490">
        <f>Variety!M760</f>
        <v>0</v>
      </c>
      <c r="N186" s="475">
        <f>Variety!N760</f>
        <v>0</v>
      </c>
      <c r="O186" s="636">
        <f>Variety!O760</f>
        <v>0</v>
      </c>
      <c r="P186" s="942">
        <f>Variety!P760</f>
        <v>0</v>
      </c>
      <c r="Q186" s="950">
        <f>Variety!Q760</f>
        <v>0</v>
      </c>
      <c r="R186" s="657">
        <f>Variety!R760</f>
        <v>0</v>
      </c>
    </row>
    <row r="187" spans="2:18" s="24" customFormat="1">
      <c r="B187" s="971"/>
      <c r="C187" s="972"/>
      <c r="D187" s="98" t="s">
        <v>87</v>
      </c>
      <c r="E187" s="911">
        <f>Variety!E761</f>
        <v>54221790.894565202</v>
      </c>
      <c r="F187" s="888">
        <f>Variety!F761</f>
        <v>2120118.9571233988</v>
      </c>
      <c r="G187" s="657">
        <f>Variety!G761</f>
        <v>4.0691956290174608E-2</v>
      </c>
      <c r="H187" s="662">
        <f>Variety!H761</f>
        <v>1.9626162327345478</v>
      </c>
      <c r="I187" s="686">
        <f>Variety!I761</f>
        <v>1.4965489710157431E-2</v>
      </c>
      <c r="J187" s="777">
        <f>Variety!J761</f>
        <v>4.6719097458142436</v>
      </c>
      <c r="K187" s="438">
        <f>Variety!K761</f>
        <v>4.6272465148944342E-2</v>
      </c>
      <c r="L187" s="657">
        <f>Variety!L761</f>
        <v>1.0003478945994883E-2</v>
      </c>
      <c r="M187" s="490">
        <f>Variety!M761</f>
        <v>253319313.31582117</v>
      </c>
      <c r="N187" s="475">
        <f>Variety!N761</f>
        <v>12315877.216997355</v>
      </c>
      <c r="O187" s="636">
        <f>Variety!O761</f>
        <v>5.1102496364189641E-2</v>
      </c>
      <c r="P187" s="942">
        <f>Variety!P761</f>
        <v>47841813.922611818</v>
      </c>
      <c r="Q187" s="950">
        <f>Variety!Q761</f>
        <v>2280911.6717974022</v>
      </c>
      <c r="R187" s="657">
        <f>Variety!R761</f>
        <v>5.0062917087131002E-2</v>
      </c>
    </row>
    <row r="188" spans="2:18" s="24" customFormat="1">
      <c r="B188" s="971"/>
      <c r="C188" s="972"/>
      <c r="D188" s="98" t="s">
        <v>109</v>
      </c>
      <c r="E188" s="911">
        <f>Variety!E762</f>
        <v>28762216.805688187</v>
      </c>
      <c r="F188" s="888">
        <f>Variety!F762</f>
        <v>926187.66494476795</v>
      </c>
      <c r="G188" s="657">
        <f>Variety!G762</f>
        <v>3.3272980864541231E-2</v>
      </c>
      <c r="H188" s="662">
        <f>Variety!H762</f>
        <v>1.0410794748930381</v>
      </c>
      <c r="I188" s="686">
        <f>Variety!I762</f>
        <v>5.2049045367130731E-4</v>
      </c>
      <c r="J188" s="777">
        <f>Variety!J762</f>
        <v>2.8415176163604481</v>
      </c>
      <c r="K188" s="438">
        <f>Variety!K762</f>
        <v>9.7631504884544196E-2</v>
      </c>
      <c r="L188" s="657">
        <f>Variety!L762</f>
        <v>3.5581471284910349E-2</v>
      </c>
      <c r="M188" s="490">
        <f>Variety!M762</f>
        <v>81728345.73894152</v>
      </c>
      <c r="N188" s="475">
        <f>Variety!N762</f>
        <v>5349451.9810171127</v>
      </c>
      <c r="O188" s="636">
        <f>Variety!O762</f>
        <v>7.0038353762646638E-2</v>
      </c>
      <c r="P188" s="942">
        <f>Variety!P762</f>
        <v>20493730.731512867</v>
      </c>
      <c r="Q188" s="950">
        <f>Variety!Q762</f>
        <v>992486.09132310748</v>
      </c>
      <c r="R188" s="657">
        <f>Variety!R762</f>
        <v>5.0893474218446089E-2</v>
      </c>
    </row>
    <row r="189" spans="2:18" s="24" customFormat="1">
      <c r="B189" s="971"/>
      <c r="C189" s="972"/>
      <c r="D189" s="98" t="s">
        <v>110</v>
      </c>
      <c r="E189" s="911">
        <f>Variety!E763</f>
        <v>210972.87362419069</v>
      </c>
      <c r="F189" s="888">
        <f>Variety!F763</f>
        <v>17829.522727502277</v>
      </c>
      <c r="G189" s="657">
        <f>Variety!G763</f>
        <v>9.2312381682966738E-2</v>
      </c>
      <c r="H189" s="662">
        <f>Variety!H763</f>
        <v>7.6363908238780299E-3</v>
      </c>
      <c r="I189" s="686">
        <f>Variety!I763</f>
        <v>4.1635782117846291E-4</v>
      </c>
      <c r="J189" s="777">
        <f>Variety!J763</f>
        <v>10.950986814684086</v>
      </c>
      <c r="K189" s="438">
        <f>Variety!K763</f>
        <v>-2.0515640882072361E-2</v>
      </c>
      <c r="L189" s="657">
        <f>Variety!L763</f>
        <v>-1.8699025922073406E-3</v>
      </c>
      <c r="M189" s="490">
        <f>Variety!M763</f>
        <v>2310361.1573145241</v>
      </c>
      <c r="N189" s="475">
        <f>Variety!N763</f>
        <v>191288.40867523104</v>
      </c>
      <c r="O189" s="636">
        <f>Variety!O763</f>
        <v>9.0269863928957542E-2</v>
      </c>
      <c r="P189" s="942">
        <f>Variety!P763</f>
        <v>425713.87216734979</v>
      </c>
      <c r="Q189" s="950">
        <f>Variety!Q763</f>
        <v>33143.814539354295</v>
      </c>
      <c r="R189" s="657">
        <f>Variety!R763</f>
        <v>8.442777001286686E-2</v>
      </c>
    </row>
    <row r="190" spans="2:18" s="24" customFormat="1">
      <c r="B190" s="971"/>
      <c r="C190" s="972"/>
      <c r="D190" s="98" t="s">
        <v>331</v>
      </c>
      <c r="E190" s="911">
        <f>Variety!E764</f>
        <v>33305.21991573766</v>
      </c>
      <c r="F190" s="888">
        <f>Variety!F764</f>
        <v>-37336.409783505864</v>
      </c>
      <c r="G190" s="657">
        <f>Variety!G764</f>
        <v>-0.52853267885332611</v>
      </c>
      <c r="H190" s="662">
        <f>Variety!H764</f>
        <v>1.2055183748637935E-3</v>
      </c>
      <c r="I190" s="686">
        <f>Variety!I764</f>
        <v>-1.4351881026055536E-3</v>
      </c>
      <c r="J190" s="777">
        <f>Variety!J764</f>
        <v>14.585886813243798</v>
      </c>
      <c r="K190" s="438">
        <f>Variety!K764</f>
        <v>-0.84712968889928675</v>
      </c>
      <c r="L190" s="657">
        <f>Variety!L764</f>
        <v>-5.4890739524684061E-2</v>
      </c>
      <c r="M190" s="490">
        <f>Variety!M764</f>
        <v>485786.16798114264</v>
      </c>
      <c r="N190" s="475">
        <f>Variety!N764</f>
        <v>-604427.26890556375</v>
      </c>
      <c r="O190" s="636">
        <f>Variety!O764</f>
        <v>-0.55441186877278881</v>
      </c>
      <c r="P190" s="942">
        <f>Variety!P764</f>
        <v>40762.035838484764</v>
      </c>
      <c r="Q190" s="950">
        <f>Variety!Q764</f>
        <v>-35975.664876103168</v>
      </c>
      <c r="R190" s="657">
        <f>Variety!R764</f>
        <v>-0.46881343252527435</v>
      </c>
    </row>
    <row r="191" spans="2:18" s="24" customFormat="1">
      <c r="B191" s="971"/>
      <c r="C191" s="972"/>
      <c r="D191" s="98" t="s">
        <v>332</v>
      </c>
      <c r="E191" s="911">
        <f>Variety!E765</f>
        <v>44456.814392315457</v>
      </c>
      <c r="F191" s="888">
        <f>Variety!F765</f>
        <v>-34490.852887509333</v>
      </c>
      <c r="G191" s="657">
        <f>Variety!G765</f>
        <v>-0.43688248273706154</v>
      </c>
      <c r="H191" s="662">
        <f>Variety!H765</f>
        <v>1.6091623707466046E-3</v>
      </c>
      <c r="I191" s="686">
        <f>Variety!I765</f>
        <v>-1.3420381784836558E-3</v>
      </c>
      <c r="J191" s="777">
        <f>Variety!J765</f>
        <v>18.62019442356938</v>
      </c>
      <c r="K191" s="438">
        <f>Variety!K765</f>
        <v>4.6715256134106387</v>
      </c>
      <c r="L191" s="657">
        <f>Variety!L765</f>
        <v>0.33490834695339466</v>
      </c>
      <c r="M191" s="490">
        <f>Variety!M765</f>
        <v>827794.5274374513</v>
      </c>
      <c r="N191" s="475">
        <f>Variety!N765</f>
        <v>-273420.33678343054</v>
      </c>
      <c r="O191" s="636">
        <f>Variety!O765</f>
        <v>-0.24828972589003107</v>
      </c>
      <c r="P191" s="942">
        <f>Variety!P765</f>
        <v>44144.436955910991</v>
      </c>
      <c r="Q191" s="950">
        <f>Variety!Q765</f>
        <v>-36228.513920738595</v>
      </c>
      <c r="R191" s="657">
        <f>Variety!R765</f>
        <v>-0.45075505534616261</v>
      </c>
    </row>
    <row r="192" spans="2:18" s="24" customFormat="1">
      <c r="B192" s="971"/>
      <c r="C192" s="972"/>
      <c r="D192" s="98" t="s">
        <v>333</v>
      </c>
      <c r="E192" s="911">
        <f>Variety!E766</f>
        <v>0</v>
      </c>
      <c r="F192" s="888">
        <f>Variety!F766</f>
        <v>2.5011104298755527E-12</v>
      </c>
      <c r="G192" s="657">
        <f>Variety!G766</f>
        <v>-1</v>
      </c>
      <c r="H192" s="662">
        <f>Variety!H766</f>
        <v>0</v>
      </c>
      <c r="I192" s="686">
        <f>Variety!I766</f>
        <v>9.3495840075575765E-20</v>
      </c>
      <c r="J192" s="777">
        <f>Variety!J766</f>
        <v>0</v>
      </c>
      <c r="K192" s="438">
        <f>Variety!K766</f>
        <v>-18.90909090909091</v>
      </c>
      <c r="L192" s="657">
        <f>Variety!L766</f>
        <v>-1</v>
      </c>
      <c r="M192" s="490">
        <f>Variety!M766</f>
        <v>7.2759576141834259E-12</v>
      </c>
      <c r="N192" s="475">
        <f>Variety!N766</f>
        <v>5.4569682106375694E-11</v>
      </c>
      <c r="O192" s="636">
        <f>Variety!O766</f>
        <v>-1.1538461538461537</v>
      </c>
      <c r="P192" s="942">
        <f>Variety!P766</f>
        <v>0</v>
      </c>
      <c r="Q192" s="950">
        <f>Variety!Q766</f>
        <v>0</v>
      </c>
      <c r="R192" s="657">
        <f>Variety!R766</f>
        <v>0</v>
      </c>
    </row>
    <row r="193" spans="2:18" s="24" customFormat="1">
      <c r="B193" s="971"/>
      <c r="C193" s="972"/>
      <c r="D193" s="98" t="s">
        <v>334</v>
      </c>
      <c r="E193" s="911">
        <f>Variety!E767</f>
        <v>167094.16262149252</v>
      </c>
      <c r="F193" s="888">
        <f>Variety!F767</f>
        <v>30013.257250777795</v>
      </c>
      <c r="G193" s="657">
        <f>Variety!G767</f>
        <v>0.21894557210292306</v>
      </c>
      <c r="H193" s="662">
        <f>Variety!H767</f>
        <v>6.0481535291560806E-3</v>
      </c>
      <c r="I193" s="686">
        <f>Variety!I767</f>
        <v>9.2383184672913295E-4</v>
      </c>
      <c r="J193" s="777">
        <f>Variety!J767</f>
        <v>10.805354138142707</v>
      </c>
      <c r="K193" s="438">
        <f>Variety!K767</f>
        <v>-0.47105014458402827</v>
      </c>
      <c r="L193" s="657">
        <f>Variety!L767</f>
        <v>-4.1773080564838007E-2</v>
      </c>
      <c r="M193" s="490">
        <f>Variety!M767</f>
        <v>1805511.6015416346</v>
      </c>
      <c r="N193" s="475">
        <f>Variety!N767</f>
        <v>259731.89313924871</v>
      </c>
      <c r="O193" s="636">
        <f>Variety!O767</f>
        <v>0.16802646051531506</v>
      </c>
      <c r="P193" s="942">
        <f>Variety!P767</f>
        <v>166376.2852769345</v>
      </c>
      <c r="Q193" s="950">
        <f>Variety!Q767</f>
        <v>29997.231164038181</v>
      </c>
      <c r="R193" s="657">
        <f>Variety!R767</f>
        <v>0.21995482634163227</v>
      </c>
    </row>
    <row r="194" spans="2:18" s="24" customFormat="1">
      <c r="B194" s="971"/>
      <c r="C194" s="972"/>
      <c r="D194" s="98" t="s">
        <v>335</v>
      </c>
      <c r="E194" s="911">
        <f>Variety!E768</f>
        <v>0.85503030248219147</v>
      </c>
      <c r="F194" s="888">
        <f>Variety!F768</f>
        <v>-6.2625121172168292</v>
      </c>
      <c r="G194" s="657">
        <f>Variety!G768</f>
        <v>-0.87987000960953199</v>
      </c>
      <c r="H194" s="662">
        <f>Variety!H768</f>
        <v>3.0948744470549751E-8</v>
      </c>
      <c r="I194" s="686">
        <f>Variety!I768</f>
        <v>-2.3511731956822098E-7</v>
      </c>
      <c r="J194" s="777">
        <f>Variety!J768</f>
        <v>12.682539778423045</v>
      </c>
      <c r="K194" s="438">
        <f>Variety!K768</f>
        <v>0.90432235350550627</v>
      </c>
      <c r="L194" s="657">
        <f>Variety!L768</f>
        <v>7.6779220562897488E-2</v>
      </c>
      <c r="M194" s="490">
        <f>Variety!M768</f>
        <v>10.843955822987482</v>
      </c>
      <c r="N194" s="475">
        <f>Variety!N768</f>
        <v>-72.988006327301264</v>
      </c>
      <c r="O194" s="636">
        <f>Variety!O768</f>
        <v>-0.87064652258112352</v>
      </c>
      <c r="P194" s="942">
        <f>Variety!P768</f>
        <v>1.3571909666061401</v>
      </c>
      <c r="Q194" s="950">
        <f>Variety!Q768</f>
        <v>-9.9454144111950882</v>
      </c>
      <c r="R194" s="657">
        <f>Variety!R768</f>
        <v>-0.87992229037105751</v>
      </c>
    </row>
    <row r="195" spans="2:18" s="24" customFormat="1">
      <c r="B195" s="971"/>
      <c r="C195" s="972"/>
      <c r="D195" s="98" t="s">
        <v>336</v>
      </c>
      <c r="E195" s="911">
        <f>Variety!E769</f>
        <v>364604773.16114354</v>
      </c>
      <c r="F195" s="888">
        <f>Variety!F769</f>
        <v>14179349.52024132</v>
      </c>
      <c r="G195" s="657">
        <f>Variety!G769</f>
        <v>4.0463244284386114E-2</v>
      </c>
      <c r="H195" s="662">
        <f>Variety!H769</f>
        <v>13.197263213419284</v>
      </c>
      <c r="I195" s="686">
        <f>Variety!I769</f>
        <v>9.7753901159176593E-2</v>
      </c>
      <c r="J195" s="777">
        <f>Variety!J769</f>
        <v>5.2308412614710447</v>
      </c>
      <c r="K195" s="438">
        <f>Variety!K769</f>
        <v>-8.8582898022807832E-2</v>
      </c>
      <c r="L195" s="657">
        <f>Variety!L769</f>
        <v>-1.6652723183337305E-2</v>
      </c>
      <c r="M195" s="490">
        <f>Variety!M769</f>
        <v>1907189691.5806003</v>
      </c>
      <c r="N195" s="475">
        <f>Variety!N769</f>
        <v>43128226.964316845</v>
      </c>
      <c r="O195" s="636">
        <f>Variety!O769</f>
        <v>2.3136697894881261E-2</v>
      </c>
      <c r="P195" s="942">
        <f>Variety!P769</f>
        <v>407257501.19105375</v>
      </c>
      <c r="Q195" s="950">
        <f>Variety!Q769</f>
        <v>19190789.648388386</v>
      </c>
      <c r="R195" s="657">
        <f>Variety!R769</f>
        <v>4.9452295385244573E-2</v>
      </c>
    </row>
    <row r="196" spans="2:18" s="24" customFormat="1">
      <c r="B196" s="971"/>
      <c r="C196" s="972"/>
      <c r="D196" s="98" t="s">
        <v>337</v>
      </c>
      <c r="E196" s="911">
        <f>Variety!E770</f>
        <v>48310314.283510603</v>
      </c>
      <c r="F196" s="888">
        <f>Variety!F770</f>
        <v>1956100.1986467168</v>
      </c>
      <c r="G196" s="657">
        <f>Variety!G770</f>
        <v>4.219897235374432E-2</v>
      </c>
      <c r="H196" s="662">
        <f>Variety!H770</f>
        <v>1.7486439576607404</v>
      </c>
      <c r="I196" s="686">
        <f>Variety!I770</f>
        <v>1.5843144414330768E-2</v>
      </c>
      <c r="J196" s="777">
        <f>Variety!J770</f>
        <v>4.4311937193729616</v>
      </c>
      <c r="K196" s="438">
        <f>Variety!K770</f>
        <v>-0.38766877943568367</v>
      </c>
      <c r="L196" s="657">
        <f>Variety!L770</f>
        <v>-8.0448192811379451E-2</v>
      </c>
      <c r="M196" s="490">
        <f>Variety!M770</f>
        <v>214072361.23402604</v>
      </c>
      <c r="N196" s="475">
        <f>Variety!N770</f>
        <v>-9302222.6812720597</v>
      </c>
      <c r="O196" s="636">
        <f>Variety!O770</f>
        <v>-4.1644051521991375E-2</v>
      </c>
      <c r="P196" s="942">
        <f>Variety!P770</f>
        <v>72818861.298105627</v>
      </c>
      <c r="Q196" s="950">
        <f>Variety!Q770</f>
        <v>3285252.8585229218</v>
      </c>
      <c r="R196" s="657">
        <f>Variety!R770</f>
        <v>4.7246977860748537E-2</v>
      </c>
    </row>
    <row r="197" spans="2:18" s="24" customFormat="1" ht="15" thickBot="1">
      <c r="B197" s="973"/>
      <c r="C197" s="974"/>
      <c r="D197" s="99" t="s">
        <v>338</v>
      </c>
      <c r="E197" s="911">
        <f>Variety!E771</f>
        <v>35987578.312422961</v>
      </c>
      <c r="F197" s="888">
        <f>Variety!F771</f>
        <v>2504180.1238442212</v>
      </c>
      <c r="G197" s="657">
        <f>Variety!G771</f>
        <v>7.4788709011572266E-2</v>
      </c>
      <c r="H197" s="662">
        <f>Variety!H771</f>
        <v>1.3026092315930216</v>
      </c>
      <c r="I197" s="686">
        <f>Variety!I771</f>
        <v>5.0941810262109977E-2</v>
      </c>
      <c r="J197" s="777">
        <f>Variety!J771</f>
        <v>5.0491417582134739</v>
      </c>
      <c r="K197" s="438">
        <f>Variety!K771</f>
        <v>-0.13280452899478323</v>
      </c>
      <c r="L197" s="657">
        <f>Variety!L771</f>
        <v>-2.5628310606502037E-2</v>
      </c>
      <c r="M197" s="490">
        <f>Variety!M771</f>
        <v>181706384.43423235</v>
      </c>
      <c r="N197" s="475">
        <f>Variety!N771</f>
        <v>8197213.5078110695</v>
      </c>
      <c r="O197" s="636">
        <f>Variety!O771</f>
        <v>4.7243690140662362E-2</v>
      </c>
      <c r="P197" s="942">
        <f>Variety!P771</f>
        <v>55400254.891140193</v>
      </c>
      <c r="Q197" s="950">
        <f>Variety!Q771</f>
        <v>5408765.8074970543</v>
      </c>
      <c r="R197" s="657">
        <f>Variety!R771</f>
        <v>0.10819373270612906</v>
      </c>
    </row>
    <row r="198" spans="2:18" s="24" customFormat="1">
      <c r="C198" s="1"/>
      <c r="D198" s="1"/>
      <c r="E198" s="850"/>
      <c r="F198" s="850"/>
      <c r="G198" s="668"/>
      <c r="H198" s="629"/>
      <c r="I198" s="629"/>
      <c r="J198" s="790"/>
      <c r="K198" s="412"/>
      <c r="L198" s="668"/>
      <c r="M198" s="491"/>
      <c r="N198" s="491"/>
      <c r="O198" s="668"/>
      <c r="P198" s="849"/>
      <c r="Q198" s="849"/>
      <c r="R198" s="668"/>
    </row>
    <row r="199" spans="2:18" s="24" customFormat="1" ht="10.199999999999999" customHeight="1">
      <c r="C199" s="1"/>
      <c r="D199" s="1"/>
      <c r="E199" s="850"/>
      <c r="F199" s="850"/>
      <c r="G199" s="666"/>
      <c r="H199" s="629"/>
      <c r="I199" s="629"/>
      <c r="J199" s="791"/>
      <c r="K199" s="532"/>
      <c r="L199" s="666"/>
      <c r="M199" s="535"/>
      <c r="N199" s="535"/>
      <c r="O199" s="666"/>
      <c r="P199" s="849"/>
      <c r="Q199" s="849"/>
      <c r="R199" s="666"/>
    </row>
    <row r="200" spans="2:18" s="24" customFormat="1" hidden="1">
      <c r="C200" s="1"/>
      <c r="D200" s="1"/>
      <c r="E200" s="850"/>
      <c r="F200" s="850"/>
      <c r="G200" s="667"/>
      <c r="H200" s="629"/>
      <c r="I200" s="629"/>
      <c r="J200" s="792"/>
      <c r="K200" s="533"/>
      <c r="L200" s="667"/>
      <c r="M200" s="536"/>
      <c r="N200" s="536"/>
      <c r="O200" s="667"/>
      <c r="P200" s="849"/>
      <c r="Q200" s="849"/>
      <c r="R200" s="667"/>
    </row>
    <row r="201" spans="2:18" s="24" customFormat="1" hidden="1">
      <c r="C201" s="1"/>
      <c r="D201" s="1"/>
      <c r="E201" s="850"/>
      <c r="F201" s="850"/>
      <c r="G201" s="668"/>
      <c r="H201" s="629"/>
      <c r="I201" s="629"/>
      <c r="J201" s="793"/>
      <c r="K201" s="534"/>
      <c r="L201" s="668"/>
      <c r="M201" s="537"/>
      <c r="N201" s="537"/>
      <c r="O201" s="668"/>
      <c r="P201" s="849"/>
      <c r="Q201" s="849"/>
      <c r="R201" s="668"/>
    </row>
    <row r="202" spans="2:18" s="24" customFormat="1">
      <c r="C202" s="91"/>
      <c r="D202" s="91"/>
      <c r="E202" s="867"/>
      <c r="F202" s="867"/>
      <c r="G202" s="632"/>
      <c r="H202" s="628"/>
      <c r="I202" s="628"/>
      <c r="J202" s="764"/>
      <c r="K202" s="110"/>
      <c r="L202" s="632"/>
      <c r="M202" s="460"/>
      <c r="N202" s="460"/>
      <c r="O202" s="632"/>
      <c r="P202" s="944"/>
      <c r="Q202" s="944"/>
      <c r="R202" s="645"/>
    </row>
    <row r="203" spans="2:18" s="24" customFormat="1" ht="23.4">
      <c r="C203" s="1002" t="s">
        <v>111</v>
      </c>
      <c r="D203" s="1002"/>
      <c r="E203" s="1002"/>
      <c r="F203" s="1002"/>
      <c r="G203" s="1044"/>
      <c r="H203" s="1002"/>
      <c r="I203" s="1002"/>
      <c r="J203" s="1080"/>
      <c r="K203" s="1080"/>
      <c r="L203" s="1044"/>
      <c r="M203" s="1080"/>
      <c r="N203" s="1080"/>
      <c r="O203" s="1044"/>
      <c r="P203" s="1002"/>
      <c r="Q203" s="1002"/>
      <c r="R203" s="1044"/>
    </row>
    <row r="204" spans="2:18" s="24" customFormat="1">
      <c r="C204" s="1006" t="s">
        <v>252</v>
      </c>
      <c r="D204" s="1006"/>
      <c r="E204" s="1006"/>
      <c r="F204" s="1006"/>
      <c r="G204" s="1045"/>
      <c r="H204" s="1006"/>
      <c r="I204" s="1006"/>
      <c r="J204" s="1081"/>
      <c r="K204" s="1081"/>
      <c r="L204" s="1045"/>
      <c r="M204" s="1081"/>
      <c r="N204" s="1081"/>
      <c r="O204" s="1045"/>
      <c r="P204" s="1006"/>
      <c r="Q204" s="1006"/>
      <c r="R204" s="1045"/>
    </row>
    <row r="205" spans="2:18" s="24" customFormat="1">
      <c r="C205" s="1010" t="str">
        <f>'HOME PAGE'!H7</f>
        <v>YTD ENDING 05-17-2026</v>
      </c>
      <c r="D205" s="1010"/>
      <c r="E205" s="1010"/>
      <c r="F205" s="1010"/>
      <c r="G205" s="1046"/>
      <c r="H205" s="1010"/>
      <c r="I205" s="1010"/>
      <c r="J205" s="1079"/>
      <c r="K205" s="1079"/>
      <c r="L205" s="1046"/>
      <c r="M205" s="1079"/>
      <c r="N205" s="1079"/>
      <c r="O205" s="1046"/>
      <c r="P205" s="1010"/>
      <c r="Q205" s="1010"/>
      <c r="R205" s="1046"/>
    </row>
    <row r="206" spans="2:18" s="24" customFormat="1" ht="15" thickBot="1">
      <c r="C206" s="1"/>
      <c r="D206" s="1"/>
      <c r="E206" s="850"/>
      <c r="F206" s="850"/>
      <c r="G206" s="296"/>
      <c r="H206" s="630"/>
      <c r="I206" s="630"/>
      <c r="J206" s="764"/>
      <c r="K206" s="110"/>
      <c r="L206" s="296"/>
      <c r="M206" s="460"/>
      <c r="N206" s="803"/>
      <c r="O206" s="296"/>
      <c r="P206" s="849"/>
      <c r="Q206" s="849"/>
      <c r="R206" s="296"/>
    </row>
    <row r="207" spans="2:18" s="24" customFormat="1">
      <c r="B207" s="1"/>
      <c r="C207" s="1"/>
      <c r="D207" s="26"/>
      <c r="E207" s="1031" t="s">
        <v>48</v>
      </c>
      <c r="F207" s="1064"/>
      <c r="G207" s="1075"/>
      <c r="H207" s="1031" t="s">
        <v>17</v>
      </c>
      <c r="I207" s="1032"/>
      <c r="J207" s="1076" t="s">
        <v>18</v>
      </c>
      <c r="K207" s="1077"/>
      <c r="L207" s="1075"/>
      <c r="M207" s="1076" t="s">
        <v>19</v>
      </c>
      <c r="N207" s="1077"/>
      <c r="O207" s="1075"/>
      <c r="P207" s="1031" t="s">
        <v>20</v>
      </c>
      <c r="Q207" s="1064"/>
      <c r="R207" s="1075"/>
    </row>
    <row r="208" spans="2:18" s="24" customFormat="1" ht="29.4" thickBot="1">
      <c r="B208" s="2"/>
      <c r="C208" s="2"/>
      <c r="D208" s="27"/>
      <c r="E208" s="851" t="s">
        <v>16</v>
      </c>
      <c r="F208" s="874" t="s">
        <v>22</v>
      </c>
      <c r="G208" s="633" t="s">
        <v>23</v>
      </c>
      <c r="H208" s="680" t="s">
        <v>16</v>
      </c>
      <c r="I208" s="684" t="s">
        <v>22</v>
      </c>
      <c r="J208" s="765" t="s">
        <v>16</v>
      </c>
      <c r="K208" s="426" t="s">
        <v>22</v>
      </c>
      <c r="L208" s="633" t="s">
        <v>23</v>
      </c>
      <c r="M208" s="453" t="s">
        <v>16</v>
      </c>
      <c r="N208" s="462" t="s">
        <v>22</v>
      </c>
      <c r="O208" s="633" t="s">
        <v>23</v>
      </c>
      <c r="P208" s="938" t="s">
        <v>16</v>
      </c>
      <c r="Q208" s="948" t="s">
        <v>22</v>
      </c>
      <c r="R208" s="633" t="s">
        <v>23</v>
      </c>
    </row>
    <row r="209" spans="2:18" s="24" customFormat="1" ht="15" thickBot="1">
      <c r="B209" s="2"/>
      <c r="C209" s="2"/>
      <c r="D209" s="545" t="s">
        <v>436</v>
      </c>
      <c r="E209" s="852">
        <f>SUM(E210:E213)</f>
        <v>1102057944.4930997</v>
      </c>
      <c r="F209" s="852">
        <f t="shared" ref="F209:R209" si="4">SUM(F210:F213)</f>
        <v>31912660.481170356</v>
      </c>
      <c r="G209" s="723">
        <f t="shared" si="4"/>
        <v>1.0396300183007294</v>
      </c>
      <c r="H209" s="584">
        <f t="shared" si="4"/>
        <v>100.47405487285641</v>
      </c>
      <c r="I209" s="584">
        <f t="shared" si="4"/>
        <v>-5.2377995298684865E-2</v>
      </c>
      <c r="J209" s="794">
        <f t="shared" si="4"/>
        <v>61.520521281488776</v>
      </c>
      <c r="K209" s="555">
        <f t="shared" si="4"/>
        <v>-7.9575581661464421</v>
      </c>
      <c r="L209" s="723">
        <f t="shared" si="4"/>
        <v>-0.31718743113591386</v>
      </c>
      <c r="M209" s="571">
        <f t="shared" si="4"/>
        <v>5322860205.269351</v>
      </c>
      <c r="N209" s="814">
        <f t="shared" si="4"/>
        <v>24723271.839995433</v>
      </c>
      <c r="O209" s="723">
        <f t="shared" si="4"/>
        <v>0.41260943562276636</v>
      </c>
      <c r="P209" s="939">
        <f t="shared" si="4"/>
        <v>1301555064.6734595</v>
      </c>
      <c r="Q209" s="939">
        <f t="shared" si="4"/>
        <v>64146529.539243653</v>
      </c>
      <c r="R209" s="723">
        <f t="shared" si="4"/>
        <v>0.4115616576832371</v>
      </c>
    </row>
    <row r="210" spans="2:18" s="24" customFormat="1">
      <c r="B210" s="975" t="s">
        <v>46</v>
      </c>
      <c r="C210" s="978" t="s">
        <v>355</v>
      </c>
      <c r="D210" s="131" t="s">
        <v>281</v>
      </c>
      <c r="E210" s="853">
        <f>'Segment Data'!E100</f>
        <v>10979020.729520911</v>
      </c>
      <c r="F210" s="876">
        <f>'Segment Data'!F100</f>
        <v>98807.034807527438</v>
      </c>
      <c r="G210" s="288">
        <f>'Segment Data'!G100</f>
        <v>9.0813505671802248E-3</v>
      </c>
      <c r="H210" s="242">
        <f>'Segment Data'!H100</f>
        <v>1.0009516620611949</v>
      </c>
      <c r="I210" s="243">
        <f>'Segment Data'!I100</f>
        <v>-2.1104957645960987E-2</v>
      </c>
      <c r="J210" s="767">
        <f>'Segment Data'!J100</f>
        <v>9.2726653561212711</v>
      </c>
      <c r="K210" s="430">
        <f>'Segment Data'!K100</f>
        <v>0.237005749171459</v>
      </c>
      <c r="L210" s="288">
        <f>'Segment Data'!L100</f>
        <v>2.6230044012411129E-2</v>
      </c>
      <c r="M210" s="457">
        <f>'Segment Data'!M100</f>
        <v>101804785.16276583</v>
      </c>
      <c r="N210" s="466">
        <f>'Segment Data'!N100</f>
        <v>3494877.7664619386</v>
      </c>
      <c r="O210" s="288">
        <f>'Segment Data'!O100</f>
        <v>3.5549598804660597E-2</v>
      </c>
      <c r="P210" s="853">
        <f>'Segment Data'!P100</f>
        <v>17504752.418993961</v>
      </c>
      <c r="Q210" s="876">
        <f>'Segment Data'!Q100</f>
        <v>844752.36303020269</v>
      </c>
      <c r="R210" s="288">
        <f>'Segment Data'!R100</f>
        <v>5.0705423781064622E-2</v>
      </c>
    </row>
    <row r="211" spans="2:18" s="24" customFormat="1">
      <c r="B211" s="976"/>
      <c r="C211" s="979"/>
      <c r="D211" s="132" t="s">
        <v>283</v>
      </c>
      <c r="E211" s="854">
        <f>'Segment Data'!E101</f>
        <v>57059307.383239843</v>
      </c>
      <c r="F211" s="877">
        <f>'Segment Data'!F101</f>
        <v>261005.07459390163</v>
      </c>
      <c r="G211" s="286">
        <f>'Segment Data'!G101</f>
        <v>4.5952971125013883E-3</v>
      </c>
      <c r="H211" s="121">
        <f>'Segment Data'!H101</f>
        <v>5.2020676495987255</v>
      </c>
      <c r="I211" s="122">
        <f>'Segment Data'!I101</f>
        <v>-0.13340484124825291</v>
      </c>
      <c r="J211" s="795">
        <f>'Segment Data'!J101</f>
        <v>8.0420998943656556</v>
      </c>
      <c r="K211" s="428">
        <f>'Segment Data'!K101</f>
        <v>0.52789163886614521</v>
      </c>
      <c r="L211" s="286">
        <f>'Segment Data'!L101</f>
        <v>7.0252463189290904E-2</v>
      </c>
      <c r="M211" s="455">
        <f>'Segment Data'!M101</f>
        <v>458876649.87933058</v>
      </c>
      <c r="N211" s="464">
        <f>'Segment Data'!N101</f>
        <v>32082377.773346364</v>
      </c>
      <c r="O211" s="286">
        <f>'Segment Data'!O101</f>
        <v>7.5170591243032117E-2</v>
      </c>
      <c r="P211" s="854">
        <f>'Segment Data'!P101</f>
        <v>218247196.4099049</v>
      </c>
      <c r="Q211" s="877">
        <f>'Segment Data'!Q101</f>
        <v>13008811.152150333</v>
      </c>
      <c r="R211" s="286">
        <f>'Segment Data'!R101</f>
        <v>6.3383909086074913E-2</v>
      </c>
    </row>
    <row r="212" spans="2:18" s="24" customFormat="1" ht="15" thickBot="1">
      <c r="B212" s="976"/>
      <c r="C212" s="980"/>
      <c r="D212" s="133" t="s">
        <v>286</v>
      </c>
      <c r="E212" s="855">
        <f>'Segment Data'!E102</f>
        <v>4471250.1853602575</v>
      </c>
      <c r="F212" s="878">
        <f>'Segment Data'!F102</f>
        <v>-233939.89050113037</v>
      </c>
      <c r="G212" s="289">
        <f>'Segment Data'!G102</f>
        <v>-4.9719540917441588E-2</v>
      </c>
      <c r="H212" s="246">
        <f>'Segment Data'!H102</f>
        <v>0.40764157521752598</v>
      </c>
      <c r="I212" s="247">
        <f>'Segment Data'!I102</f>
        <v>-3.435072373439535E-2</v>
      </c>
      <c r="J212" s="796">
        <f>'Segment Data'!J102</f>
        <v>10.490413910890405</v>
      </c>
      <c r="K212" s="431">
        <f>'Segment Data'!K102</f>
        <v>-0.79478777899993602</v>
      </c>
      <c r="L212" s="289">
        <f>'Segment Data'!L102</f>
        <v>-7.0427432388021322E-2</v>
      </c>
      <c r="M212" s="458">
        <f>'Segment Data'!M102</f>
        <v>46905265.143574551</v>
      </c>
      <c r="N212" s="467">
        <f>'Segment Data'!N102</f>
        <v>-6193753.8517916426</v>
      </c>
      <c r="O212" s="289">
        <f>'Segment Data'!O102</f>
        <v>-0.11664535369913623</v>
      </c>
      <c r="P212" s="855">
        <f>'Segment Data'!P102</f>
        <v>12545048.93663102</v>
      </c>
      <c r="Q212" s="878">
        <f>'Segment Data'!Q102</f>
        <v>-1545584.1549682133</v>
      </c>
      <c r="R212" s="289">
        <f>'Segment Data'!R102</f>
        <v>-0.10968876592845804</v>
      </c>
    </row>
    <row r="213" spans="2:18" s="24" customFormat="1" ht="15" thickBot="1">
      <c r="B213" s="976"/>
      <c r="C213" s="395"/>
      <c r="D213" s="546" t="s">
        <v>437</v>
      </c>
      <c r="E213" s="856">
        <f>SUM(E214:E217)</f>
        <v>1029548366.1949786</v>
      </c>
      <c r="F213" s="856">
        <f t="shared" ref="F213:R213" si="5">SUM(F214:F217)</f>
        <v>31786788.262270056</v>
      </c>
      <c r="G213" s="579">
        <f t="shared" si="5"/>
        <v>1.0756729115384893</v>
      </c>
      <c r="H213" s="543">
        <f t="shared" si="5"/>
        <v>93.863393985978973</v>
      </c>
      <c r="I213" s="543">
        <f t="shared" si="5"/>
        <v>0.13648252732992439</v>
      </c>
      <c r="J213" s="766">
        <f t="shared" si="5"/>
        <v>33.715342120111444</v>
      </c>
      <c r="K213" s="561">
        <f t="shared" si="5"/>
        <v>-7.9276677751841103</v>
      </c>
      <c r="L213" s="579">
        <f t="shared" si="5"/>
        <v>-0.3432425059495946</v>
      </c>
      <c r="M213" s="574">
        <f t="shared" si="5"/>
        <v>4715273505.0836802</v>
      </c>
      <c r="N213" s="815">
        <f t="shared" si="5"/>
        <v>-4660229.8480212279</v>
      </c>
      <c r="O213" s="579">
        <f t="shared" si="5"/>
        <v>0.41853459927420988</v>
      </c>
      <c r="P213" s="856">
        <f t="shared" si="5"/>
        <v>1053258066.9079297</v>
      </c>
      <c r="Q213" s="856">
        <f t="shared" si="5"/>
        <v>51838550.179031327</v>
      </c>
      <c r="R213" s="579">
        <f t="shared" si="5"/>
        <v>0.40716109074455559</v>
      </c>
    </row>
    <row r="214" spans="2:18" s="24" customFormat="1">
      <c r="B214" s="976"/>
      <c r="C214" s="981" t="s">
        <v>354</v>
      </c>
      <c r="D214" s="249" t="s">
        <v>280</v>
      </c>
      <c r="E214" s="853">
        <f>'Segment Data'!E103</f>
        <v>424347.11176883243</v>
      </c>
      <c r="F214" s="876">
        <f>'Segment Data'!F103</f>
        <v>224080.98532915532</v>
      </c>
      <c r="G214" s="288">
        <f>'Segment Data'!G103</f>
        <v>1.1189160609078419</v>
      </c>
      <c r="H214" s="242">
        <f>'Segment Data'!H103</f>
        <v>3.8687507499989504E-2</v>
      </c>
      <c r="I214" s="243">
        <f>'Segment Data'!I103</f>
        <v>1.9875071827863286E-2</v>
      </c>
      <c r="J214" s="767">
        <f>'Segment Data'!J103</f>
        <v>19.334670871160355</v>
      </c>
      <c r="K214" s="430">
        <f>'Segment Data'!K103</f>
        <v>-7.5683471664736501</v>
      </c>
      <c r="L214" s="288">
        <f>'Segment Data'!L103</f>
        <v>-0.28131963320570447</v>
      </c>
      <c r="M214" s="457">
        <f>'Segment Data'!M103</f>
        <v>8204611.7411778728</v>
      </c>
      <c r="N214" s="466">
        <f>'Segment Data'!N103</f>
        <v>2816848.5292441472</v>
      </c>
      <c r="O214" s="288">
        <f>'Segment Data'!O103</f>
        <v>0.52282337185957184</v>
      </c>
      <c r="P214" s="853">
        <f>'Segment Data'!P103</f>
        <v>1664297.8513400559</v>
      </c>
      <c r="Q214" s="876">
        <f>'Segment Data'!Q103</f>
        <v>483489.97516124672</v>
      </c>
      <c r="R214" s="288">
        <f>'Segment Data'!R103</f>
        <v>0.40945693614939271</v>
      </c>
    </row>
    <row r="215" spans="2:18" s="24" customFormat="1">
      <c r="B215" s="976"/>
      <c r="C215" s="982"/>
      <c r="D215" s="132" t="s">
        <v>282</v>
      </c>
      <c r="E215" s="854">
        <f>'Segment Data'!E104</f>
        <v>2784642.4309650301</v>
      </c>
      <c r="F215" s="877">
        <f>'Segment Data'!F104</f>
        <v>-197427.11908124387</v>
      </c>
      <c r="G215" s="286">
        <f>'Segment Data'!G104</f>
        <v>-6.6204733245802505E-2</v>
      </c>
      <c r="H215" s="121">
        <f>'Segment Data'!H104</f>
        <v>0.25387441541356864</v>
      </c>
      <c r="I215" s="122">
        <f>'Segment Data'!I104</f>
        <v>-2.6252796199274897E-2</v>
      </c>
      <c r="J215" s="795">
        <f>'Segment Data'!J104</f>
        <v>5.6984848289023988</v>
      </c>
      <c r="K215" s="428">
        <f>'Segment Data'!K104</f>
        <v>-0.24051682169405897</v>
      </c>
      <c r="L215" s="286">
        <f>'Segment Data'!L104</f>
        <v>-4.0497853990308912E-2</v>
      </c>
      <c r="M215" s="455">
        <f>'Segment Data'!M104</f>
        <v>15868242.64677212</v>
      </c>
      <c r="N215" s="464">
        <f>'Segment Data'!N104</f>
        <v>-1842273.3331461363</v>
      </c>
      <c r="O215" s="286">
        <f>'Segment Data'!O104</f>
        <v>-0.10402143761565547</v>
      </c>
      <c r="P215" s="854">
        <f>'Segment Data'!P104</f>
        <v>5003326.4969780445</v>
      </c>
      <c r="Q215" s="877">
        <f>'Segment Data'!Q104</f>
        <v>-369636.55336520821</v>
      </c>
      <c r="R215" s="286">
        <f>'Segment Data'!R104</f>
        <v>-6.8795662635646432E-2</v>
      </c>
    </row>
    <row r="216" spans="2:18" s="24" customFormat="1">
      <c r="B216" s="976"/>
      <c r="C216" s="982"/>
      <c r="D216" s="132" t="s">
        <v>284</v>
      </c>
      <c r="E216" s="854">
        <f>'Segment Data'!E105</f>
        <v>900386607.18839025</v>
      </c>
      <c r="F216" s="877">
        <f>'Segment Data'!F105</f>
        <v>33816128.907811642</v>
      </c>
      <c r="G216" s="286">
        <f>'Segment Data'!G105</f>
        <v>3.9022941301795233E-2</v>
      </c>
      <c r="H216" s="121">
        <f>'Segment Data'!H105</f>
        <v>82.087782978636085</v>
      </c>
      <c r="I216" s="122">
        <f>'Segment Data'!I105</f>
        <v>0.68459379313240731</v>
      </c>
      <c r="J216" s="795">
        <f>'Segment Data'!J105</f>
        <v>4.6455294833963672</v>
      </c>
      <c r="K216" s="428">
        <f>'Segment Data'!K105</f>
        <v>-0.1885033515328951</v>
      </c>
      <c r="L216" s="286">
        <f>'Segment Data'!L105</f>
        <v>-3.899504988274527E-2</v>
      </c>
      <c r="M216" s="455">
        <f>'Segment Data'!M105</f>
        <v>4182772530.1488905</v>
      </c>
      <c r="N216" s="464">
        <f>'Segment Data'!N105</f>
        <v>-6257615.6397819519</v>
      </c>
      <c r="O216" s="286">
        <f>'Segment Data'!O105</f>
        <v>-1.4938101235850202E-3</v>
      </c>
      <c r="P216" s="854">
        <f>'Segment Data'!P105</f>
        <v>942051051.70862579</v>
      </c>
      <c r="Q216" s="877">
        <f>'Segment Data'!Q105</f>
        <v>50732586.267167807</v>
      </c>
      <c r="R216" s="286">
        <f>'Segment Data'!R105</f>
        <v>5.6918585482283977E-2</v>
      </c>
    </row>
    <row r="217" spans="2:18" s="24" customFormat="1" ht="15" thickBot="1">
      <c r="B217" s="977"/>
      <c r="C217" s="983"/>
      <c r="D217" s="279" t="s">
        <v>285</v>
      </c>
      <c r="E217" s="855">
        <f>'Segment Data'!E106</f>
        <v>125952769.46385446</v>
      </c>
      <c r="F217" s="878">
        <f>'Segment Data'!F106</f>
        <v>-2055994.5117895007</v>
      </c>
      <c r="G217" s="289">
        <f>'Segment Data'!G106</f>
        <v>-1.6061357425345438E-2</v>
      </c>
      <c r="H217" s="123">
        <f>'Segment Data'!H106</f>
        <v>11.483049084429322</v>
      </c>
      <c r="I217" s="124">
        <f>'Segment Data'!I106</f>
        <v>-0.54173354143107133</v>
      </c>
      <c r="J217" s="796">
        <f>'Segment Data'!J106</f>
        <v>4.0366569366523262</v>
      </c>
      <c r="K217" s="431">
        <f>'Segment Data'!K106</f>
        <v>6.9699564516493506E-2</v>
      </c>
      <c r="L217" s="289">
        <f>'Segment Data'!L106</f>
        <v>1.7570031129164079E-2</v>
      </c>
      <c r="M217" s="456">
        <f>'Segment Data'!M106</f>
        <v>508428120.54683936</v>
      </c>
      <c r="N217" s="465">
        <f>'Segment Data'!N106</f>
        <v>622810.59566271305</v>
      </c>
      <c r="O217" s="287">
        <f>'Segment Data'!O106</f>
        <v>1.2264751538785478E-3</v>
      </c>
      <c r="P217" s="855">
        <f>'Segment Data'!P106</f>
        <v>104539390.8509858</v>
      </c>
      <c r="Q217" s="878">
        <f>'Segment Data'!Q106</f>
        <v>992110.49006748199</v>
      </c>
      <c r="R217" s="289">
        <f>'Segment Data'!R106</f>
        <v>9.581231748525312E-3</v>
      </c>
    </row>
    <row r="218" spans="2:18" s="24" customFormat="1">
      <c r="B218" s="984" t="s">
        <v>47</v>
      </c>
      <c r="C218" s="985"/>
      <c r="D218" s="102" t="str">
        <f>_xlfn.XLOOKUP('TOTAL U.S. ALL OTHER OUTLETS'!E218,'Form Data'!E:E,'Form Data'!D:D,"NOT FOUND",0)</f>
        <v>SHREDDED</v>
      </c>
      <c r="E218" s="858">
        <f>'Form Data'!E212</f>
        <v>322713335.92845505</v>
      </c>
      <c r="F218" s="881">
        <f>'Form Data'!F212</f>
        <v>4150516.6926285625</v>
      </c>
      <c r="G218" s="290">
        <f>'Form Data'!G212</f>
        <v>1.3028879837844502E-2</v>
      </c>
      <c r="H218" s="147">
        <f>'Form Data'!H212</f>
        <v>29.421608531838121</v>
      </c>
      <c r="I218" s="265">
        <f>'Form Data'!I212</f>
        <v>-0.50328516310394633</v>
      </c>
      <c r="J218" s="771">
        <f>'Form Data'!J212</f>
        <v>3.7253782216022517</v>
      </c>
      <c r="K218" s="432">
        <f>'Form Data'!K212</f>
        <v>-0.23640128020842921</v>
      </c>
      <c r="L218" s="290">
        <f>'Form Data'!L212</f>
        <v>-5.9670478909890114E-2</v>
      </c>
      <c r="M218" s="569">
        <f>'Form Data'!M212</f>
        <v>1202229233.4884779</v>
      </c>
      <c r="N218" s="570">
        <f>'Form Data'!N212</f>
        <v>-59846413.799040794</v>
      </c>
      <c r="O218" s="311">
        <f>'Form Data'!O212</f>
        <v>-4.7419038571629241E-2</v>
      </c>
      <c r="P218" s="858">
        <f>'Form Data'!P212</f>
        <v>285918036.70996648</v>
      </c>
      <c r="Q218" s="881">
        <f>'Form Data'!Q212</f>
        <v>2672357.3616297245</v>
      </c>
      <c r="R218" s="290">
        <f>'Form Data'!R212</f>
        <v>9.4347683176598356E-3</v>
      </c>
    </row>
    <row r="219" spans="2:18" s="24" customFormat="1">
      <c r="B219" s="986"/>
      <c r="C219" s="987"/>
      <c r="D219" s="103" t="str">
        <f>_xlfn.XLOOKUP('TOTAL U.S. ALL OTHER OUTLETS'!E219,'Form Data'!E:E,'Form Data'!D:D,"NOT FOUND",0)</f>
        <v>CHUNK</v>
      </c>
      <c r="E219" s="859">
        <f>'Form Data'!E213</f>
        <v>143427160.44954446</v>
      </c>
      <c r="F219" s="882">
        <f>'Form Data'!F213</f>
        <v>11392489.346220002</v>
      </c>
      <c r="G219" s="291">
        <f>'Form Data'!G213</f>
        <v>8.628407410735886E-2</v>
      </c>
      <c r="H219" s="117">
        <f>'Form Data'!H213</f>
        <v>13.076180305468279</v>
      </c>
      <c r="I219" s="257">
        <f>'Form Data'!I213</f>
        <v>0.67321530694258591</v>
      </c>
      <c r="J219" s="772">
        <f>'Form Data'!J213</f>
        <v>4.6695104111402701</v>
      </c>
      <c r="K219" s="399">
        <f>'Form Data'!K213</f>
        <v>-0.27209284964418323</v>
      </c>
      <c r="L219" s="291">
        <f>'Form Data'!L213</f>
        <v>-5.5061654140358879E-2</v>
      </c>
      <c r="M219" s="484">
        <f>'Form Data'!M213</f>
        <v>669734618.95943379</v>
      </c>
      <c r="N219" s="469">
        <f>'Form Data'!N213</f>
        <v>17271657.69864285</v>
      </c>
      <c r="O219" s="304">
        <f>'Form Data'!O213</f>
        <v>2.6471476120679484E-2</v>
      </c>
      <c r="P219" s="859">
        <f>'Form Data'!P213</f>
        <v>138964681.59598905</v>
      </c>
      <c r="Q219" s="882">
        <f>'Form Data'!Q213</f>
        <v>11034025.407740712</v>
      </c>
      <c r="R219" s="291">
        <f>'Form Data'!R213</f>
        <v>8.6250049335354642E-2</v>
      </c>
    </row>
    <row r="220" spans="2:18" s="24" customFormat="1">
      <c r="B220" s="986"/>
      <c r="C220" s="987"/>
      <c r="D220" s="103" t="str">
        <f>_xlfn.XLOOKUP('TOTAL U.S. ALL OTHER OUTLETS'!E220,'Form Data'!E:E,'Form Data'!D:D,"NOT FOUND",0)</f>
        <v>SLICED</v>
      </c>
      <c r="E220" s="859">
        <f>'Form Data'!E214</f>
        <v>115267192.51568237</v>
      </c>
      <c r="F220" s="882">
        <f>'Form Data'!F214</f>
        <v>1513776.4436049759</v>
      </c>
      <c r="G220" s="291">
        <f>'Form Data'!G214</f>
        <v>1.3307525135296193E-2</v>
      </c>
      <c r="H220" s="117">
        <f>'Form Data'!H214</f>
        <v>10.508850540692507</v>
      </c>
      <c r="I220" s="257">
        <f>'Form Data'!I214</f>
        <v>-0.17682486725101931</v>
      </c>
      <c r="J220" s="772">
        <f>'Form Data'!J214</f>
        <v>4.5859363648360407</v>
      </c>
      <c r="K220" s="399">
        <f>'Form Data'!K214</f>
        <v>-0.45215276739434795</v>
      </c>
      <c r="L220" s="291">
        <f>'Form Data'!L214</f>
        <v>-8.9746877343191728E-2</v>
      </c>
      <c r="M220" s="484">
        <f>'Form Data'!M214</f>
        <v>528608009.83022451</v>
      </c>
      <c r="N220" s="469">
        <f>'Form Data'!N214</f>
        <v>-44491839.436590195</v>
      </c>
      <c r="O220" s="304">
        <f>'Form Data'!O214</f>
        <v>-7.7633661033954304E-2</v>
      </c>
      <c r="P220" s="859">
        <f>'Form Data'!P214</f>
        <v>148259604.23735452</v>
      </c>
      <c r="Q220" s="882">
        <f>'Form Data'!Q214</f>
        <v>8674692.9660440683</v>
      </c>
      <c r="R220" s="291">
        <f>'Form Data'!R214</f>
        <v>6.2146351543564148E-2</v>
      </c>
    </row>
    <row r="221" spans="2:18" s="24" customFormat="1">
      <c r="B221" s="986"/>
      <c r="C221" s="987"/>
      <c r="D221" s="103" t="str">
        <f>_xlfn.XLOOKUP('TOTAL U.S. ALL OTHER OUTLETS'!E221,'Form Data'!E:E,'Form Data'!D:D,"NOT FOUND",0)</f>
        <v>STRING AND STICK</v>
      </c>
      <c r="E221" s="859">
        <f>'Form Data'!E215</f>
        <v>79077371.400422782</v>
      </c>
      <c r="F221" s="882">
        <f>'Form Data'!F215</f>
        <v>4997557.9638843536</v>
      </c>
      <c r="G221" s="291">
        <f>'Form Data'!G215</f>
        <v>6.746180547775793E-2</v>
      </c>
      <c r="H221" s="117">
        <f>'Form Data'!H215</f>
        <v>7.2094431994152544</v>
      </c>
      <c r="I221" s="257">
        <f>'Form Data'!I215</f>
        <v>0.25059424350972392</v>
      </c>
      <c r="J221" s="772">
        <f>'Form Data'!J215</f>
        <v>5.1489579526293747</v>
      </c>
      <c r="K221" s="399">
        <f>'Form Data'!K215</f>
        <v>-0.16211826445527588</v>
      </c>
      <c r="L221" s="291">
        <f>'Form Data'!L215</f>
        <v>-3.0524559962776365E-2</v>
      </c>
      <c r="M221" s="484">
        <f>'Form Data'!M215</f>
        <v>407166060.34523356</v>
      </c>
      <c r="N221" s="469">
        <f>'Form Data'!N215</f>
        <v>13722525.036366343</v>
      </c>
      <c r="O221" s="304">
        <f>'Form Data'!O215</f>
        <v>3.4878003588478514E-2</v>
      </c>
      <c r="P221" s="859">
        <f>'Form Data'!P215</f>
        <v>91337060.188414633</v>
      </c>
      <c r="Q221" s="882">
        <f>'Form Data'!Q215</f>
        <v>4580473.4990825057</v>
      </c>
      <c r="R221" s="291">
        <f>'Form Data'!R215</f>
        <v>5.2796838532672884E-2</v>
      </c>
    </row>
    <row r="222" spans="2:18" s="24" customFormat="1">
      <c r="B222" s="986"/>
      <c r="C222" s="987"/>
      <c r="D222" s="103" t="str">
        <f>_xlfn.XLOOKUP('TOTAL U.S. ALL OTHER OUTLETS'!E222,'Form Data'!E:E,'Form Data'!D:D,"NOT FOUND",0)</f>
        <v>UNKNOWN</v>
      </c>
      <c r="E222" s="859">
        <f>'Form Data'!E216</f>
        <v>25663316.417103589</v>
      </c>
      <c r="F222" s="882">
        <f>'Form Data'!F216</f>
        <v>2093668.2765208408</v>
      </c>
      <c r="G222" s="291">
        <f>'Form Data'!G216</f>
        <v>8.8829000078109607E-2</v>
      </c>
      <c r="H222" s="117">
        <f>'Form Data'!H216</f>
        <v>2.3397113325992538</v>
      </c>
      <c r="I222" s="257">
        <f>'Form Data'!I216</f>
        <v>0.12564499326292289</v>
      </c>
      <c r="J222" s="772">
        <f>'Form Data'!J216</f>
        <v>8.1548390673808449</v>
      </c>
      <c r="K222" s="399">
        <f>'Form Data'!K216</f>
        <v>0.34582990108622358</v>
      </c>
      <c r="L222" s="291">
        <f>'Form Data'!L216</f>
        <v>4.4286015513837595E-2</v>
      </c>
      <c r="M222" s="484">
        <f>'Form Data'!M216</f>
        <v>209280215.31675255</v>
      </c>
      <c r="N222" s="469">
        <f>'Form Data'!N216</f>
        <v>25224616.940602899</v>
      </c>
      <c r="O222" s="304">
        <f>'Form Data'!O216</f>
        <v>0.13704889806748505</v>
      </c>
      <c r="P222" s="859">
        <f>'Form Data'!P216</f>
        <v>20920876.098134026</v>
      </c>
      <c r="Q222" s="882">
        <f>'Form Data'!Q216</f>
        <v>3329859.4815900773</v>
      </c>
      <c r="R222" s="291">
        <f>'Form Data'!R216</f>
        <v>0.18929318038722223</v>
      </c>
    </row>
    <row r="223" spans="2:18" s="24" customFormat="1">
      <c r="B223" s="986"/>
      <c r="C223" s="987"/>
      <c r="D223" s="103" t="str">
        <f>_xlfn.XLOOKUP('TOTAL U.S. ALL OTHER OUTLETS'!E223,'Form Data'!E:E,'Form Data'!D:D,"NOT FOUND",0)</f>
        <v>ROUND</v>
      </c>
      <c r="E223" s="859">
        <f>'Form Data'!E217</f>
        <v>22928907.821549054</v>
      </c>
      <c r="F223" s="882">
        <f>'Form Data'!F217</f>
        <v>400490.47416593134</v>
      </c>
      <c r="G223" s="291">
        <f>'Form Data'!G217</f>
        <v>1.7777124242260713E-2</v>
      </c>
      <c r="H223" s="117">
        <f>'Form Data'!H217</f>
        <v>2.0904167100729181</v>
      </c>
      <c r="I223" s="257">
        <f>'Form Data'!I217</f>
        <v>-2.5839342196193105E-2</v>
      </c>
      <c r="J223" s="772">
        <f>'Form Data'!J217</f>
        <v>6.5780255554288969</v>
      </c>
      <c r="K223" s="399">
        <f>'Form Data'!K217</f>
        <v>0.26932539564169655</v>
      </c>
      <c r="L223" s="291">
        <f>'Form Data'!L217</f>
        <v>4.2691107331178223E-2</v>
      </c>
      <c r="M223" s="484">
        <f>'Form Data'!M217</f>
        <v>150826941.6082232</v>
      </c>
      <c r="N223" s="469">
        <f>'Form Data'!N217</f>
        <v>8701911.4890345633</v>
      </c>
      <c r="O223" s="304">
        <f>'Form Data'!O217</f>
        <v>6.1227156692505058E-2</v>
      </c>
      <c r="P223" s="859">
        <f>'Form Data'!P217</f>
        <v>23554807.376906276</v>
      </c>
      <c r="Q223" s="882">
        <f>'Form Data'!Q217</f>
        <v>2688624.9325935468</v>
      </c>
      <c r="R223" s="291">
        <f>'Form Data'!R217</f>
        <v>0.12885083027376465</v>
      </c>
    </row>
    <row r="224" spans="2:18" s="24" customFormat="1">
      <c r="B224" s="986"/>
      <c r="C224" s="987"/>
      <c r="D224" s="103" t="str">
        <f>_xlfn.XLOOKUP('TOTAL U.S. ALL OTHER OUTLETS'!E224,'Form Data'!E:E,'Form Data'!D:D,"NOT FOUND",0)</f>
        <v>GRATED</v>
      </c>
      <c r="E224" s="859">
        <f>'Form Data'!E218</f>
        <v>21107334.762920968</v>
      </c>
      <c r="F224" s="882">
        <f>'Form Data'!F218</f>
        <v>42308.239047270268</v>
      </c>
      <c r="G224" s="291">
        <f>'Form Data'!G218</f>
        <v>2.0084588547429993E-3</v>
      </c>
      <c r="H224" s="117">
        <f>'Form Data'!H218</f>
        <v>1.9243448330340958</v>
      </c>
      <c r="I224" s="257">
        <f>'Form Data'!I218</f>
        <v>-5.4444408347537498E-2</v>
      </c>
      <c r="J224" s="772">
        <f>'Form Data'!J218</f>
        <v>6.6743398939310659</v>
      </c>
      <c r="K224" s="399">
        <f>'Form Data'!K218</f>
        <v>0.10098763942510658</v>
      </c>
      <c r="L224" s="291">
        <f>'Form Data'!L218</f>
        <v>1.5363186927321699E-2</v>
      </c>
      <c r="M224" s="484">
        <f>'Form Data'!M218</f>
        <v>140877526.46272144</v>
      </c>
      <c r="N224" s="469">
        <f>'Form Data'!N218</f>
        <v>2409686.8707884252</v>
      </c>
      <c r="O224" s="304">
        <f>'Form Data'!O218</f>
        <v>1.7402502110885905E-2</v>
      </c>
      <c r="P224" s="859">
        <f>'Form Data'!P218</f>
        <v>29715474.612111747</v>
      </c>
      <c r="Q224" s="882">
        <f>'Form Data'!Q218</f>
        <v>645427.15028354526</v>
      </c>
      <c r="R224" s="291">
        <f>'Form Data'!R218</f>
        <v>2.2202480100214965E-2</v>
      </c>
    </row>
    <row r="225" spans="2:20" s="24" customFormat="1">
      <c r="B225" s="986"/>
      <c r="C225" s="987"/>
      <c r="D225" s="103" t="str">
        <f>_xlfn.XLOOKUP('TOTAL U.S. ALL OTHER OUTLETS'!E225,'Form Data'!E:E,'Form Data'!D:D,"NOT FOUND",0)</f>
        <v>CRUMBLED</v>
      </c>
      <c r="E225" s="859">
        <f>'Form Data'!E219</f>
        <v>16483274.305080563</v>
      </c>
      <c r="F225" s="882">
        <f>'Form Data'!F219</f>
        <v>618603.79648272693</v>
      </c>
      <c r="G225" s="291">
        <f>'Form Data'!G219</f>
        <v>3.8992539816536088E-2</v>
      </c>
      <c r="H225" s="117">
        <f>'Form Data'!H219</f>
        <v>1.5027716240226963</v>
      </c>
      <c r="I225" s="257">
        <f>'Form Data'!I219</f>
        <v>1.2489174821916693E-2</v>
      </c>
      <c r="J225" s="772">
        <f>'Form Data'!J219</f>
        <v>6.062579310465364</v>
      </c>
      <c r="K225" s="399">
        <f>'Form Data'!K219</f>
        <v>4.5819646173559825E-2</v>
      </c>
      <c r="L225" s="291">
        <f>'Form Data'!L219</f>
        <v>7.6153359499282862E-3</v>
      </c>
      <c r="M225" s="484">
        <f>'Form Data'!M219</f>
        <v>99931157.770706773</v>
      </c>
      <c r="N225" s="469">
        <f>'Form Data'!N219</f>
        <v>4477248.1672955751</v>
      </c>
      <c r="O225" s="304">
        <f>'Form Data'!O219</f>
        <v>4.6904817056708313E-2</v>
      </c>
      <c r="P225" s="859">
        <f>'Form Data'!P219</f>
        <v>17814144.44840017</v>
      </c>
      <c r="Q225" s="882">
        <f>'Form Data'!Q219</f>
        <v>534373.22349497676</v>
      </c>
      <c r="R225" s="291">
        <f>'Form Data'!R219</f>
        <v>3.0924785782162959E-2</v>
      </c>
    </row>
    <row r="226" spans="2:20" s="24" customFormat="1">
      <c r="B226" s="986"/>
      <c r="C226" s="987"/>
      <c r="D226" s="103" t="str">
        <f>_xlfn.XLOOKUP('TOTAL U.S. ALL OTHER OUTLETS'!E226,'Form Data'!E:E,'Form Data'!D:D,"NOT FOUND",0)</f>
        <v>RICOTTA</v>
      </c>
      <c r="E226" s="859">
        <f>'Form Data'!E220</f>
        <v>11282930.630022004</v>
      </c>
      <c r="F226" s="882">
        <f>'Form Data'!F220</f>
        <v>264593.39641682804</v>
      </c>
      <c r="G226" s="291">
        <f>'Form Data'!G220</f>
        <v>2.4013913425143339E-2</v>
      </c>
      <c r="H226" s="117">
        <f>'Form Data'!H220</f>
        <v>1.0286589710751477</v>
      </c>
      <c r="I226" s="257">
        <f>'Form Data'!I220</f>
        <v>-6.3725847153259796E-3</v>
      </c>
      <c r="J226" s="772">
        <f>'Form Data'!J220</f>
        <v>2.8543584176727612</v>
      </c>
      <c r="K226" s="399">
        <f>'Form Data'!K220</f>
        <v>1.3929907138480857E-2</v>
      </c>
      <c r="L226" s="291">
        <f>'Form Data'!L220</f>
        <v>4.904156920978329E-3</v>
      </c>
      <c r="M226" s="484">
        <f>'Form Data'!M220</f>
        <v>32205528.019821137</v>
      </c>
      <c r="N226" s="469">
        <f>'Form Data'!N220</f>
        <v>908728.8028075844</v>
      </c>
      <c r="O226" s="304">
        <f>'Form Data'!O220</f>
        <v>2.9035838345845336E-2</v>
      </c>
      <c r="P226" s="859">
        <f>'Form Data'!P220</f>
        <v>8161885.6294431649</v>
      </c>
      <c r="Q226" s="882">
        <f>'Form Data'!Q220</f>
        <v>344388.4899035655</v>
      </c>
      <c r="R226" s="291">
        <f>'Form Data'!R220</f>
        <v>4.4053548566293149E-2</v>
      </c>
    </row>
    <row r="227" spans="2:20" s="24" customFormat="1">
      <c r="B227" s="986"/>
      <c r="C227" s="987"/>
      <c r="D227" s="103" t="str">
        <f>_xlfn.XLOOKUP('TOTAL U.S. ALL OTHER OUTLETS'!E227,'Form Data'!E:E,'Form Data'!D:D,"NOT FOUND",0)</f>
        <v>SPREAD/COLD PACK</v>
      </c>
      <c r="E227" s="859">
        <f>'Form Data'!E221</f>
        <v>8845788.0660256743</v>
      </c>
      <c r="F227" s="882">
        <f>'Form Data'!F221</f>
        <v>-1008683.3217998501</v>
      </c>
      <c r="G227" s="291">
        <f>'Form Data'!G221</f>
        <v>-0.10235793297304656</v>
      </c>
      <c r="H227" s="117">
        <f>'Form Data'!H221</f>
        <v>0.8064659394550443</v>
      </c>
      <c r="I227" s="257">
        <f>'Form Data'!I221</f>
        <v>-0.11923533795053443</v>
      </c>
      <c r="J227" s="772">
        <f>'Form Data'!J221</f>
        <v>7.900698186273047</v>
      </c>
      <c r="K227" s="399">
        <f>'Form Data'!K221</f>
        <v>0.6425821686404749</v>
      </c>
      <c r="L227" s="291">
        <f>'Form Data'!L221</f>
        <v>8.8532915026352826E-2</v>
      </c>
      <c r="M227" s="484">
        <f>'Form Data'!M221</f>
        <v>69887901.729404807</v>
      </c>
      <c r="N227" s="469">
        <f>'Form Data'!N221</f>
        <v>-1636994.8958735168</v>
      </c>
      <c r="O227" s="304">
        <f>'Form Data'!O221</f>
        <v>-2.2887064128869643E-2</v>
      </c>
      <c r="P227" s="859">
        <f>'Form Data'!P221</f>
        <v>12948465.533979051</v>
      </c>
      <c r="Q227" s="882">
        <f>'Form Data'!Q221</f>
        <v>-281711.5074654147</v>
      </c>
      <c r="R227" s="291">
        <f>'Form Data'!R221</f>
        <v>-2.1293101867264019E-2</v>
      </c>
    </row>
    <row r="228" spans="2:20" s="24" customFormat="1">
      <c r="B228" s="986"/>
      <c r="C228" s="987"/>
      <c r="D228" s="103" t="str">
        <f>_xlfn.XLOOKUP('TOTAL U.S. ALL OTHER OUTLETS'!E228,'Form Data'!E:E,'Form Data'!D:D,"NOT FOUND",0)</f>
        <v>CUBE</v>
      </c>
      <c r="E228" s="859">
        <f>'Form Data'!E222</f>
        <v>6184913.1485565705</v>
      </c>
      <c r="F228" s="882">
        <f>'Form Data'!F222</f>
        <v>395090.13828722015</v>
      </c>
      <c r="G228" s="291">
        <f>'Form Data'!G222</f>
        <v>6.8238724670245152E-2</v>
      </c>
      <c r="H228" s="117">
        <f>'Form Data'!H222</f>
        <v>0.56387534446544285</v>
      </c>
      <c r="I228" s="257">
        <f>'Form Data'!I222</f>
        <v>1.9995683585814161E-2</v>
      </c>
      <c r="J228" s="772">
        <f>'Form Data'!J222</f>
        <v>5.2463623617684947</v>
      </c>
      <c r="K228" s="399">
        <f>'Form Data'!K222</f>
        <v>-0.36839213820916328</v>
      </c>
      <c r="L228" s="291">
        <f>'Form Data'!L222</f>
        <v>-6.5611441820052713E-2</v>
      </c>
      <c r="M228" s="484">
        <f>'Form Data'!M222</f>
        <v>32448295.553394265</v>
      </c>
      <c r="N228" s="469">
        <f>'Form Data'!N222</f>
        <v>-60139.247589759529</v>
      </c>
      <c r="O228" s="304">
        <f>'Form Data'!O222</f>
        <v>-1.8499582633839733E-3</v>
      </c>
      <c r="P228" s="859">
        <f>'Form Data'!P222</f>
        <v>10165610.739827218</v>
      </c>
      <c r="Q228" s="882">
        <f>'Form Data'!Q222</f>
        <v>1122487.6804276574</v>
      </c>
      <c r="R228" s="291">
        <f>'Form Data'!R222</f>
        <v>0.12412610920526251</v>
      </c>
    </row>
    <row r="229" spans="2:20" s="24" customFormat="1">
      <c r="B229" s="986"/>
      <c r="C229" s="987"/>
      <c r="D229" s="103" t="str">
        <f>_xlfn.XLOOKUP('TOTAL U.S. ALL OTHER OUTLETS'!E229,'Form Data'!E:E,'Form Data'!D:D,"NOT FOUND",0)</f>
        <v>GRAB AND GO</v>
      </c>
      <c r="E229" s="859">
        <f>'Form Data'!E223</f>
        <v>5315680.6433316842</v>
      </c>
      <c r="F229" s="882">
        <f>'Form Data'!F223</f>
        <v>4620015.1145331711</v>
      </c>
      <c r="G229" s="291">
        <f>'Form Data'!G223</f>
        <v>6.6411442327930477</v>
      </c>
      <c r="H229" s="117">
        <f>'Form Data'!H223</f>
        <v>0.48462786490808951</v>
      </c>
      <c r="I229" s="257">
        <f>'Form Data'!I223</f>
        <v>0.41927900515581512</v>
      </c>
      <c r="J229" s="772">
        <f>'Form Data'!J223</f>
        <v>7.1554285016463766</v>
      </c>
      <c r="K229" s="399">
        <f>'Form Data'!K223</f>
        <v>0.28292012373857123</v>
      </c>
      <c r="L229" s="291">
        <f>'Form Data'!L223</f>
        <v>4.1166937627611956E-2</v>
      </c>
      <c r="M229" s="484">
        <f>'Form Data'!M223</f>
        <v>38035972.78094548</v>
      </c>
      <c r="N229" s="469">
        <f>'Form Data'!N223</f>
        <v>33255005.606056035</v>
      </c>
      <c r="O229" s="304">
        <f>'Form Data'!O223</f>
        <v>6.9557067408280249</v>
      </c>
      <c r="P229" s="859">
        <f>'Form Data'!P223</f>
        <v>9326355.9402505718</v>
      </c>
      <c r="Q229" s="882">
        <f>'Form Data'!Q223</f>
        <v>8684444.0372445025</v>
      </c>
      <c r="R229" s="291">
        <f>'Form Data'!R223</f>
        <v>13.529027887744885</v>
      </c>
    </row>
    <row r="230" spans="2:20" s="24" customFormat="1">
      <c r="B230" s="986"/>
      <c r="C230" s="987"/>
      <c r="D230" s="103" t="str">
        <f>_xlfn.XLOOKUP('TOTAL U.S. ALL OTHER OUTLETS'!E230,'Form Data'!E:E,'Form Data'!D:D,"NOT FOUND",0)</f>
        <v>LOAF</v>
      </c>
      <c r="E230" s="859">
        <f>'Form Data'!E224</f>
        <v>4439115.8675952554</v>
      </c>
      <c r="F230" s="882">
        <f>'Form Data'!F224</f>
        <v>204744.88474220131</v>
      </c>
      <c r="G230" s="291">
        <f>'Form Data'!G224</f>
        <v>4.8353081383588965E-2</v>
      </c>
      <c r="H230" s="117">
        <f>'Form Data'!H224</f>
        <v>0.40471190602675816</v>
      </c>
      <c r="I230" s="257">
        <f>'Form Data'!I224</f>
        <v>6.947026149105251E-3</v>
      </c>
      <c r="J230" s="772">
        <f>'Form Data'!J224</f>
        <v>4.6305504886604716</v>
      </c>
      <c r="K230" s="399">
        <f>'Form Data'!K224</f>
        <v>-0.18525653454735203</v>
      </c>
      <c r="L230" s="291">
        <f>'Form Data'!L224</f>
        <v>-3.8468429830054128E-2</v>
      </c>
      <c r="M230" s="484">
        <f>'Form Data'!M224</f>
        <v>20555550.149913661</v>
      </c>
      <c r="N230" s="469">
        <f>'Form Data'!N224</f>
        <v>163636.63182250783</v>
      </c>
      <c r="O230" s="304">
        <f>'Form Data'!O224</f>
        <v>8.0245844352632156E-3</v>
      </c>
      <c r="P230" s="859">
        <f>'Form Data'!P224</f>
        <v>2216418.3236662149</v>
      </c>
      <c r="Q230" s="882">
        <f>'Form Data'!Q224</f>
        <v>80045.240182163194</v>
      </c>
      <c r="R230" s="291">
        <f>'Form Data'!R224</f>
        <v>3.7467819081311103E-2</v>
      </c>
    </row>
    <row r="231" spans="2:20" s="24" customFormat="1">
      <c r="B231" s="986"/>
      <c r="C231" s="987"/>
      <c r="D231" s="103" t="str">
        <f>_xlfn.XLOOKUP('TOTAL U.S. ALL OTHER OUTLETS'!E231,'Form Data'!E:E,'Form Data'!D:D,"NOT FOUND",0)</f>
        <v>BALL</v>
      </c>
      <c r="E231" s="859">
        <f>'Form Data'!E225</f>
        <v>3928029.0255606296</v>
      </c>
      <c r="F231" s="882">
        <f>'Form Data'!F225</f>
        <v>403100.57895851787</v>
      </c>
      <c r="G231" s="291">
        <f>'Form Data'!G225</f>
        <v>0.11435709548858801</v>
      </c>
      <c r="H231" s="117">
        <f>'Form Data'!H225</f>
        <v>0.35811638201826218</v>
      </c>
      <c r="I231" s="257">
        <f>'Form Data'!I225</f>
        <v>2.6994535156534882E-2</v>
      </c>
      <c r="J231" s="772">
        <f>'Form Data'!J225</f>
        <v>7.6069326292523041</v>
      </c>
      <c r="K231" s="399">
        <f>'Form Data'!K225</f>
        <v>0.16671293955312461</v>
      </c>
      <c r="L231" s="291">
        <f>'Form Data'!L225</f>
        <v>2.2406991527943051E-2</v>
      </c>
      <c r="M231" s="484">
        <f>'Form Data'!M225</f>
        <v>29880252.163187284</v>
      </c>
      <c r="N231" s="469">
        <f>'Form Data'!N225</f>
        <v>3654010.1299975105</v>
      </c>
      <c r="O231" s="304">
        <f>'Form Data'!O225</f>
        <v>0.139326485486304</v>
      </c>
      <c r="P231" s="859">
        <f>'Form Data'!P225</f>
        <v>5448490.8580577318</v>
      </c>
      <c r="Q231" s="882">
        <f>'Form Data'!Q225</f>
        <v>552649.7977445107</v>
      </c>
      <c r="R231" s="291">
        <f>'Form Data'!R225</f>
        <v>0.11288148265768126</v>
      </c>
    </row>
    <row r="232" spans="2:20" s="24" customFormat="1" ht="15" thickBot="1">
      <c r="B232" s="988"/>
      <c r="C232" s="989"/>
      <c r="D232" s="104" t="str">
        <f>_xlfn.XLOOKUP('TOTAL U.S. ALL OTHER OUTLETS'!E232,'Form Data'!E:E,'Form Data'!D:D,"NOT FOUND",0)</f>
        <v>STICK</v>
      </c>
      <c r="E232" s="860">
        <f>'Form Data'!E226</f>
        <v>3459978.090015742</v>
      </c>
      <c r="F232" s="883">
        <f>'Form Data'!F226</f>
        <v>415118.20462754136</v>
      </c>
      <c r="G232" s="292">
        <f>'Form Data'!G226</f>
        <v>0.13633409097726557</v>
      </c>
      <c r="H232" s="118">
        <f>'Form Data'!H226</f>
        <v>0.3154444194266226</v>
      </c>
      <c r="I232" s="258">
        <f>'Form Data'!I226</f>
        <v>2.9418860622212994E-2</v>
      </c>
      <c r="J232" s="797">
        <f>'Form Data'!J226</f>
        <v>7.0202629704207791</v>
      </c>
      <c r="K232" s="433">
        <f>'Form Data'!K226</f>
        <v>-7.3162407481374814E-2</v>
      </c>
      <c r="L232" s="292">
        <f>'Form Data'!L226</f>
        <v>-1.0314115336899793E-2</v>
      </c>
      <c r="M232" s="485">
        <f>'Form Data'!M226</f>
        <v>24289956.063804727</v>
      </c>
      <c r="N232" s="470">
        <f>'Form Data'!N226</f>
        <v>2691469.6806358211</v>
      </c>
      <c r="O232" s="305">
        <f>'Form Data'!O226</f>
        <v>0.1246138101016749</v>
      </c>
      <c r="P232" s="860">
        <f>'Form Data'!P226</f>
        <v>2636987.6293183565</v>
      </c>
      <c r="Q232" s="883">
        <f>'Form Data'!Q226</f>
        <v>369322.41302263783</v>
      </c>
      <c r="R232" s="292">
        <f>'Form Data'!R226</f>
        <v>0.16286461086435597</v>
      </c>
    </row>
    <row r="233" spans="2:20" s="24" customFormat="1">
      <c r="B233" s="1023" t="s">
        <v>65</v>
      </c>
      <c r="C233" s="991"/>
      <c r="D233" s="250" t="s">
        <v>12</v>
      </c>
      <c r="E233" s="853">
        <f>'NB &amp; PL'!D31</f>
        <v>452401812.58798552</v>
      </c>
      <c r="F233" s="876">
        <f>'NB &amp; PL'!E31</f>
        <v>6954882.6856267452</v>
      </c>
      <c r="G233" s="288">
        <f>'NB &amp; PL'!F31</f>
        <v>1.5613268873917806E-2</v>
      </c>
      <c r="H233" s="241">
        <f>'NB &amp; PL'!G31</f>
        <v>41.245240116164887</v>
      </c>
      <c r="I233" s="262">
        <f>'NB &amp; PL'!H31</f>
        <v>-0.59878944146680624</v>
      </c>
      <c r="J233" s="767">
        <f>'NB &amp; PL'!I31</f>
        <v>5.6597775956274914</v>
      </c>
      <c r="K233" s="430">
        <f>'NB &amp; PL'!J31</f>
        <v>5.4198235648430959E-2</v>
      </c>
      <c r="L233" s="288">
        <f>'NB &amp; PL'!K31</f>
        <v>9.6686233782324708E-3</v>
      </c>
      <c r="M233" s="481">
        <f>'NB &amp; PL'!L31</f>
        <v>2560493643.1067476</v>
      </c>
      <c r="N233" s="466">
        <f>'NB &amp; PL'!M31</f>
        <v>63505526.880045891</v>
      </c>
      <c r="O233" s="301">
        <f>'NB &amp; PL'!N31</f>
        <v>2.543285106859524E-2</v>
      </c>
      <c r="P233" s="853">
        <f>'NB &amp; PL'!O31</f>
        <v>468347072.87644839</v>
      </c>
      <c r="Q233" s="876">
        <f>'NB &amp; PL'!P31</f>
        <v>15644472.842169762</v>
      </c>
      <c r="R233" s="288">
        <f>'NB &amp; PL'!Q31</f>
        <v>3.4557947846964351E-2</v>
      </c>
    </row>
    <row r="234" spans="2:20" s="24" customFormat="1" ht="15" thickBot="1">
      <c r="B234" s="1024"/>
      <c r="C234" s="993"/>
      <c r="D234" s="251" t="s">
        <v>11</v>
      </c>
      <c r="E234" s="855">
        <f>'NB &amp; PL'!D32</f>
        <v>576988236.96220505</v>
      </c>
      <c r="F234" s="878">
        <f>'NB &amp; PL'!E32</f>
        <v>25504919.880534768</v>
      </c>
      <c r="G234" s="289">
        <f>'NB &amp; PL'!F32</f>
        <v>4.6247853906988982E-2</v>
      </c>
      <c r="H234" s="264">
        <f>'NB &amp; PL'!G32</f>
        <v>52.603720222894601</v>
      </c>
      <c r="I234" s="263">
        <f>'NB &amp; PL'!H32</f>
        <v>0.79893120893851233</v>
      </c>
      <c r="J234" s="796">
        <f>'NB &amp; PL'!I32</f>
        <v>3.7298932542816106</v>
      </c>
      <c r="K234" s="431">
        <f>'NB &amp; PL'!J32</f>
        <v>-0.28955978008683037</v>
      </c>
      <c r="L234" s="289">
        <f>'NB &amp; PL'!K32</f>
        <v>-7.2039597828595509E-2</v>
      </c>
      <c r="M234" s="482">
        <f>'NB &amp; PL'!L32</f>
        <v>2152104532.8451681</v>
      </c>
      <c r="N234" s="467">
        <f>'NB &amp; PL'!M32</f>
        <v>-64556759.402324677</v>
      </c>
      <c r="O234" s="302">
        <f>'NB &amp; PL'!N32</f>
        <v>-2.912342071750168E-2</v>
      </c>
      <c r="P234" s="855">
        <f>'NB &amp; PL'!O32</f>
        <v>584208899.96940637</v>
      </c>
      <c r="Q234" s="878">
        <f>'NB &amp; PL'!P32</f>
        <v>36411565.668829799</v>
      </c>
      <c r="R234" s="289">
        <f>'NB &amp; PL'!Q32</f>
        <v>6.6469045007894759E-2</v>
      </c>
    </row>
    <row r="235" spans="2:20" s="24" customFormat="1">
      <c r="B235" s="994" t="s">
        <v>339</v>
      </c>
      <c r="C235" s="995"/>
      <c r="D235" s="102" t="s">
        <v>83</v>
      </c>
      <c r="E235" s="861">
        <f>'Store location'!D99</f>
        <v>98842558.194644734</v>
      </c>
      <c r="F235" s="884">
        <f>'Store location'!E99</f>
        <v>3557558.0877759159</v>
      </c>
      <c r="G235" s="293">
        <f>'Store location'!F99</f>
        <v>3.7335971913584141E-2</v>
      </c>
      <c r="H235" s="144">
        <f>'Store location'!G99</f>
        <v>9.0114250937958964</v>
      </c>
      <c r="I235" s="259">
        <f>'Store location'!H99</f>
        <v>6.062064724886973E-2</v>
      </c>
      <c r="J235" s="798">
        <f>'Store location'!I99</f>
        <v>4.3526960891956792</v>
      </c>
      <c r="K235" s="434">
        <f>'Store location'!J99</f>
        <v>-0.27117061196496106</v>
      </c>
      <c r="L235" s="293">
        <f>'Store location'!K99</f>
        <v>-5.864585410667101E-2</v>
      </c>
      <c r="M235" s="486">
        <f>'Store location'!L99</f>
        <v>430231616.49992621</v>
      </c>
      <c r="N235" s="471">
        <f>'Store location'!M99</f>
        <v>-10353522.614311993</v>
      </c>
      <c r="O235" s="306">
        <f>'Store location'!N99</f>
        <v>-2.3499482154861005E-2</v>
      </c>
      <c r="P235" s="861">
        <f>'Store location'!O99</f>
        <v>112959915.76805121</v>
      </c>
      <c r="Q235" s="884">
        <f>'Store location'!P99</f>
        <v>5420255.2603835166</v>
      </c>
      <c r="R235" s="293">
        <f>'Store location'!Q99</f>
        <v>5.0402383965095804E-2</v>
      </c>
    </row>
    <row r="236" spans="2:20" s="24" customFormat="1">
      <c r="B236" s="996"/>
      <c r="C236" s="997"/>
      <c r="D236" s="103" t="s">
        <v>305</v>
      </c>
      <c r="E236" s="862">
        <f>'Store location'!D100</f>
        <v>602960290.98740149</v>
      </c>
      <c r="F236" s="885">
        <f>'Store location'!E100</f>
        <v>21012331.06257093</v>
      </c>
      <c r="G236" s="294">
        <f>'Store location'!F100</f>
        <v>3.6106890150942476E-2</v>
      </c>
      <c r="H236" s="145">
        <f>'Store location'!G100</f>
        <v>54.971579004121061</v>
      </c>
      <c r="I236" s="260">
        <f>'Store location'!H100</f>
        <v>0.30502727497172799</v>
      </c>
      <c r="J236" s="799">
        <f>'Store location'!I100</f>
        <v>4.0709754141883998</v>
      </c>
      <c r="K236" s="435">
        <f>'Store location'!J100</f>
        <v>-0.2849118804512738</v>
      </c>
      <c r="L236" s="294">
        <f>'Store location'!K100</f>
        <v>-6.5408460132080209E-2</v>
      </c>
      <c r="M236" s="487">
        <f>'Store location'!L100</f>
        <v>2454636520.3415947</v>
      </c>
      <c r="N236" s="472">
        <f>'Store location'!M100</f>
        <v>-80263204.436452389</v>
      </c>
      <c r="O236" s="307">
        <f>'Store location'!N100</f>
        <v>-3.1663266066069E-2</v>
      </c>
      <c r="P236" s="862">
        <f>'Store location'!O100</f>
        <v>597270325.49796128</v>
      </c>
      <c r="Q236" s="885">
        <f>'Store location'!P100</f>
        <v>27200918.694908381</v>
      </c>
      <c r="R236" s="294">
        <f>'Store location'!Q100</f>
        <v>4.7715099898889557E-2</v>
      </c>
    </row>
    <row r="237" spans="2:20" s="24" customFormat="1">
      <c r="B237" s="996"/>
      <c r="C237" s="997"/>
      <c r="D237" s="103" t="s">
        <v>306</v>
      </c>
      <c r="E237" s="862">
        <f>'Store location'!D101</f>
        <v>5315893.9033307694</v>
      </c>
      <c r="F237" s="885">
        <f>'Store location'!E101</f>
        <v>4619117.6645349301</v>
      </c>
      <c r="G237" s="294">
        <f>'Store location'!F101</f>
        <v>6.629269781813508</v>
      </c>
      <c r="H237" s="145">
        <f>'Store location'!G101</f>
        <v>0.48464730771230702</v>
      </c>
      <c r="I237" s="260">
        <f>'Store location'!H101</f>
        <v>0.41919411099228454</v>
      </c>
      <c r="J237" s="799">
        <f>'Store location'!I101</f>
        <v>7.1554877416030074</v>
      </c>
      <c r="K237" s="435">
        <f>'Store location'!J101</f>
        <v>0.28031884495970605</v>
      </c>
      <c r="L237" s="294">
        <f>'Store location'!K101</f>
        <v>4.077264852308829E-2</v>
      </c>
      <c r="M237" s="487">
        <f>'Store location'!L101</f>
        <v>38037813.660945565</v>
      </c>
      <c r="N237" s="472">
        <f>'Store location'!M101</f>
        <v>33247359.336056173</v>
      </c>
      <c r="O237" s="307">
        <f>'Store location'!N101</f>
        <v>6.9403353171150073</v>
      </c>
      <c r="P237" s="862">
        <f>'Store location'!O101</f>
        <v>9326689.1702482775</v>
      </c>
      <c r="Q237" s="885">
        <f>'Store location'!P101</f>
        <v>8683041.7072413713</v>
      </c>
      <c r="R237" s="294">
        <f>'Store location'!Q101</f>
        <v>13.490368884042667</v>
      </c>
    </row>
    <row r="238" spans="2:20" s="24" customFormat="1">
      <c r="B238" s="996"/>
      <c r="C238" s="997"/>
      <c r="D238" s="103" t="s">
        <v>307</v>
      </c>
      <c r="E238" s="862">
        <f>'Store location'!D102</f>
        <v>20543347.194871046</v>
      </c>
      <c r="F238" s="885">
        <f>'Store location'!E102</f>
        <v>-3171165.3575336449</v>
      </c>
      <c r="G238" s="294">
        <f>'Store location'!F102</f>
        <v>-0.13372256125973306</v>
      </c>
      <c r="H238" s="145">
        <f>'Store location'!G102</f>
        <v>1.8729263770962639</v>
      </c>
      <c r="I238" s="260">
        <f>'Store location'!H102</f>
        <v>-0.35474811693417529</v>
      </c>
      <c r="J238" s="799">
        <f>'Store location'!I102</f>
        <v>4.9876718671484612</v>
      </c>
      <c r="K238" s="435">
        <f>'Store location'!J102</f>
        <v>-8.494897261561718E-3</v>
      </c>
      <c r="L238" s="294">
        <f>'Store location'!K102</f>
        <v>-1.7002829693505729E-3</v>
      </c>
      <c r="M238" s="487">
        <f>'Store location'!L102</f>
        <v>102463474.86092158</v>
      </c>
      <c r="N238" s="472">
        <f>'Store location'!M102</f>
        <v>-16018184.587587029</v>
      </c>
      <c r="O238" s="307">
        <f>'Store location'!N102</f>
        <v>-0.13519547803555565</v>
      </c>
      <c r="P238" s="862">
        <f>'Store location'!O102</f>
        <v>11650090.75011945</v>
      </c>
      <c r="Q238" s="885">
        <f>'Store location'!P102</f>
        <v>-1685984.4702184089</v>
      </c>
      <c r="R238" s="294">
        <f>'Store location'!Q102</f>
        <v>-0.12642283748124328</v>
      </c>
    </row>
    <row r="239" spans="2:20" s="24" customFormat="1">
      <c r="B239" s="996"/>
      <c r="C239" s="997"/>
      <c r="D239" s="103" t="s">
        <v>308</v>
      </c>
      <c r="E239" s="862">
        <f>'Store location'!D103</f>
        <v>3931893.1354599521</v>
      </c>
      <c r="F239" s="885">
        <f>'Store location'!E103</f>
        <v>648381.2141703479</v>
      </c>
      <c r="G239" s="294">
        <f>'Store location'!F103</f>
        <v>0.19746577131831922</v>
      </c>
      <c r="H239" s="145">
        <f>'Store location'!G103</f>
        <v>0.35846867092648171</v>
      </c>
      <c r="I239" s="260">
        <f>'Store location'!H103</f>
        <v>5.0024812266607599E-2</v>
      </c>
      <c r="J239" s="799">
        <f>'Store location'!I103</f>
        <v>6.6323770655836105</v>
      </c>
      <c r="K239" s="435">
        <f>'Store location'!J103</f>
        <v>0.87401291706103112</v>
      </c>
      <c r="L239" s="294">
        <f>'Store location'!K103</f>
        <v>0.15178145989347969</v>
      </c>
      <c r="M239" s="487">
        <f>'Store location'!L103</f>
        <v>26077797.855950266</v>
      </c>
      <c r="N239" s="472">
        <f>'Store location'!M103</f>
        <v>7170140.5271498859</v>
      </c>
      <c r="O239" s="307">
        <f>'Store location'!N103</f>
        <v>0.3792188742615003</v>
      </c>
      <c r="P239" s="862">
        <f>'Store location'!O103</f>
        <v>6290332.4746886194</v>
      </c>
      <c r="Q239" s="885">
        <f>'Store location'!P103</f>
        <v>1760452.6310616434</v>
      </c>
      <c r="R239" s="294">
        <f>'Store location'!Q103</f>
        <v>0.38863119814058628</v>
      </c>
    </row>
    <row r="240" spans="2:20" s="24" customFormat="1">
      <c r="B240" s="996"/>
      <c r="C240" s="997"/>
      <c r="D240" s="103" t="s">
        <v>309</v>
      </c>
      <c r="E240" s="862">
        <f>'Store location'!D104</f>
        <v>145753618.52449813</v>
      </c>
      <c r="F240" s="885">
        <f>'Store location'!E104</f>
        <v>7865609.3534772098</v>
      </c>
      <c r="G240" s="294">
        <f>'Store location'!F104</f>
        <v>5.7043461579908548E-2</v>
      </c>
      <c r="H240" s="145">
        <f>'Store location'!G104</f>
        <v>13.28828228926171</v>
      </c>
      <c r="I240" s="260">
        <f>'Store location'!H104</f>
        <v>0.33547120431401645</v>
      </c>
      <c r="J240" s="799">
        <f>'Store location'!I104</f>
        <v>6.5434800573047678</v>
      </c>
      <c r="K240" s="435">
        <f>'Store location'!J104</f>
        <v>0.10341195698617867</v>
      </c>
      <c r="L240" s="294">
        <f>'Store location'!K104</f>
        <v>1.6057587493688599E-2</v>
      </c>
      <c r="M240" s="487">
        <f>'Store location'!L104</f>
        <v>953735896.09506083</v>
      </c>
      <c r="N240" s="472">
        <f>'Store location'!M104</f>
        <v>65727726.816330194</v>
      </c>
      <c r="O240" s="307">
        <f>'Store location'!N104</f>
        <v>7.4017029448857893E-2</v>
      </c>
      <c r="P240" s="862">
        <f>'Store location'!O104</f>
        <v>141502789.41003215</v>
      </c>
      <c r="Q240" s="885">
        <f>'Store location'!P104</f>
        <v>9982067.5723479986</v>
      </c>
      <c r="R240" s="294">
        <f>'Store location'!Q104</f>
        <v>7.589729916983981E-2</v>
      </c>
      <c r="S240" s="1"/>
      <c r="T240" s="1"/>
    </row>
    <row r="241" spans="2:20" s="24" customFormat="1">
      <c r="B241" s="996"/>
      <c r="C241" s="997"/>
      <c r="D241" s="103" t="s">
        <v>310</v>
      </c>
      <c r="E241" s="862">
        <f>'Store location'!D105</f>
        <v>0</v>
      </c>
      <c r="F241" s="885">
        <f>'Store location'!E105</f>
        <v>0</v>
      </c>
      <c r="G241" s="294">
        <f>'Store location'!F105</f>
        <v>0</v>
      </c>
      <c r="H241" s="145">
        <f>'Store location'!G105</f>
        <v>0</v>
      </c>
      <c r="I241" s="260">
        <f>'Store location'!H105</f>
        <v>0</v>
      </c>
      <c r="J241" s="799">
        <f>'Store location'!I105</f>
        <v>0</v>
      </c>
      <c r="K241" s="435">
        <f>'Store location'!J105</f>
        <v>0</v>
      </c>
      <c r="L241" s="294">
        <f>'Store location'!K105</f>
        <v>0</v>
      </c>
      <c r="M241" s="487">
        <f>'Store location'!L105</f>
        <v>0</v>
      </c>
      <c r="N241" s="472">
        <f>'Store location'!M105</f>
        <v>0</v>
      </c>
      <c r="O241" s="307">
        <f>'Store location'!N105</f>
        <v>0</v>
      </c>
      <c r="P241" s="862">
        <f>'Store location'!O105</f>
        <v>0</v>
      </c>
      <c r="Q241" s="885">
        <f>'Store location'!P105</f>
        <v>0</v>
      </c>
      <c r="R241" s="294">
        <f>'Store location'!Q105</f>
        <v>0</v>
      </c>
      <c r="S241" s="1"/>
      <c r="T241" s="1"/>
    </row>
    <row r="242" spans="2:20" ht="15" thickBot="1">
      <c r="B242" s="998"/>
      <c r="C242" s="999"/>
      <c r="D242" s="104" t="s">
        <v>311</v>
      </c>
      <c r="E242" s="863">
        <f>'Store location'!D106</f>
        <v>18001211.292887412</v>
      </c>
      <c r="F242" s="886">
        <f>'Store location'!E106</f>
        <v>-97562.645410876721</v>
      </c>
      <c r="G242" s="295">
        <f>'Store location'!F106</f>
        <v>-5.3905665512749045E-3</v>
      </c>
      <c r="H242" s="146">
        <f>'Store location'!G106</f>
        <v>1.6411611569583653</v>
      </c>
      <c r="I242" s="261">
        <f>'Store location'!H106</f>
        <v>-5.8986673888849817E-2</v>
      </c>
      <c r="J242" s="800">
        <f>'Store location'!I106</f>
        <v>6.35514420499387</v>
      </c>
      <c r="K242" s="436">
        <f>'Store location'!J106</f>
        <v>2.9792999138246401E-2</v>
      </c>
      <c r="L242" s="295">
        <f>'Store location'!K106</f>
        <v>4.7100940593884913E-3</v>
      </c>
      <c r="M242" s="488">
        <f>'Store location'!L106</f>
        <v>114400293.63086358</v>
      </c>
      <c r="N242" s="473">
        <f>'Store location'!M106</f>
        <v>-80807.924259766936</v>
      </c>
      <c r="O242" s="308">
        <f>'Store location'!N106</f>
        <v>-7.0586256737630558E-4</v>
      </c>
      <c r="P242" s="863">
        <f>'Store location'!O106</f>
        <v>24966427.897810988</v>
      </c>
      <c r="Q242" s="886">
        <f>'Store location'!P106</f>
        <v>-95104.186984479427</v>
      </c>
      <c r="R242" s="295">
        <f>'Store location'!Q106</f>
        <v>-3.7948273338874604E-3</v>
      </c>
    </row>
    <row r="243" spans="2:20">
      <c r="B243" s="971" t="s">
        <v>64</v>
      </c>
      <c r="C243" s="972"/>
      <c r="D243" s="252" t="s">
        <v>312</v>
      </c>
      <c r="E243" s="864">
        <f>Variety!E772</f>
        <v>49494533.62869174</v>
      </c>
      <c r="F243" s="887">
        <f>Variety!F772</f>
        <v>2677107.5796493664</v>
      </c>
      <c r="G243" s="682">
        <f>Variety!G772</f>
        <v>5.71818616607635E-2</v>
      </c>
      <c r="H243" s="683">
        <f>Variety!H772</f>
        <v>4.512391124772436</v>
      </c>
      <c r="I243" s="685">
        <f>Variety!I772</f>
        <v>0.11449402884278381</v>
      </c>
      <c r="J243" s="776">
        <f>Variety!J772</f>
        <v>4.7340125732458507</v>
      </c>
      <c r="K243" s="437">
        <f>Variety!K772</f>
        <v>6.5001752590583273E-2</v>
      </c>
      <c r="L243" s="682">
        <f>Variety!L772</f>
        <v>1.3921953725834517E-2</v>
      </c>
      <c r="M243" s="489">
        <f>Variety!M772</f>
        <v>234307744.50516629</v>
      </c>
      <c r="N243" s="474">
        <f>Variety!N772</f>
        <v>15716675.686959684</v>
      </c>
      <c r="O243" s="635">
        <f>Variety!O772</f>
        <v>7.18998986185964E-2</v>
      </c>
      <c r="P243" s="941">
        <f>Variety!P772</f>
        <v>38571272.690461159</v>
      </c>
      <c r="Q243" s="949">
        <f>Variety!Q772</f>
        <v>3231788.8167630732</v>
      </c>
      <c r="R243" s="682">
        <f>Variety!R772</f>
        <v>9.1449802388550952E-2</v>
      </c>
    </row>
    <row r="244" spans="2:20">
      <c r="B244" s="971"/>
      <c r="C244" s="972"/>
      <c r="D244" s="103" t="s">
        <v>313</v>
      </c>
      <c r="E244" s="865">
        <f>Variety!E773</f>
        <v>89679887.955197066</v>
      </c>
      <c r="F244" s="888">
        <f>Variety!F773</f>
        <v>2452201.2435228676</v>
      </c>
      <c r="G244" s="657">
        <f>Variety!G773</f>
        <v>2.8112647898464502E-2</v>
      </c>
      <c r="H244" s="662">
        <f>Variety!H773</f>
        <v>8.176069169889745</v>
      </c>
      <c r="I244" s="686">
        <f>Variety!I773</f>
        <v>-1.7853957624440753E-2</v>
      </c>
      <c r="J244" s="777">
        <f>Variety!J773</f>
        <v>3.8762826012347245</v>
      </c>
      <c r="K244" s="438">
        <f>Variety!K773</f>
        <v>-0.24488255806888182</v>
      </c>
      <c r="L244" s="657">
        <f>Variety!L773</f>
        <v>-5.9420709581622794E-2</v>
      </c>
      <c r="M244" s="490">
        <f>Variety!M773</f>
        <v>347624589.3614099</v>
      </c>
      <c r="N244" s="475">
        <f>Variety!N773</f>
        <v>-11855114.041391969</v>
      </c>
      <c r="O244" s="636">
        <f>Variety!O773</f>
        <v>-3.2978535169503442E-2</v>
      </c>
      <c r="P244" s="942">
        <f>Variety!P773</f>
        <v>84585375.785777748</v>
      </c>
      <c r="Q244" s="950">
        <f>Variety!Q773</f>
        <v>2914577.2248036265</v>
      </c>
      <c r="R244" s="657">
        <f>Variety!R773</f>
        <v>3.5686895146833292E-2</v>
      </c>
    </row>
    <row r="245" spans="2:20">
      <c r="B245" s="971"/>
      <c r="C245" s="972"/>
      <c r="D245" s="103" t="s">
        <v>314</v>
      </c>
      <c r="E245" s="865">
        <f>Variety!E774</f>
        <v>11416558.361916104</v>
      </c>
      <c r="F245" s="888">
        <f>Variety!F774</f>
        <v>806469.47663244046</v>
      </c>
      <c r="G245" s="657">
        <f>Variety!G774</f>
        <v>7.6009681478825739E-2</v>
      </c>
      <c r="H245" s="662">
        <f>Variety!H774</f>
        <v>1.0408417425291832</v>
      </c>
      <c r="I245" s="686">
        <f>Variety!I774</f>
        <v>4.4159886348861366E-2</v>
      </c>
      <c r="J245" s="777">
        <f>Variety!J774</f>
        <v>5.4775290429689285</v>
      </c>
      <c r="K245" s="438">
        <f>Variety!K774</f>
        <v>-3.8595936290831467E-2</v>
      </c>
      <c r="L245" s="657">
        <f>Variety!L774</f>
        <v>-6.9969292639215858E-3</v>
      </c>
      <c r="M245" s="490">
        <f>Variety!M774</f>
        <v>62534529.998145238</v>
      </c>
      <c r="N245" s="475">
        <f>Variety!N774</f>
        <v>4007953.6658656746</v>
      </c>
      <c r="O245" s="636">
        <f>Variety!O774</f>
        <v>6.8480917850223547E-2</v>
      </c>
      <c r="P245" s="942">
        <f>Variety!P774</f>
        <v>6915570.505991431</v>
      </c>
      <c r="Q245" s="950">
        <f>Variety!Q774</f>
        <v>664397.34860932548</v>
      </c>
      <c r="R245" s="657">
        <f>Variety!R774</f>
        <v>0.10628362579026124</v>
      </c>
    </row>
    <row r="246" spans="2:20">
      <c r="B246" s="971"/>
      <c r="C246" s="972"/>
      <c r="D246" s="103" t="s">
        <v>315</v>
      </c>
      <c r="E246" s="865">
        <f>Variety!E775</f>
        <v>17510.164809584618</v>
      </c>
      <c r="F246" s="888">
        <f>Variety!F775</f>
        <v>1249.981827378273</v>
      </c>
      <c r="G246" s="657">
        <f>Variety!G775</f>
        <v>7.687378602972296E-2</v>
      </c>
      <c r="H246" s="662">
        <f>Variety!H775</f>
        <v>1.5963927021279977E-3</v>
      </c>
      <c r="I246" s="686">
        <f>Variety!I775</f>
        <v>6.8956925504546707E-5</v>
      </c>
      <c r="J246" s="777">
        <f>Variety!J775</f>
        <v>3.3161952415067955</v>
      </c>
      <c r="K246" s="438">
        <f>Variety!K775</f>
        <v>-0.3086089794608875</v>
      </c>
      <c r="L246" s="657">
        <f>Variety!L775</f>
        <v>-8.5138109715205745E-2</v>
      </c>
      <c r="M246" s="490">
        <f>Variety!M775</f>
        <v>58067.12521954425</v>
      </c>
      <c r="N246" s="475">
        <f>Variety!N775</f>
        <v>-872.85468806419522</v>
      </c>
      <c r="O246" s="636">
        <f>Variety!O775</f>
        <v>-1.4809212514704644E-2</v>
      </c>
      <c r="P246" s="942">
        <f>Variety!P775</f>
        <v>4981.0829619169235</v>
      </c>
      <c r="Q246" s="950">
        <f>Variety!Q775</f>
        <v>322.57136547553819</v>
      </c>
      <c r="R246" s="657">
        <f>Variety!R775</f>
        <v>6.9243439411409619E-2</v>
      </c>
    </row>
    <row r="247" spans="2:20">
      <c r="B247" s="971"/>
      <c r="C247" s="972"/>
      <c r="D247" s="103" t="s">
        <v>316</v>
      </c>
      <c r="E247" s="865">
        <f>Variety!E776</f>
        <v>239567.97182357323</v>
      </c>
      <c r="F247" s="888">
        <f>Variety!F776</f>
        <v>-71211.260692387586</v>
      </c>
      <c r="G247" s="657">
        <f>Variety!G776</f>
        <v>-0.22913777125931464</v>
      </c>
      <c r="H247" s="662">
        <f>Variety!H776</f>
        <v>2.1841288533927316E-2</v>
      </c>
      <c r="I247" s="686">
        <f>Variety!I776</f>
        <v>-7.3524369546431254E-3</v>
      </c>
      <c r="J247" s="777">
        <f>Variety!J776</f>
        <v>12.65458328839031</v>
      </c>
      <c r="K247" s="438">
        <f>Variety!K776</f>
        <v>0.48376467809021229</v>
      </c>
      <c r="L247" s="657">
        <f>Variety!L776</f>
        <v>3.9747916190354268E-2</v>
      </c>
      <c r="M247" s="490">
        <f>Variety!M776</f>
        <v>3031632.8526721504</v>
      </c>
      <c r="N247" s="475">
        <f>Variety!N776</f>
        <v>-750804.81412788667</v>
      </c>
      <c r="O247" s="636">
        <f>Variety!O776</f>
        <v>-0.19849760399702016</v>
      </c>
      <c r="P247" s="942">
        <f>Variety!P776</f>
        <v>244023.7667196393</v>
      </c>
      <c r="Q247" s="950">
        <f>Variety!Q776</f>
        <v>-95064.948802888393</v>
      </c>
      <c r="R247" s="657">
        <f>Variety!R776</f>
        <v>-0.28035420953597806</v>
      </c>
    </row>
    <row r="248" spans="2:20">
      <c r="B248" s="971"/>
      <c r="C248" s="972"/>
      <c r="D248" s="103" t="s">
        <v>96</v>
      </c>
      <c r="E248" s="865">
        <f>Variety!E777</f>
        <v>216647.39360297099</v>
      </c>
      <c r="F248" s="888">
        <f>Variety!F777</f>
        <v>659.80061665293761</v>
      </c>
      <c r="G248" s="657">
        <f>Variety!G777</f>
        <v>3.0548079523009144E-3</v>
      </c>
      <c r="H248" s="662">
        <f>Variety!H777</f>
        <v>1.9751631229280201E-2</v>
      </c>
      <c r="I248" s="686">
        <f>Variety!I777</f>
        <v>-5.37634715334738E-4</v>
      </c>
      <c r="J248" s="777">
        <f>Variety!J777</f>
        <v>9.8980074675790153</v>
      </c>
      <c r="K248" s="438">
        <f>Variety!K777</f>
        <v>0.12661895177161675</v>
      </c>
      <c r="L248" s="657">
        <f>Variety!L777</f>
        <v>1.2958132978417794E-2</v>
      </c>
      <c r="M248" s="490">
        <f>Variety!M777</f>
        <v>2144377.5197137371</v>
      </c>
      <c r="N248" s="475">
        <f>Variety!N777</f>
        <v>33878.834050346166</v>
      </c>
      <c r="O248" s="636">
        <f>Variety!O777</f>
        <v>1.6052525538388131E-2</v>
      </c>
      <c r="P248" s="942">
        <f>Variety!P777</f>
        <v>370555.56373049924</v>
      </c>
      <c r="Q248" s="950">
        <f>Variety!Q777</f>
        <v>8996.8528292081319</v>
      </c>
      <c r="R248" s="657">
        <f>Variety!R777</f>
        <v>2.4883518382895098E-2</v>
      </c>
    </row>
    <row r="249" spans="2:20">
      <c r="B249" s="971"/>
      <c r="C249" s="972"/>
      <c r="D249" s="103" t="s">
        <v>317</v>
      </c>
      <c r="E249" s="865">
        <f>Variety!E778</f>
        <v>315431.64879485918</v>
      </c>
      <c r="F249" s="888">
        <f>Variety!F778</f>
        <v>218626.91980081238</v>
      </c>
      <c r="G249" s="657">
        <f>Variety!G778</f>
        <v>2.2584322281844029</v>
      </c>
      <c r="H249" s="662">
        <f>Variety!H778</f>
        <v>2.8757740868360242E-2</v>
      </c>
      <c r="I249" s="686">
        <f>Variety!I778</f>
        <v>1.966417737195603E-2</v>
      </c>
      <c r="J249" s="777">
        <f>Variety!J778</f>
        <v>7.2315619412238528</v>
      </c>
      <c r="K249" s="438">
        <f>Variety!K778</f>
        <v>-0.18172970395524324</v>
      </c>
      <c r="L249" s="657">
        <f>Variety!L778</f>
        <v>-2.4514036767111821E-2</v>
      </c>
      <c r="M249" s="490">
        <f>Variety!M778</f>
        <v>2281063.5064823925</v>
      </c>
      <c r="N249" s="475">
        <f>Variety!N778</f>
        <v>1563421.8178169988</v>
      </c>
      <c r="O249" s="636">
        <f>Variety!O778</f>
        <v>2.1785549007395484</v>
      </c>
      <c r="P249" s="942">
        <f>Variety!P778</f>
        <v>483619.96985736117</v>
      </c>
      <c r="Q249" s="950">
        <f>Variety!Q778</f>
        <v>371758.31672667339</v>
      </c>
      <c r="R249" s="657">
        <f>Variety!R778</f>
        <v>3.3233758515292888</v>
      </c>
    </row>
    <row r="250" spans="2:20">
      <c r="B250" s="971"/>
      <c r="C250" s="972"/>
      <c r="D250" s="103" t="s">
        <v>95</v>
      </c>
      <c r="E250" s="865">
        <f>Variety!E779</f>
        <v>1015351.2192014325</v>
      </c>
      <c r="F250" s="888">
        <f>Variety!F779</f>
        <v>-22272.461622314993</v>
      </c>
      <c r="G250" s="657">
        <f>Variety!G779</f>
        <v>-2.1464874052058408E-2</v>
      </c>
      <c r="H250" s="662">
        <f>Variety!H779</f>
        <v>9.2569047410832633E-2</v>
      </c>
      <c r="I250" s="686">
        <f>Variety!I779</f>
        <v>-4.9023976827606008E-3</v>
      </c>
      <c r="J250" s="777">
        <f>Variety!J779</f>
        <v>9.993803433275616</v>
      </c>
      <c r="K250" s="438">
        <f>Variety!K779</f>
        <v>0.40500037257630161</v>
      </c>
      <c r="L250" s="657">
        <f>Variety!L779</f>
        <v>4.2236801612522093E-2</v>
      </c>
      <c r="M250" s="490">
        <f>Variety!M779</f>
        <v>10147220.500435859</v>
      </c>
      <c r="N250" s="475">
        <f>Variety!N779</f>
        <v>197651.37389902025</v>
      </c>
      <c r="O250" s="636">
        <f>Variety!O779</f>
        <v>1.9865319933489126E-2</v>
      </c>
      <c r="P250" s="942">
        <f>Variety!P779</f>
        <v>2250878.0356143108</v>
      </c>
      <c r="Q250" s="950">
        <f>Variety!Q779</f>
        <v>-101963.91947060823</v>
      </c>
      <c r="R250" s="657">
        <f>Variety!R779</f>
        <v>-4.3336493235444765E-2</v>
      </c>
    </row>
    <row r="251" spans="2:20">
      <c r="B251" s="971"/>
      <c r="C251" s="972"/>
      <c r="D251" s="103" t="s">
        <v>92</v>
      </c>
      <c r="E251" s="865">
        <f>Variety!E780</f>
        <v>1159037.253285069</v>
      </c>
      <c r="F251" s="888">
        <f>Variety!F780</f>
        <v>112037.66982817696</v>
      </c>
      <c r="G251" s="657">
        <f>Variety!G780</f>
        <v>0.10700832321084669</v>
      </c>
      <c r="H251" s="662">
        <f>Variety!H780</f>
        <v>0.10566882909211503</v>
      </c>
      <c r="I251" s="686">
        <f>Variety!I780</f>
        <v>7.3166381215735016E-3</v>
      </c>
      <c r="J251" s="777">
        <f>Variety!J780</f>
        <v>9.7143617128285431</v>
      </c>
      <c r="K251" s="438">
        <f>Variety!K780</f>
        <v>0.51922448386309838</v>
      </c>
      <c r="L251" s="657">
        <f>Variety!L780</f>
        <v>5.6467290365988035E-2</v>
      </c>
      <c r="M251" s="490">
        <f>Variety!M780</f>
        <v>11259307.117054433</v>
      </c>
      <c r="N251" s="475">
        <f>Variety!N780</f>
        <v>1632002.2684986517</v>
      </c>
      <c r="O251" s="636">
        <f>Variety!O780</f>
        <v>0.16951808363515911</v>
      </c>
      <c r="P251" s="942">
        <f>Variety!P780</f>
        <v>1559417.1704054009</v>
      </c>
      <c r="Q251" s="950">
        <f>Variety!Q780</f>
        <v>187567.21312503889</v>
      </c>
      <c r="R251" s="657">
        <f>Variety!R780</f>
        <v>0.13672574914598054</v>
      </c>
    </row>
    <row r="252" spans="2:20">
      <c r="B252" s="971"/>
      <c r="C252" s="972"/>
      <c r="D252" s="103" t="s">
        <v>318</v>
      </c>
      <c r="E252" s="865">
        <f>Variety!E781</f>
        <v>6558.1395087540732</v>
      </c>
      <c r="F252" s="888">
        <f>Variety!F781</f>
        <v>-8205.4785905330791</v>
      </c>
      <c r="G252" s="657">
        <f>Variety!G781</f>
        <v>-0.55579049358702071</v>
      </c>
      <c r="H252" s="662">
        <f>Variety!H781</f>
        <v>5.9790219938887334E-4</v>
      </c>
      <c r="I252" s="686">
        <f>Variety!I781</f>
        <v>-7.8895048867336367E-4</v>
      </c>
      <c r="J252" s="777">
        <f>Variety!J781</f>
        <v>11.699233938850211</v>
      </c>
      <c r="K252" s="438">
        <f>Variety!K781</f>
        <v>0.51057167532026604</v>
      </c>
      <c r="L252" s="657">
        <f>Variety!L781</f>
        <v>4.5632950865314992E-2</v>
      </c>
      <c r="M252" s="490">
        <f>Variety!M781</f>
        <v>76725.208316530101</v>
      </c>
      <c r="N252" s="475">
        <f>Variety!N781</f>
        <v>-88459.928384131752</v>
      </c>
      <c r="O252" s="636">
        <f>Variety!O781</f>
        <v>-0.53551990300697139</v>
      </c>
      <c r="P252" s="942">
        <f>Variety!P781</f>
        <v>13618.03095233452</v>
      </c>
      <c r="Q252" s="950">
        <f>Variety!Q781</f>
        <v>-16778.208984255558</v>
      </c>
      <c r="R252" s="657">
        <f>Variety!R781</f>
        <v>-0.5519830419570565</v>
      </c>
    </row>
    <row r="253" spans="2:20">
      <c r="B253" s="971"/>
      <c r="C253" s="972"/>
      <c r="D253" s="103" t="s">
        <v>82</v>
      </c>
      <c r="E253" s="865">
        <f>Variety!E782</f>
        <v>11927026.555451661</v>
      </c>
      <c r="F253" s="888">
        <f>Variety!F782</f>
        <v>84426.639222543687</v>
      </c>
      <c r="G253" s="657">
        <f>Variety!G782</f>
        <v>7.1290628594862255E-3</v>
      </c>
      <c r="H253" s="662">
        <f>Variety!H782</f>
        <v>1.0873808646728289</v>
      </c>
      <c r="I253" s="686">
        <f>Variety!I782</f>
        <v>-2.5079605180491793E-2</v>
      </c>
      <c r="J253" s="777">
        <f>Variety!J782</f>
        <v>6.6838215441842657</v>
      </c>
      <c r="K253" s="438">
        <f>Variety!K782</f>
        <v>0.39825301116536771</v>
      </c>
      <c r="L253" s="657">
        <f>Variety!L782</f>
        <v>6.335990277940548E-2</v>
      </c>
      <c r="M253" s="490">
        <f>Variety!M782</f>
        <v>79718117.049385667</v>
      </c>
      <c r="N253" s="475">
        <f>Variety!N782</f>
        <v>5280643.6668036878</v>
      </c>
      <c r="O253" s="636">
        <f>Variety!O782</f>
        <v>7.0940662368577032E-2</v>
      </c>
      <c r="P253" s="942">
        <f>Variety!P782</f>
        <v>11313001.164398663</v>
      </c>
      <c r="Q253" s="950">
        <f>Variety!Q782</f>
        <v>-507806.11024164408</v>
      </c>
      <c r="R253" s="657">
        <f>Variety!R782</f>
        <v>-4.2958665888332574E-2</v>
      </c>
    </row>
    <row r="254" spans="2:20">
      <c r="B254" s="971"/>
      <c r="C254" s="972"/>
      <c r="D254" s="103" t="s">
        <v>319</v>
      </c>
      <c r="E254" s="865">
        <f>Variety!E783</f>
        <v>171848837.87374327</v>
      </c>
      <c r="F254" s="888">
        <f>Variety!F783</f>
        <v>2518264.6897002459</v>
      </c>
      <c r="G254" s="657">
        <f>Variety!G783</f>
        <v>1.4871884281423765E-2</v>
      </c>
      <c r="H254" s="662">
        <f>Variety!H783</f>
        <v>15.667369989610574</v>
      </c>
      <c r="I254" s="686">
        <f>Variety!I783</f>
        <v>-0.23906696995479848</v>
      </c>
      <c r="J254" s="777">
        <f>Variety!J783</f>
        <v>3.8926982382436606</v>
      </c>
      <c r="K254" s="438">
        <f>Variety!K783</f>
        <v>-0.32766677890762619</v>
      </c>
      <c r="L254" s="657">
        <f>Variety!L783</f>
        <v>-7.7639440564029383E-2</v>
      </c>
      <c r="M254" s="490">
        <f>Variety!M783</f>
        <v>668955668.43534088</v>
      </c>
      <c r="N254" s="475">
        <f>Variety!N783</f>
        <v>-45681158.964770079</v>
      </c>
      <c r="O254" s="636">
        <f>Variety!O783</f>
        <v>-6.3922201058348352E-2</v>
      </c>
      <c r="P254" s="942">
        <f>Variety!P783</f>
        <v>172223306.48184758</v>
      </c>
      <c r="Q254" s="950">
        <f>Variety!Q783</f>
        <v>4189094.4011959732</v>
      </c>
      <c r="R254" s="657">
        <f>Variety!R783</f>
        <v>2.4930008891197276E-2</v>
      </c>
    </row>
    <row r="255" spans="2:20">
      <c r="B255" s="971"/>
      <c r="C255" s="972"/>
      <c r="D255" s="103" t="s">
        <v>91</v>
      </c>
      <c r="E255" s="865">
        <f>Variety!E784</f>
        <v>1515376.4009209638</v>
      </c>
      <c r="F255" s="888">
        <f>Variety!F784</f>
        <v>209235.35714228917</v>
      </c>
      <c r="G255" s="657">
        <f>Variety!G784</f>
        <v>0.16019353969382197</v>
      </c>
      <c r="H255" s="662">
        <f>Variety!H784</f>
        <v>0.13815608554883757</v>
      </c>
      <c r="I255" s="686">
        <f>Variety!I784</f>
        <v>1.5460875921305017E-2</v>
      </c>
      <c r="J255" s="777">
        <f>Variety!J784</f>
        <v>4.954129798073807</v>
      </c>
      <c r="K255" s="438">
        <f>Variety!K784</f>
        <v>-0.40460673452763807</v>
      </c>
      <c r="L255" s="657">
        <f>Variety!L784</f>
        <v>-7.5504129017370858E-2</v>
      </c>
      <c r="M255" s="490">
        <f>Variety!M784</f>
        <v>7507371.3831003867</v>
      </c>
      <c r="N255" s="475">
        <f>Variety!N784</f>
        <v>508105.65507341921</v>
      </c>
      <c r="O255" s="636">
        <f>Variety!O784</f>
        <v>7.2594136987659388E-2</v>
      </c>
      <c r="P255" s="942">
        <f>Variety!P784</f>
        <v>2143133.7539285747</v>
      </c>
      <c r="Q255" s="950">
        <f>Variety!Q784</f>
        <v>384649.12636968773</v>
      </c>
      <c r="R255" s="657">
        <f>Variety!R784</f>
        <v>0.21873897578715504</v>
      </c>
    </row>
    <row r="256" spans="2:20">
      <c r="B256" s="971"/>
      <c r="C256" s="972"/>
      <c r="D256" s="103" t="s">
        <v>320</v>
      </c>
      <c r="E256" s="865">
        <f>Variety!E785</f>
        <v>75304160.568074003</v>
      </c>
      <c r="F256" s="888">
        <f>Variety!F785</f>
        <v>5385579.0910743326</v>
      </c>
      <c r="G256" s="657">
        <f>Variety!G785</f>
        <v>7.7026435280955555E-2</v>
      </c>
      <c r="H256" s="662">
        <f>Variety!H785</f>
        <v>6.8654415122892303</v>
      </c>
      <c r="I256" s="686">
        <f>Variety!I785</f>
        <v>0.29748696247887718</v>
      </c>
      <c r="J256" s="777">
        <f>Variety!J785</f>
        <v>4.2435336088015401</v>
      </c>
      <c r="K256" s="438">
        <f>Variety!K785</f>
        <v>-0.35513204664890541</v>
      </c>
      <c r="L256" s="657">
        <f>Variety!L785</f>
        <v>-7.7225019876797224E-2</v>
      </c>
      <c r="M256" s="490">
        <f>Variety!M785</f>
        <v>319555736.25320971</v>
      </c>
      <c r="N256" s="475">
        <f>Variety!N785</f>
        <v>-1976443.0628823638</v>
      </c>
      <c r="O256" s="636">
        <f>Variety!O785</f>
        <v>-6.1469525914523183E-3</v>
      </c>
      <c r="P256" s="942">
        <f>Variety!P785</f>
        <v>94474222.758377805</v>
      </c>
      <c r="Q256" s="950">
        <f>Variety!Q785</f>
        <v>8642121.3358550668</v>
      </c>
      <c r="R256" s="657">
        <f>Variety!R785</f>
        <v>0.10068635385393622</v>
      </c>
    </row>
    <row r="257" spans="2:18">
      <c r="B257" s="971"/>
      <c r="C257" s="972"/>
      <c r="D257" s="103" t="s">
        <v>98</v>
      </c>
      <c r="E257" s="865">
        <f>Variety!E786</f>
        <v>1458258.067703926</v>
      </c>
      <c r="F257" s="888">
        <f>Variety!F786</f>
        <v>52941.347831703722</v>
      </c>
      <c r="G257" s="657">
        <f>Variety!G786</f>
        <v>3.7672182421993376E-2</v>
      </c>
      <c r="H257" s="662">
        <f>Variety!H786</f>
        <v>0.13294863654438943</v>
      </c>
      <c r="I257" s="686">
        <f>Variety!I786</f>
        <v>9.3714333001934658E-4</v>
      </c>
      <c r="J257" s="777">
        <f>Variety!J786</f>
        <v>5.8654076876073606</v>
      </c>
      <c r="K257" s="438">
        <f>Variety!K786</f>
        <v>0.21073464635852002</v>
      </c>
      <c r="L257" s="657">
        <f>Variety!L786</f>
        <v>3.7267344163187735E-2</v>
      </c>
      <c r="M257" s="490">
        <f>Variety!M786</f>
        <v>8553278.0808260627</v>
      </c>
      <c r="N257" s="475">
        <f>Variety!N786</f>
        <v>606671.51054835878</v>
      </c>
      <c r="O257" s="636">
        <f>Variety!O786</f>
        <v>7.634346877287998E-2</v>
      </c>
      <c r="P257" s="942">
        <f>Variety!P786</f>
        <v>1358680.8769496698</v>
      </c>
      <c r="Q257" s="950">
        <f>Variety!Q786</f>
        <v>78396.748391152825</v>
      </c>
      <c r="R257" s="657">
        <f>Variety!R786</f>
        <v>6.1233867266182865E-2</v>
      </c>
    </row>
    <row r="258" spans="2:18">
      <c r="B258" s="971"/>
      <c r="C258" s="972"/>
      <c r="D258" s="103" t="s">
        <v>321</v>
      </c>
      <c r="E258" s="865">
        <f>Variety!E787</f>
        <v>46.490248084068298</v>
      </c>
      <c r="F258" s="888">
        <f>Variety!F787</f>
        <v>-438.81053401529789</v>
      </c>
      <c r="G258" s="657">
        <f>Variety!G787</f>
        <v>-0.90420322859782798</v>
      </c>
      <c r="H258" s="662">
        <f>Variety!H787</f>
        <v>4.2384919598759256E-6</v>
      </c>
      <c r="I258" s="686">
        <f>Variety!I787</f>
        <v>-4.1349296185748697E-5</v>
      </c>
      <c r="J258" s="777">
        <f>Variety!J787</f>
        <v>10.873850229398158</v>
      </c>
      <c r="K258" s="438">
        <f>Variety!K787</f>
        <v>1.6620442840288039</v>
      </c>
      <c r="L258" s="657">
        <f>Variety!L787</f>
        <v>0.18042545553885558</v>
      </c>
      <c r="M258" s="490">
        <f>Variety!M787</f>
        <v>505.52799479372334</v>
      </c>
      <c r="N258" s="475">
        <f>Variety!N787</f>
        <v>-3964.9686350416159</v>
      </c>
      <c r="O258" s="636">
        <f>Variety!O787</f>
        <v>-0.8869190524784395</v>
      </c>
      <c r="P258" s="942">
        <f>Variety!P787</f>
        <v>56.232257485389709</v>
      </c>
      <c r="Q258" s="950">
        <f>Variety!Q787</f>
        <v>-441.04211735725403</v>
      </c>
      <c r="R258" s="657">
        <f>Variety!R787</f>
        <v>-0.88691905247845582</v>
      </c>
    </row>
    <row r="259" spans="2:18">
      <c r="B259" s="971"/>
      <c r="C259" s="972"/>
      <c r="D259" s="103" t="s">
        <v>112</v>
      </c>
      <c r="E259" s="865">
        <f>Variety!E788</f>
        <v>3104366.2178171966</v>
      </c>
      <c r="F259" s="888">
        <f>Variety!F788</f>
        <v>-259784.71975267865</v>
      </c>
      <c r="G259" s="657">
        <f>Variety!G788</f>
        <v>-7.7221481608175546E-2</v>
      </c>
      <c r="H259" s="662">
        <f>Variety!H788</f>
        <v>0.28302346829673447</v>
      </c>
      <c r="I259" s="686">
        <f>Variety!I788</f>
        <v>-3.2995392353768915E-2</v>
      </c>
      <c r="J259" s="777">
        <f>Variety!J788</f>
        <v>7.3486362687305578</v>
      </c>
      <c r="K259" s="438">
        <f>Variety!K788</f>
        <v>0.51202160967802968</v>
      </c>
      <c r="L259" s="657">
        <f>Variety!L788</f>
        <v>7.4894027996743884E-2</v>
      </c>
      <c r="M259" s="490">
        <f>Variety!M788</f>
        <v>22812858.179673359</v>
      </c>
      <c r="N259" s="475">
        <f>Variety!N788</f>
        <v>-186545.43538215756</v>
      </c>
      <c r="O259" s="636">
        <f>Variety!O788</f>
        <v>-8.110881416944396E-3</v>
      </c>
      <c r="P259" s="942">
        <f>Variety!P788</f>
        <v>2074131.2972223747</v>
      </c>
      <c r="Q259" s="950">
        <f>Variety!Q788</f>
        <v>-101765.41645610449</v>
      </c>
      <c r="R259" s="657">
        <f>Variety!R788</f>
        <v>-4.6769415026168298E-2</v>
      </c>
    </row>
    <row r="260" spans="2:18">
      <c r="B260" s="971"/>
      <c r="C260" s="972"/>
      <c r="D260" s="103" t="s">
        <v>322</v>
      </c>
      <c r="E260" s="865">
        <f>Variety!E789</f>
        <v>80981.211087145086</v>
      </c>
      <c r="F260" s="888">
        <f>Variety!F789</f>
        <v>-6005.8339258054621</v>
      </c>
      <c r="G260" s="657">
        <f>Variety!G789</f>
        <v>-6.904285488616517E-2</v>
      </c>
      <c r="H260" s="662">
        <f>Variety!H789</f>
        <v>7.3830152825427398E-3</v>
      </c>
      <c r="I260" s="686">
        <f>Variety!I789</f>
        <v>-7.8830264179629347E-4</v>
      </c>
      <c r="J260" s="777">
        <f>Variety!J789</f>
        <v>7.4490244407155766</v>
      </c>
      <c r="K260" s="438">
        <f>Variety!K789</f>
        <v>-0.15451891424548947</v>
      </c>
      <c r="L260" s="657">
        <f>Variety!L789</f>
        <v>-2.0321961358275267E-2</v>
      </c>
      <c r="M260" s="490">
        <f>Variety!M789</f>
        <v>603231.02062689094</v>
      </c>
      <c r="N260" s="475">
        <f>Variety!N789</f>
        <v>-58178.747449028306</v>
      </c>
      <c r="O260" s="636">
        <f>Variety!O789</f>
        <v>-8.7961730015378783E-2</v>
      </c>
      <c r="P260" s="942">
        <f>Variety!P789</f>
        <v>62164.239891171688</v>
      </c>
      <c r="Q260" s="950">
        <f>Variety!Q789</f>
        <v>-11586.247699856583</v>
      </c>
      <c r="R260" s="657">
        <f>Variety!R789</f>
        <v>-0.15710062507120356</v>
      </c>
    </row>
    <row r="261" spans="2:18">
      <c r="B261" s="971"/>
      <c r="C261" s="972"/>
      <c r="D261" s="103" t="s">
        <v>323</v>
      </c>
      <c r="E261" s="865">
        <f>Variety!E790</f>
        <v>999.66849100589025</v>
      </c>
      <c r="F261" s="888">
        <f>Variety!F790</f>
        <v>-302.33150899411703</v>
      </c>
      <c r="G261" s="657">
        <f>Variety!G790</f>
        <v>-0.23220546005692422</v>
      </c>
      <c r="H261" s="662">
        <f>Variety!H790</f>
        <v>9.1139261163068909E-5</v>
      </c>
      <c r="I261" s="686">
        <f>Variety!I790</f>
        <v>-3.1166950479199747E-5</v>
      </c>
      <c r="J261" s="777">
        <f>Variety!J790</f>
        <v>16.343568295887906</v>
      </c>
      <c r="K261" s="438">
        <f>Variety!K790</f>
        <v>0.25097997023512875</v>
      </c>
      <c r="L261" s="657">
        <f>Variety!L790</f>
        <v>1.5595997682675328E-2</v>
      </c>
      <c r="M261" s="490">
        <f>Variety!M790</f>
        <v>16338.150256001973</v>
      </c>
      <c r="N261" s="475">
        <f>Variety!N790</f>
        <v>-4614.3997439980594</v>
      </c>
      <c r="O261" s="636">
        <f>Variety!O790</f>
        <v>-0.22023093819120118</v>
      </c>
      <c r="P261" s="942">
        <f>Variety!P790</f>
        <v>1999.336982011795</v>
      </c>
      <c r="Q261" s="950">
        <f>Variety!Q790</f>
        <v>-604.66301798820496</v>
      </c>
      <c r="R261" s="657">
        <f>Variety!R790</f>
        <v>-0.23220546005691434</v>
      </c>
    </row>
    <row r="262" spans="2:18">
      <c r="B262" s="971"/>
      <c r="C262" s="972"/>
      <c r="D262" s="103" t="s">
        <v>102</v>
      </c>
      <c r="E262" s="865">
        <f>Variety!E791</f>
        <v>205283.34618246858</v>
      </c>
      <c r="F262" s="888">
        <f>Variety!F791</f>
        <v>167629.26373819087</v>
      </c>
      <c r="G262" s="657">
        <f>Variety!G791</f>
        <v>4.4518217642471196</v>
      </c>
      <c r="H262" s="662">
        <f>Variety!H791</f>
        <v>1.8715576882219094E-2</v>
      </c>
      <c r="I262" s="686">
        <f>Variety!I791</f>
        <v>1.5178458466992338E-2</v>
      </c>
      <c r="J262" s="777">
        <f>Variety!J791</f>
        <v>6.1302441277437483</v>
      </c>
      <c r="K262" s="438">
        <f>Variety!K791</f>
        <v>1.1063268417132903</v>
      </c>
      <c r="L262" s="657">
        <f>Variety!L791</f>
        <v>0.22021199369455205</v>
      </c>
      <c r="M262" s="490">
        <f>Variety!M791</f>
        <v>1258437.027458665</v>
      </c>
      <c r="N262" s="475">
        <f>Variety!N791</f>
        <v>1069266.0317772422</v>
      </c>
      <c r="O262" s="636">
        <f>Variety!O791</f>
        <v>5.6523783042193276</v>
      </c>
      <c r="P262" s="942">
        <f>Variety!P791</f>
        <v>196742.72216784931</v>
      </c>
      <c r="Q262" s="950">
        <f>Variety!Q791</f>
        <v>167718.3054830425</v>
      </c>
      <c r="R262" s="657">
        <f>Variety!R791</f>
        <v>5.7785245886039354</v>
      </c>
    </row>
    <row r="263" spans="2:18">
      <c r="B263" s="971"/>
      <c r="C263" s="972"/>
      <c r="D263" s="103" t="s">
        <v>90</v>
      </c>
      <c r="E263" s="865">
        <f>Variety!E792</f>
        <v>11863620.564509684</v>
      </c>
      <c r="F263" s="888">
        <f>Variety!F792</f>
        <v>251744.94785770215</v>
      </c>
      <c r="G263" s="657">
        <f>Variety!G792</f>
        <v>2.1679955604819598E-2</v>
      </c>
      <c r="H263" s="662">
        <f>Variety!H792</f>
        <v>1.0816001731538343</v>
      </c>
      <c r="I263" s="686">
        <f>Variety!I792</f>
        <v>-9.1867060580923532E-3</v>
      </c>
      <c r="J263" s="777">
        <f>Variety!J792</f>
        <v>7.3941198631087062</v>
      </c>
      <c r="K263" s="438">
        <f>Variety!K792</f>
        <v>0.16347015981000101</v>
      </c>
      <c r="L263" s="657">
        <f>Variety!L792</f>
        <v>2.2607949011196608E-2</v>
      </c>
      <c r="M263" s="490">
        <f>Variety!M792</f>
        <v>87721032.464425981</v>
      </c>
      <c r="N263" s="475">
        <f>Variety!N792</f>
        <v>3759627.4821398556</v>
      </c>
      <c r="O263" s="636">
        <f>Variety!O792</f>
        <v>4.4778043946894983E-2</v>
      </c>
      <c r="P263" s="942">
        <f>Variety!P792</f>
        <v>13682028.986769445</v>
      </c>
      <c r="Q263" s="950">
        <f>Variety!Q792</f>
        <v>512046.50027921051</v>
      </c>
      <c r="R263" s="657">
        <f>Variety!R792</f>
        <v>3.887981634026224E-2</v>
      </c>
    </row>
    <row r="264" spans="2:18">
      <c r="B264" s="971"/>
      <c r="C264" s="972"/>
      <c r="D264" s="103" t="s">
        <v>106</v>
      </c>
      <c r="E264" s="865">
        <f>Variety!E793</f>
        <v>7969.5877363225445</v>
      </c>
      <c r="F264" s="888">
        <f>Variety!F793</f>
        <v>-12725.400245853467</v>
      </c>
      <c r="G264" s="657">
        <f>Variety!G793</f>
        <v>-0.61490251923864281</v>
      </c>
      <c r="H264" s="662">
        <f>Variety!H793</f>
        <v>7.2658320693075817E-4</v>
      </c>
      <c r="I264" s="686">
        <f>Variety!I793</f>
        <v>-1.2174456564196347E-3</v>
      </c>
      <c r="J264" s="777">
        <f>Variety!J793</f>
        <v>14.323472732873599</v>
      </c>
      <c r="K264" s="438">
        <f>Variety!K793</f>
        <v>4.383954357592545</v>
      </c>
      <c r="L264" s="657">
        <f>Variety!L793</f>
        <v>0.4410630567870531</v>
      </c>
      <c r="M264" s="490">
        <f>Variety!M793</f>
        <v>114152.17263345979</v>
      </c>
      <c r="N264" s="475">
        <f>Variety!N793</f>
        <v>-91546.04069159925</v>
      </c>
      <c r="O264" s="636">
        <f>Variety!O793</f>
        <v>-0.44505024721304526</v>
      </c>
      <c r="P264" s="942">
        <f>Variety!P793</f>
        <v>22137.21002317965</v>
      </c>
      <c r="Q264" s="950">
        <f>Variety!Q793</f>
        <v>-21443.02983354032</v>
      </c>
      <c r="R264" s="657">
        <f>Variety!R793</f>
        <v>-0.49203560843261068</v>
      </c>
    </row>
    <row r="265" spans="2:18" ht="15" customHeight="1">
      <c r="B265" s="971"/>
      <c r="C265" s="972"/>
      <c r="D265" s="103" t="s">
        <v>324</v>
      </c>
      <c r="E265" s="865">
        <f>Variety!E794</f>
        <v>2792789.405099513</v>
      </c>
      <c r="F265" s="888">
        <f>Variety!F794</f>
        <v>144672.01848662645</v>
      </c>
      <c r="G265" s="657">
        <f>Variety!G794</f>
        <v>5.4632026215299813E-2</v>
      </c>
      <c r="H265" s="662">
        <f>Variety!H794</f>
        <v>0.25461717084700691</v>
      </c>
      <c r="I265" s="686">
        <f>Variety!I794</f>
        <v>5.8604845638692005E-3</v>
      </c>
      <c r="J265" s="777">
        <f>Variety!J794</f>
        <v>8.2827687402198418</v>
      </c>
      <c r="K265" s="438">
        <f>Variety!K794</f>
        <v>-0.33433936298291833</v>
      </c>
      <c r="L265" s="657">
        <f>Variety!L794</f>
        <v>-3.8799485741469679E-2</v>
      </c>
      <c r="M265" s="490">
        <f>Variety!M794</f>
        <v>23132028.782575414</v>
      </c>
      <c r="N265" s="475">
        <f>Variety!N794</f>
        <v>312914.99216139317</v>
      </c>
      <c r="O265" s="636">
        <f>Variety!O794</f>
        <v>1.3712845951661988E-2</v>
      </c>
      <c r="P265" s="942">
        <f>Variety!P794</f>
        <v>4306832.2003435045</v>
      </c>
      <c r="Q265" s="950">
        <f>Variety!Q794</f>
        <v>304566.94990937784</v>
      </c>
      <c r="R265" s="657">
        <f>Variety!R794</f>
        <v>7.6098641856968727E-2</v>
      </c>
    </row>
    <row r="266" spans="2:18">
      <c r="B266" s="971"/>
      <c r="C266" s="972"/>
      <c r="D266" s="103" t="s">
        <v>103</v>
      </c>
      <c r="E266" s="865">
        <f>Variety!E795</f>
        <v>130185.62917826767</v>
      </c>
      <c r="F266" s="888">
        <f>Variety!F795</f>
        <v>-57875.408486642758</v>
      </c>
      <c r="G266" s="657">
        <f>Variety!G795</f>
        <v>-0.30774800142156988</v>
      </c>
      <c r="H266" s="662">
        <f>Variety!H795</f>
        <v>1.1868956723261041E-2</v>
      </c>
      <c r="I266" s="686">
        <f>Variety!I795</f>
        <v>-5.796967296945614E-3</v>
      </c>
      <c r="J266" s="777">
        <f>Variety!J795</f>
        <v>10.24843025211959</v>
      </c>
      <c r="K266" s="438">
        <f>Variety!K795</f>
        <v>1.2269089164967344</v>
      </c>
      <c r="L266" s="657">
        <f>Variety!L795</f>
        <v>0.13599800641739848</v>
      </c>
      <c r="M266" s="490">
        <f>Variety!M795</f>
        <v>1334198.3404617812</v>
      </c>
      <c r="N266" s="475">
        <f>Variety!N795</f>
        <v>-362398.3232315816</v>
      </c>
      <c r="O266" s="636">
        <f>Variety!O795</f>
        <v>-0.21360310967644355</v>
      </c>
      <c r="P266" s="942">
        <f>Variety!P795</f>
        <v>325440.9653608792</v>
      </c>
      <c r="Q266" s="950">
        <f>Variety!Q795</f>
        <v>-36861.97292804881</v>
      </c>
      <c r="R266" s="657">
        <f>Variety!R795</f>
        <v>-0.1017435108369236</v>
      </c>
    </row>
    <row r="267" spans="2:18">
      <c r="B267" s="971"/>
      <c r="C267" s="972"/>
      <c r="D267" s="103" t="s">
        <v>93</v>
      </c>
      <c r="E267" s="865">
        <f>Variety!E796</f>
        <v>7139122.2745860852</v>
      </c>
      <c r="F267" s="888">
        <f>Variety!F796</f>
        <v>668727.82195247151</v>
      </c>
      <c r="G267" s="657">
        <f>Variety!G796</f>
        <v>0.10335194041845198</v>
      </c>
      <c r="H267" s="662">
        <f>Variety!H796</f>
        <v>0.65087009875031654</v>
      </c>
      <c r="I267" s="686">
        <f>Variety!I796</f>
        <v>4.3059474070774706E-2</v>
      </c>
      <c r="J267" s="777">
        <f>Variety!J796</f>
        <v>6.2109263827833541</v>
      </c>
      <c r="K267" s="438">
        <f>Variety!K796</f>
        <v>-0.45515722174903317</v>
      </c>
      <c r="L267" s="657">
        <f>Variety!L796</f>
        <v>-6.8279554945810131E-2</v>
      </c>
      <c r="M267" s="490">
        <f>Variety!M796</f>
        <v>44340562.885143027</v>
      </c>
      <c r="N267" s="475">
        <f>Variety!N796</f>
        <v>1208372.5095847845</v>
      </c>
      <c r="O267" s="636">
        <f>Variety!O796</f>
        <v>2.8015560978084109E-2</v>
      </c>
      <c r="P267" s="942">
        <f>Variety!P796</f>
        <v>9876615.6329414956</v>
      </c>
      <c r="Q267" s="950">
        <f>Variety!Q796</f>
        <v>1585966.0854747966</v>
      </c>
      <c r="R267" s="657">
        <f>Variety!R796</f>
        <v>0.19129575751509195</v>
      </c>
    </row>
    <row r="268" spans="2:18">
      <c r="B268" s="971"/>
      <c r="C268" s="972"/>
      <c r="D268" s="103" t="s">
        <v>101</v>
      </c>
      <c r="E268" s="865">
        <f>Variety!E797</f>
        <v>1163143.5115926797</v>
      </c>
      <c r="F268" s="888">
        <f>Variety!F797</f>
        <v>-118813.58187810192</v>
      </c>
      <c r="G268" s="657">
        <f>Variety!G797</f>
        <v>-9.2681402898146151E-2</v>
      </c>
      <c r="H268" s="662">
        <f>Variety!H797</f>
        <v>0.10604319454593039</v>
      </c>
      <c r="I268" s="686">
        <f>Variety!I797</f>
        <v>-1.43802429274522E-2</v>
      </c>
      <c r="J268" s="777">
        <f>Variety!J797</f>
        <v>14.50424415584553</v>
      </c>
      <c r="K268" s="438">
        <f>Variety!K797</f>
        <v>1.8036665356047585</v>
      </c>
      <c r="L268" s="657">
        <f>Variety!L797</f>
        <v>0.14201452796369474</v>
      </c>
      <c r="M268" s="490">
        <f>Variety!M797</f>
        <v>16870517.480427772</v>
      </c>
      <c r="N268" s="475">
        <f>Variety!N797</f>
        <v>588921.90898385644</v>
      </c>
      <c r="O268" s="636">
        <f>Variety!O797</f>
        <v>3.6171019381955362E-2</v>
      </c>
      <c r="P268" s="942">
        <f>Variety!P797</f>
        <v>1829222.1380271753</v>
      </c>
      <c r="Q268" s="950">
        <f>Variety!Q797</f>
        <v>37630.020437821746</v>
      </c>
      <c r="R268" s="657">
        <f>Variety!R797</f>
        <v>2.1003676042320493E-2</v>
      </c>
    </row>
    <row r="269" spans="2:18">
      <c r="B269" s="971"/>
      <c r="C269" s="972"/>
      <c r="D269" s="103" t="s">
        <v>94</v>
      </c>
      <c r="E269" s="865">
        <f>Variety!E798</f>
        <v>4722919.67732968</v>
      </c>
      <c r="F269" s="888">
        <f>Variety!F798</f>
        <v>-910927.96412144508</v>
      </c>
      <c r="G269" s="657">
        <f>Variety!G798</f>
        <v>-0.16168842718061416</v>
      </c>
      <c r="H269" s="662">
        <f>Variety!H798</f>
        <v>0.43058615310684084</v>
      </c>
      <c r="I269" s="686">
        <f>Variety!I798</f>
        <v>-9.8641621083338571E-2</v>
      </c>
      <c r="J269" s="777">
        <f>Variety!J798</f>
        <v>5.2649097541551235</v>
      </c>
      <c r="K269" s="438">
        <f>Variety!K798</f>
        <v>-0.18694377240197824</v>
      </c>
      <c r="L269" s="657">
        <f>Variety!L798</f>
        <v>-3.4289947719860152E-2</v>
      </c>
      <c r="M269" s="490">
        <f>Variety!M798</f>
        <v>24865745.877264202</v>
      </c>
      <c r="N269" s="475">
        <f>Variety!N798</f>
        <v>-5849166.2548665255</v>
      </c>
      <c r="O269" s="636">
        <f>Variety!O798</f>
        <v>-0.19043408718554464</v>
      </c>
      <c r="P269" s="942">
        <f>Variety!P798</f>
        <v>4243065.1655595824</v>
      </c>
      <c r="Q269" s="950">
        <f>Variety!Q798</f>
        <v>-523954.97458730265</v>
      </c>
      <c r="R269" s="657">
        <f>Variety!R798</f>
        <v>-0.109912473449537</v>
      </c>
    </row>
    <row r="270" spans="2:18">
      <c r="B270" s="971"/>
      <c r="C270" s="972"/>
      <c r="D270" s="103" t="s">
        <v>107</v>
      </c>
      <c r="E270" s="865">
        <f>Variety!E799</f>
        <v>1937663.57623656</v>
      </c>
      <c r="F270" s="888">
        <f>Variety!F799</f>
        <v>173633.0701880008</v>
      </c>
      <c r="G270" s="657">
        <f>Variety!G799</f>
        <v>9.8429743472486828E-2</v>
      </c>
      <c r="H270" s="662">
        <f>Variety!H799</f>
        <v>0.17665578970393833</v>
      </c>
      <c r="I270" s="686">
        <f>Variety!I799</f>
        <v>1.0947734084743116E-2</v>
      </c>
      <c r="J270" s="777">
        <f>Variety!J799</f>
        <v>7.1826149679786413</v>
      </c>
      <c r="K270" s="438">
        <f>Variety!K799</f>
        <v>0.37896274486759829</v>
      </c>
      <c r="L270" s="657">
        <f>Variety!L799</f>
        <v>5.5699899471686035E-2</v>
      </c>
      <c r="M270" s="490">
        <f>Variety!M799</f>
        <v>13917491.405583739</v>
      </c>
      <c r="N270" s="475">
        <f>Variety!N799</f>
        <v>1915641.3314707614</v>
      </c>
      <c r="O270" s="636">
        <f>Variety!O799</f>
        <v>0.15961216976061426</v>
      </c>
      <c r="P270" s="942">
        <f>Variety!P799</f>
        <v>915834.22075862857</v>
      </c>
      <c r="Q270" s="950">
        <f>Variety!Q799</f>
        <v>72919.277214659378</v>
      </c>
      <c r="R270" s="657">
        <f>Variety!R799</f>
        <v>8.650846419696398E-2</v>
      </c>
    </row>
    <row r="271" spans="2:18">
      <c r="B271" s="971"/>
      <c r="C271" s="972"/>
      <c r="D271" s="103" t="s">
        <v>325</v>
      </c>
      <c r="E271" s="865">
        <f>Variety!E800</f>
        <v>1545620.265956549</v>
      </c>
      <c r="F271" s="888">
        <f>Variety!F800</f>
        <v>24035.039291869383</v>
      </c>
      <c r="G271" s="657">
        <f>Variety!G800</f>
        <v>1.5796051953365951E-2</v>
      </c>
      <c r="H271" s="662">
        <f>Variety!H800</f>
        <v>0.14091340313847697</v>
      </c>
      <c r="I271" s="686">
        <f>Variety!I800</f>
        <v>-2.0200260198937059E-3</v>
      </c>
      <c r="J271" s="777">
        <f>Variety!J800</f>
        <v>12.189063434775463</v>
      </c>
      <c r="K271" s="438">
        <f>Variety!K800</f>
        <v>-0.13650988412766374</v>
      </c>
      <c r="L271" s="657">
        <f>Variety!L800</f>
        <v>-1.1075337478890758E-2</v>
      </c>
      <c r="M271" s="490">
        <f>Variety!M800</f>
        <v>18839663.467818897</v>
      </c>
      <c r="N271" s="475">
        <f>Variety!N800</f>
        <v>85253.195603556931</v>
      </c>
      <c r="O271" s="636">
        <f>Variety!O800</f>
        <v>4.5457678682576091E-3</v>
      </c>
      <c r="P271" s="942">
        <f>Variety!P800</f>
        <v>1024374.1926622654</v>
      </c>
      <c r="Q271" s="950">
        <f>Variety!Q800</f>
        <v>-37137.275033922866</v>
      </c>
      <c r="R271" s="657">
        <f>Variety!R800</f>
        <v>-3.4985279164738904E-2</v>
      </c>
    </row>
    <row r="272" spans="2:18">
      <c r="B272" s="971"/>
      <c r="C272" s="972"/>
      <c r="D272" s="103" t="s">
        <v>326</v>
      </c>
      <c r="E272" s="865">
        <f>Variety!E801</f>
        <v>60357.474643945694</v>
      </c>
      <c r="F272" s="888">
        <f>Variety!F801</f>
        <v>-5735.5281527042389</v>
      </c>
      <c r="G272" s="657">
        <f>Variety!G801</f>
        <v>-8.6779657603859944E-2</v>
      </c>
      <c r="H272" s="662">
        <f>Variety!H801</f>
        <v>5.502759859103595E-3</v>
      </c>
      <c r="I272" s="686">
        <f>Variety!I801</f>
        <v>-7.0583060796251557E-4</v>
      </c>
      <c r="J272" s="777">
        <f>Variety!J801</f>
        <v>5.3156583169793974</v>
      </c>
      <c r="K272" s="438">
        <f>Variety!K801</f>
        <v>-0.27966781976259103</v>
      </c>
      <c r="L272" s="657">
        <f>Variety!L801</f>
        <v>-4.9982398331732326E-2</v>
      </c>
      <c r="M272" s="490">
        <f>Variety!M801</f>
        <v>320839.71208296303</v>
      </c>
      <c r="N272" s="475">
        <f>Variety!N801</f>
        <v>-48972.193920893653</v>
      </c>
      <c r="O272" s="636">
        <f>Variety!O801</f>
        <v>-0.13242460052214472</v>
      </c>
      <c r="P272" s="942">
        <f>Variety!P801</f>
        <v>59420.224643945709</v>
      </c>
      <c r="Q272" s="950">
        <f>Variety!Q801</f>
        <v>-5731.7772204875801</v>
      </c>
      <c r="R272" s="657">
        <f>Variety!R801</f>
        <v>-8.797545825858312E-2</v>
      </c>
    </row>
    <row r="273" spans="2:18">
      <c r="B273" s="971"/>
      <c r="C273" s="972"/>
      <c r="D273" s="103" t="s">
        <v>327</v>
      </c>
      <c r="E273" s="865">
        <f>Variety!E802</f>
        <v>0</v>
      </c>
      <c r="F273" s="888">
        <f>Variety!F802</f>
        <v>0</v>
      </c>
      <c r="G273" s="657">
        <f>Variety!G802</f>
        <v>0</v>
      </c>
      <c r="H273" s="662">
        <f>Variety!H802</f>
        <v>0</v>
      </c>
      <c r="I273" s="686">
        <f>Variety!I802</f>
        <v>0</v>
      </c>
      <c r="J273" s="777">
        <f>Variety!J802</f>
        <v>0</v>
      </c>
      <c r="K273" s="438">
        <f>Variety!K802</f>
        <v>0</v>
      </c>
      <c r="L273" s="657">
        <f>Variety!L802</f>
        <v>0</v>
      </c>
      <c r="M273" s="490">
        <f>Variety!M802</f>
        <v>0</v>
      </c>
      <c r="N273" s="475">
        <f>Variety!N802</f>
        <v>0</v>
      </c>
      <c r="O273" s="636">
        <f>Variety!O802</f>
        <v>0</v>
      </c>
      <c r="P273" s="942">
        <f>Variety!P802</f>
        <v>0</v>
      </c>
      <c r="Q273" s="950">
        <f>Variety!Q802</f>
        <v>0</v>
      </c>
      <c r="R273" s="657">
        <f>Variety!R802</f>
        <v>0</v>
      </c>
    </row>
    <row r="274" spans="2:18">
      <c r="B274" s="971"/>
      <c r="C274" s="972"/>
      <c r="D274" s="103" t="s">
        <v>85</v>
      </c>
      <c r="E274" s="865">
        <f>Variety!E803</f>
        <v>14865383.646562178</v>
      </c>
      <c r="F274" s="888">
        <f>Variety!F803</f>
        <v>898620.21733553335</v>
      </c>
      <c r="G274" s="657">
        <f>Variety!G803</f>
        <v>6.4339903936161319E-2</v>
      </c>
      <c r="H274" s="662">
        <f>Variety!H803</f>
        <v>1.3552693664376594</v>
      </c>
      <c r="I274" s="686">
        <f>Variety!I803</f>
        <v>4.3270960959562288E-2</v>
      </c>
      <c r="J274" s="777">
        <f>Variety!J803</f>
        <v>3.3546019377696772</v>
      </c>
      <c r="K274" s="438">
        <f>Variety!K803</f>
        <v>-0.23219980121170414</v>
      </c>
      <c r="L274" s="657">
        <f>Variety!L803</f>
        <v>-6.4737283549340177E-2</v>
      </c>
      <c r="M274" s="490">
        <f>Variety!M803</f>
        <v>49867444.786447152</v>
      </c>
      <c r="N274" s="475">
        <f>Variety!N803</f>
        <v>-228566.56944453716</v>
      </c>
      <c r="O274" s="636">
        <f>Variety!O803</f>
        <v>-4.5625702178314423E-3</v>
      </c>
      <c r="P274" s="942">
        <f>Variety!P803</f>
        <v>12720998.688174449</v>
      </c>
      <c r="Q274" s="950">
        <f>Variety!Q803</f>
        <v>892803.1125472486</v>
      </c>
      <c r="R274" s="657">
        <f>Variety!R803</f>
        <v>7.5480922414483065E-2</v>
      </c>
    </row>
    <row r="275" spans="2:18">
      <c r="B275" s="971"/>
      <c r="C275" s="972"/>
      <c r="D275" s="103" t="s">
        <v>84</v>
      </c>
      <c r="E275" s="865">
        <f>Variety!E804</f>
        <v>190355609.44554549</v>
      </c>
      <c r="F275" s="888">
        <f>Variety!F804</f>
        <v>7111357.8730389774</v>
      </c>
      <c r="G275" s="657">
        <f>Variety!G804</f>
        <v>3.8808081628826097E-2</v>
      </c>
      <c r="H275" s="662">
        <f>Variety!H804</f>
        <v>17.354622816665824</v>
      </c>
      <c r="I275" s="686">
        <f>Variety!I804</f>
        <v>0.14117411078565567</v>
      </c>
      <c r="J275" s="777">
        <f>Variety!J804</f>
        <v>4.0180072509334446</v>
      </c>
      <c r="K275" s="438">
        <f>Variety!K804</f>
        <v>-0.20162970508035283</v>
      </c>
      <c r="L275" s="657">
        <f>Variety!L804</f>
        <v>-4.7783661765733558E-2</v>
      </c>
      <c r="M275" s="490">
        <f>Variety!M804</f>
        <v>764850219.00805676</v>
      </c>
      <c r="N275" s="475">
        <f>Variety!N804</f>
        <v>-8373996.904381156</v>
      </c>
      <c r="O275" s="636">
        <f>Variety!O804</f>
        <v>-1.0829972383236186E-2</v>
      </c>
      <c r="P275" s="942">
        <f>Variety!P804</f>
        <v>150733220.09433678</v>
      </c>
      <c r="Q275" s="950">
        <f>Variety!Q804</f>
        <v>5460074.23718521</v>
      </c>
      <c r="R275" s="657">
        <f>Variety!R804</f>
        <v>3.758488332423221E-2</v>
      </c>
    </row>
    <row r="276" spans="2:18">
      <c r="B276" s="971"/>
      <c r="C276" s="972"/>
      <c r="D276" s="103" t="s">
        <v>89</v>
      </c>
      <c r="E276" s="865">
        <f>Variety!E805</f>
        <v>7668812.763715487</v>
      </c>
      <c r="F276" s="888">
        <f>Variety!F805</f>
        <v>297103.13039347902</v>
      </c>
      <c r="G276" s="657">
        <f>Variety!G805</f>
        <v>4.0303151530887364E-2</v>
      </c>
      <c r="H276" s="662">
        <f>Variety!H805</f>
        <v>0.69916170767737418</v>
      </c>
      <c r="I276" s="686">
        <f>Variety!I805</f>
        <v>6.6840743606098041E-3</v>
      </c>
      <c r="J276" s="777">
        <f>Variety!J805</f>
        <v>4.3123358621242254</v>
      </c>
      <c r="K276" s="438">
        <f>Variety!K805</f>
        <v>-0.59954830146953242</v>
      </c>
      <c r="L276" s="657">
        <f>Variety!L805</f>
        <v>-0.12206075744076091</v>
      </c>
      <c r="M276" s="490">
        <f>Variety!M805</f>
        <v>33070496.300886288</v>
      </c>
      <c r="N276" s="475">
        <f>Variety!N805</f>
        <v>-3138487.5056396276</v>
      </c>
      <c r="O276" s="636">
        <f>Variety!O805</f>
        <v>-8.6677039112983356E-2</v>
      </c>
      <c r="P276" s="942">
        <f>Variety!P805</f>
        <v>9444512.1591285765</v>
      </c>
      <c r="Q276" s="950">
        <f>Variety!Q805</f>
        <v>475532.36710013449</v>
      </c>
      <c r="R276" s="657">
        <f>Variety!R805</f>
        <v>5.3019672039264026E-2</v>
      </c>
    </row>
    <row r="277" spans="2:18">
      <c r="B277" s="971"/>
      <c r="C277" s="972"/>
      <c r="D277" s="103" t="s">
        <v>105</v>
      </c>
      <c r="E277" s="865">
        <f>Variety!E806</f>
        <v>1123019.5943882386</v>
      </c>
      <c r="F277" s="888">
        <f>Variety!F806</f>
        <v>-350826.20304654562</v>
      </c>
      <c r="G277" s="657">
        <f>Variety!G806</f>
        <v>-0.23803453770886721</v>
      </c>
      <c r="H277" s="662">
        <f>Variety!H806</f>
        <v>0.10238511769157113</v>
      </c>
      <c r="I277" s="686">
        <f>Variety!I806</f>
        <v>-3.6063803989785204E-2</v>
      </c>
      <c r="J277" s="777">
        <f>Variety!J806</f>
        <v>5.7874736806149913</v>
      </c>
      <c r="K277" s="438">
        <f>Variety!K806</f>
        <v>1.6936373422555286</v>
      </c>
      <c r="L277" s="657">
        <f>Variety!L806</f>
        <v>0.41370421342593922</v>
      </c>
      <c r="M277" s="490">
        <f>Variety!M806</f>
        <v>6499446.3453368545</v>
      </c>
      <c r="N277" s="475">
        <f>Variety!N806</f>
        <v>465762.8626599554</v>
      </c>
      <c r="O277" s="636">
        <f>Variety!O806</f>
        <v>7.7193784526018161E-2</v>
      </c>
      <c r="P277" s="942">
        <f>Variety!P806</f>
        <v>946147.18247722578</v>
      </c>
      <c r="Q277" s="950">
        <f>Variety!Q806</f>
        <v>-24611.016607599799</v>
      </c>
      <c r="R277" s="657">
        <f>Variety!R806</f>
        <v>-2.5352365430239616E-2</v>
      </c>
    </row>
    <row r="278" spans="2:18">
      <c r="B278" s="971"/>
      <c r="C278" s="972"/>
      <c r="D278" s="103" t="s">
        <v>100</v>
      </c>
      <c r="E278" s="865">
        <f>Variety!E807</f>
        <v>6544838.912378083</v>
      </c>
      <c r="F278" s="888">
        <f>Variety!F807</f>
        <v>489865.84577086288</v>
      </c>
      <c r="G278" s="657">
        <f>Variety!G807</f>
        <v>8.0903059416141912E-2</v>
      </c>
      <c r="H278" s="662">
        <f>Variety!H807</f>
        <v>0.59668959087150752</v>
      </c>
      <c r="I278" s="686">
        <f>Variety!I807</f>
        <v>2.7902480754230186E-2</v>
      </c>
      <c r="J278" s="777">
        <f>Variety!J807</f>
        <v>3.4473969917197382</v>
      </c>
      <c r="K278" s="438">
        <f>Variety!K807</f>
        <v>0.10634673711979747</v>
      </c>
      <c r="L278" s="657">
        <f>Variety!L807</f>
        <v>3.1830331487345882E-2</v>
      </c>
      <c r="M278" s="490">
        <f>Variety!M807</f>
        <v>22562657.977822486</v>
      </c>
      <c r="N278" s="475">
        <f>Variety!N807</f>
        <v>2332688.6720386483</v>
      </c>
      <c r="O278" s="636">
        <f>Variety!O807</f>
        <v>0.11530856210304394</v>
      </c>
      <c r="P278" s="942">
        <f>Variety!P807</f>
        <v>3496589.8723245566</v>
      </c>
      <c r="Q278" s="950">
        <f>Variety!Q807</f>
        <v>447499.80268534087</v>
      </c>
      <c r="R278" s="657">
        <f>Variety!R807</f>
        <v>0.14676503234235103</v>
      </c>
    </row>
    <row r="279" spans="2:18">
      <c r="B279" s="971"/>
      <c r="C279" s="972"/>
      <c r="D279" s="103" t="s">
        <v>86</v>
      </c>
      <c r="E279" s="865">
        <f>Variety!E808</f>
        <v>38168322.979351439</v>
      </c>
      <c r="F279" s="888">
        <f>Variety!F808</f>
        <v>1638703.8586379737</v>
      </c>
      <c r="G279" s="657">
        <f>Variety!G808</f>
        <v>4.4859593340483971E-2</v>
      </c>
      <c r="H279" s="662">
        <f>Variety!H808</f>
        <v>3.4797863366396515</v>
      </c>
      <c r="I279" s="686">
        <f>Variety!I808</f>
        <v>4.8296837876656173E-2</v>
      </c>
      <c r="J279" s="777">
        <f>Variety!J808</f>
        <v>8.3399773953947953</v>
      </c>
      <c r="K279" s="438">
        <f>Variety!K808</f>
        <v>0.30100538329957871</v>
      </c>
      <c r="L279" s="657">
        <f>Variety!L808</f>
        <v>3.7443267975892223E-2</v>
      </c>
      <c r="M279" s="490">
        <f>Variety!M808</f>
        <v>318322950.86791873</v>
      </c>
      <c r="N279" s="475">
        <f>Variety!N808</f>
        <v>24662365.144004881</v>
      </c>
      <c r="O279" s="636">
        <f>Variety!O808</f>
        <v>8.3982551091113397E-2</v>
      </c>
      <c r="P279" s="942">
        <f>Variety!P808</f>
        <v>61424904.896411419</v>
      </c>
      <c r="Q279" s="950">
        <f>Variety!Q808</f>
        <v>3212296.1892499179</v>
      </c>
      <c r="R279" s="657">
        <f>Variety!R808</f>
        <v>5.5182137694762524E-2</v>
      </c>
    </row>
    <row r="280" spans="2:18">
      <c r="B280" s="971"/>
      <c r="C280" s="972"/>
      <c r="D280" s="103" t="s">
        <v>328</v>
      </c>
      <c r="E280" s="865">
        <f>Variety!E809</f>
        <v>182552.94363220714</v>
      </c>
      <c r="F280" s="888">
        <f>Variety!F809</f>
        <v>268.26748535342631</v>
      </c>
      <c r="G280" s="657">
        <f>Variety!G809</f>
        <v>1.4716952133557424E-3</v>
      </c>
      <c r="H280" s="662">
        <f>Variety!H809</f>
        <v>1.6643257795433197E-2</v>
      </c>
      <c r="I280" s="686">
        <f>Variety!I809</f>
        <v>-4.8005109854481337E-4</v>
      </c>
      <c r="J280" s="777">
        <f>Variety!J809</f>
        <v>18.939261631298862</v>
      </c>
      <c r="K280" s="438">
        <f>Variety!K809</f>
        <v>0.9940256993833394</v>
      </c>
      <c r="L280" s="657">
        <f>Variety!L809</f>
        <v>5.5392177798870235E-2</v>
      </c>
      <c r="M280" s="490">
        <f>Variety!M809</f>
        <v>3457417.9610141246</v>
      </c>
      <c r="N280" s="475">
        <f>Variety!N809</f>
        <v>186276.44078602083</v>
      </c>
      <c r="O280" s="636">
        <f>Variety!O809</f>
        <v>5.6945393415149884E-2</v>
      </c>
      <c r="P280" s="942">
        <f>Variety!P809</f>
        <v>385659.26117044687</v>
      </c>
      <c r="Q280" s="950">
        <f>Variety!Q809</f>
        <v>56027.143486976624</v>
      </c>
      <c r="R280" s="657">
        <f>Variety!R809</f>
        <v>0.16996870293075256</v>
      </c>
    </row>
    <row r="281" spans="2:18">
      <c r="B281" s="971"/>
      <c r="C281" s="972"/>
      <c r="D281" s="103" t="s">
        <v>97</v>
      </c>
      <c r="E281" s="865">
        <f>Variety!E810</f>
        <v>1499211.5627557365</v>
      </c>
      <c r="F281" s="888">
        <f>Variety!F810</f>
        <v>-169760.45808119327</v>
      </c>
      <c r="G281" s="657">
        <f>Variety!G810</f>
        <v>-0.10171558058598518</v>
      </c>
      <c r="H281" s="662">
        <f>Variety!H810</f>
        <v>0.13668234558358469</v>
      </c>
      <c r="I281" s="686">
        <f>Variety!I810</f>
        <v>-2.0096183760121317E-2</v>
      </c>
      <c r="J281" s="777">
        <f>Variety!J810</f>
        <v>11.59709028570752</v>
      </c>
      <c r="K281" s="438">
        <f>Variety!K810</f>
        <v>1.11769711016351</v>
      </c>
      <c r="L281" s="657">
        <f>Variety!L810</f>
        <v>0.10665666336214051</v>
      </c>
      <c r="M281" s="490">
        <f>Variety!M810</f>
        <v>17386491.850654941</v>
      </c>
      <c r="N281" s="475">
        <f>Variety!N810</f>
        <v>-103322.15467747673</v>
      </c>
      <c r="O281" s="636">
        <f>Variety!O810</f>
        <v>-5.9075616610888568E-3</v>
      </c>
      <c r="P281" s="942">
        <f>Variety!P810</f>
        <v>926544.73248143215</v>
      </c>
      <c r="Q281" s="950">
        <f>Variety!Q810</f>
        <v>-93523.977712498046</v>
      </c>
      <c r="R281" s="657">
        <f>Variety!R810</f>
        <v>-9.1683998124712354E-2</v>
      </c>
    </row>
    <row r="282" spans="2:18">
      <c r="B282" s="971"/>
      <c r="C282" s="972"/>
      <c r="D282" s="103" t="s">
        <v>88</v>
      </c>
      <c r="E282" s="865">
        <f>Variety!E811</f>
        <v>12713828.927571788</v>
      </c>
      <c r="F282" s="888">
        <f>Variety!F811</f>
        <v>1574917.4217935614</v>
      </c>
      <c r="G282" s="657">
        <f>Variety!G811</f>
        <v>0.14138880814131477</v>
      </c>
      <c r="H282" s="662">
        <f>Variety!H811</f>
        <v>1.1591132314739707</v>
      </c>
      <c r="I282" s="686">
        <f>Variety!I811</f>
        <v>0.11275526827104776</v>
      </c>
      <c r="J282" s="777">
        <f>Variety!J811</f>
        <v>4.4226159855377682</v>
      </c>
      <c r="K282" s="438">
        <f>Variety!K811</f>
        <v>-0.415357266782995</v>
      </c>
      <c r="L282" s="657">
        <f>Variety!L811</f>
        <v>-8.5853568244460471E-2</v>
      </c>
      <c r="M282" s="490">
        <f>Variety!M811</f>
        <v>56228383.052471489</v>
      </c>
      <c r="N282" s="475">
        <f>Variety!N811</f>
        <v>2338627.1275484264</v>
      </c>
      <c r="O282" s="636">
        <f>Variety!O811</f>
        <v>4.3396506208090886E-2</v>
      </c>
      <c r="P282" s="942">
        <f>Variety!P811</f>
        <v>19084162.846205249</v>
      </c>
      <c r="Q282" s="950">
        <f>Variety!Q811</f>
        <v>3012064.0727507472</v>
      </c>
      <c r="R282" s="657">
        <f>Variety!R811</f>
        <v>0.18740950483241342</v>
      </c>
    </row>
    <row r="283" spans="2:18">
      <c r="B283" s="971"/>
      <c r="C283" s="972"/>
      <c r="D283" s="103" t="s">
        <v>329</v>
      </c>
      <c r="E283" s="865">
        <f>Variety!E812</f>
        <v>72228.188336238207</v>
      </c>
      <c r="F283" s="888">
        <f>Variety!F812</f>
        <v>7495.0714547038369</v>
      </c>
      <c r="G283" s="657">
        <f>Variety!G812</f>
        <v>0.11578418923377788</v>
      </c>
      <c r="H283" s="662">
        <f>Variety!H812</f>
        <v>6.5850067090620686E-3</v>
      </c>
      <c r="I283" s="686">
        <f>Variety!I812</f>
        <v>5.0416009341182778E-4</v>
      </c>
      <c r="J283" s="777">
        <f>Variety!J812</f>
        <v>4.6735104614455851</v>
      </c>
      <c r="K283" s="438">
        <f>Variety!K812</f>
        <v>-0.19020506523664871</v>
      </c>
      <c r="L283" s="657">
        <f>Variety!L812</f>
        <v>-3.9106946981826547E-2</v>
      </c>
      <c r="M283" s="490">
        <f>Variety!M812</f>
        <v>337559.19380067126</v>
      </c>
      <c r="N283" s="475">
        <f>Variety!N812</f>
        <v>22715.728133416735</v>
      </c>
      <c r="O283" s="636">
        <f>Variety!O812</f>
        <v>7.2149276102252288E-2</v>
      </c>
      <c r="P283" s="942">
        <f>Variety!P812</f>
        <v>41513.379526972771</v>
      </c>
      <c r="Q283" s="950">
        <f>Variety!Q812</f>
        <v>6765.9454416036315</v>
      </c>
      <c r="R283" s="657">
        <f>Variety!R812</f>
        <v>0.19471784376885892</v>
      </c>
    </row>
    <row r="284" spans="2:18">
      <c r="B284" s="971"/>
      <c r="C284" s="972"/>
      <c r="D284" s="103" t="s">
        <v>99</v>
      </c>
      <c r="E284" s="865">
        <f>Variety!E813</f>
        <v>4510088.853619419</v>
      </c>
      <c r="F284" s="888">
        <f>Variety!F813</f>
        <v>-233477.70771478955</v>
      </c>
      <c r="G284" s="657">
        <f>Variety!G813</f>
        <v>-4.9219865410536155E-2</v>
      </c>
      <c r="H284" s="662">
        <f>Variety!H813</f>
        <v>0.41118247658787549</v>
      </c>
      <c r="I284" s="686">
        <f>Variety!I813</f>
        <v>-3.4414801284418761E-2</v>
      </c>
      <c r="J284" s="777">
        <f>Variety!J813</f>
        <v>3.4738896206783947</v>
      </c>
      <c r="K284" s="438">
        <f>Variety!K813</f>
        <v>0.25040977276286247</v>
      </c>
      <c r="L284" s="657">
        <f>Variety!L813</f>
        <v>7.7683058240550287E-2</v>
      </c>
      <c r="M284" s="490">
        <f>Variety!M813</f>
        <v>15667550.856925819</v>
      </c>
      <c r="N284" s="475">
        <f>Variety!N813</f>
        <v>376759.63921901956</v>
      </c>
      <c r="O284" s="636">
        <f>Variety!O813</f>
        <v>2.4639643158735326E-2</v>
      </c>
      <c r="P284" s="942">
        <f>Variety!P813</f>
        <v>2944262.907260628</v>
      </c>
      <c r="Q284" s="950">
        <f>Variety!Q813</f>
        <v>15371.48125006957</v>
      </c>
      <c r="R284" s="657">
        <f>Variety!R813</f>
        <v>5.2482250156357137E-3</v>
      </c>
    </row>
    <row r="285" spans="2:18">
      <c r="B285" s="971"/>
      <c r="C285" s="972"/>
      <c r="D285" s="103" t="s">
        <v>104</v>
      </c>
      <c r="E285" s="865">
        <f>Variety!E814</f>
        <v>2059891.086171777</v>
      </c>
      <c r="F285" s="888">
        <f>Variety!F814</f>
        <v>177929.87101309071</v>
      </c>
      <c r="G285" s="657">
        <f>Variety!G814</f>
        <v>9.4544919193825003E-2</v>
      </c>
      <c r="H285" s="662">
        <f>Variety!H814</f>
        <v>0.1877992087968901</v>
      </c>
      <c r="I285" s="686">
        <f>Variety!I814</f>
        <v>1.101307463119261E-2</v>
      </c>
      <c r="J285" s="777">
        <f>Variety!J814</f>
        <v>5.4563783522300602</v>
      </c>
      <c r="K285" s="438">
        <f>Variety!K814</f>
        <v>0.24707686225273573</v>
      </c>
      <c r="L285" s="657">
        <f>Variety!L814</f>
        <v>4.7429940986927065E-2</v>
      </c>
      <c r="M285" s="490">
        <f>Variety!M814</f>
        <v>11239545.13053935</v>
      </c>
      <c r="N285" s="475">
        <f>Variety!N814</f>
        <v>1435841.7683336698</v>
      </c>
      <c r="O285" s="636">
        <f>Variety!O814</f>
        <v>0.14645912011872905</v>
      </c>
      <c r="P285" s="942">
        <f>Variety!P814</f>
        <v>1698780.4720484014</v>
      </c>
      <c r="Q285" s="950">
        <f>Variety!Q814</f>
        <v>293126.59910356905</v>
      </c>
      <c r="R285" s="657">
        <f>Variety!R814</f>
        <v>0.20853398176143564</v>
      </c>
    </row>
    <row r="286" spans="2:18">
      <c r="B286" s="971"/>
      <c r="C286" s="972"/>
      <c r="D286" s="103" t="s">
        <v>330</v>
      </c>
      <c r="E286" s="865">
        <f>Variety!E815</f>
        <v>0</v>
      </c>
      <c r="F286" s="888">
        <f>Variety!F815</f>
        <v>0</v>
      </c>
      <c r="G286" s="657">
        <f>Variety!G815</f>
        <v>0</v>
      </c>
      <c r="H286" s="662">
        <f>Variety!H815</f>
        <v>0</v>
      </c>
      <c r="I286" s="686">
        <f>Variety!I815</f>
        <v>0</v>
      </c>
      <c r="J286" s="777">
        <f>Variety!J815</f>
        <v>0</v>
      </c>
      <c r="K286" s="438">
        <f>Variety!K815</f>
        <v>0</v>
      </c>
      <c r="L286" s="657">
        <f>Variety!L815</f>
        <v>0</v>
      </c>
      <c r="M286" s="490">
        <f>Variety!M815</f>
        <v>0</v>
      </c>
      <c r="N286" s="475">
        <f>Variety!N815</f>
        <v>0</v>
      </c>
      <c r="O286" s="636">
        <f>Variety!O815</f>
        <v>0</v>
      </c>
      <c r="P286" s="942">
        <f>Variety!P815</f>
        <v>0</v>
      </c>
      <c r="Q286" s="950">
        <f>Variety!Q815</f>
        <v>0</v>
      </c>
      <c r="R286" s="657">
        <f>Variety!R815</f>
        <v>0</v>
      </c>
    </row>
    <row r="287" spans="2:18">
      <c r="B287" s="971"/>
      <c r="C287" s="972"/>
      <c r="D287" s="103" t="s">
        <v>87</v>
      </c>
      <c r="E287" s="865">
        <f>Variety!E816</f>
        <v>22141254.349784631</v>
      </c>
      <c r="F287" s="888">
        <f>Variety!F816</f>
        <v>1004491.884711463</v>
      </c>
      <c r="G287" s="657">
        <f>Variety!G816</f>
        <v>4.7523450498689501E-2</v>
      </c>
      <c r="H287" s="662">
        <f>Variety!H816</f>
        <v>2.0186067489558064</v>
      </c>
      <c r="I287" s="686">
        <f>Variety!I816</f>
        <v>3.3078835372407855E-2</v>
      </c>
      <c r="J287" s="777">
        <f>Variety!J816</f>
        <v>4.6010624732413739</v>
      </c>
      <c r="K287" s="438">
        <f>Variety!K816</f>
        <v>-3.4511631382681429E-2</v>
      </c>
      <c r="L287" s="657">
        <f>Variety!L816</f>
        <v>-7.4449530098667938E-3</v>
      </c>
      <c r="M287" s="490">
        <f>Variety!M816</f>
        <v>101873294.4992864</v>
      </c>
      <c r="N287" s="475">
        <f>Variety!N816</f>
        <v>3892265.7606035024</v>
      </c>
      <c r="O287" s="636">
        <f>Variety!O816</f>
        <v>3.9724687632993146E-2</v>
      </c>
      <c r="P287" s="942">
        <f>Variety!P816</f>
        <v>19759101.825047586</v>
      </c>
      <c r="Q287" s="950">
        <f>Variety!Q816</f>
        <v>1323664.7794778384</v>
      </c>
      <c r="R287" s="657">
        <f>Variety!R816</f>
        <v>7.1800021675967302E-2</v>
      </c>
    </row>
    <row r="288" spans="2:18">
      <c r="B288" s="971"/>
      <c r="C288" s="972"/>
      <c r="D288" s="103" t="s">
        <v>109</v>
      </c>
      <c r="E288" s="865">
        <f>Variety!E817</f>
        <v>11282939.470589969</v>
      </c>
      <c r="F288" s="888">
        <f>Variety!F817</f>
        <v>262236.18550156057</v>
      </c>
      <c r="G288" s="657">
        <f>Variety!G817</f>
        <v>2.3794868505023624E-2</v>
      </c>
      <c r="H288" s="662">
        <f>Variety!H817</f>
        <v>1.0286597770651735</v>
      </c>
      <c r="I288" s="686">
        <f>Variety!I817</f>
        <v>-6.5940389353340567E-3</v>
      </c>
      <c r="J288" s="777">
        <f>Variety!J817</f>
        <v>2.8543641662850057</v>
      </c>
      <c r="K288" s="438">
        <f>Variety!K817</f>
        <v>1.2304532154925774E-2</v>
      </c>
      <c r="L288" s="657">
        <f>Variety!L817</f>
        <v>4.3294419325905671E-3</v>
      </c>
      <c r="M288" s="490">
        <f>Variety!M817</f>
        <v>32205618.11521472</v>
      </c>
      <c r="N288" s="475">
        <f>Variety!N817</f>
        <v>884122.1689401865</v>
      </c>
      <c r="O288" s="636">
        <f>Variety!O817</f>
        <v>2.8227328939100255E-2</v>
      </c>
      <c r="P288" s="942">
        <f>Variety!P817</f>
        <v>8161893.4897270203</v>
      </c>
      <c r="Q288" s="950">
        <f>Variety!Q817</f>
        <v>342275.97969137877</v>
      </c>
      <c r="R288" s="657">
        <f>Variety!R817</f>
        <v>4.3771447804461565E-2</v>
      </c>
    </row>
    <row r="289" spans="2:18">
      <c r="B289" s="971"/>
      <c r="C289" s="972"/>
      <c r="D289" s="103" t="s">
        <v>110</v>
      </c>
      <c r="E289" s="865">
        <f>Variety!E818</f>
        <v>91502.263217441738</v>
      </c>
      <c r="F289" s="888">
        <f>Variety!F818</f>
        <v>16940.39834240824</v>
      </c>
      <c r="G289" s="657">
        <f>Variety!G818</f>
        <v>0.22719923074349779</v>
      </c>
      <c r="H289" s="662">
        <f>Variety!H818</f>
        <v>8.34221418341889E-3</v>
      </c>
      <c r="I289" s="686">
        <f>Variety!I818</f>
        <v>1.3380826735509685E-3</v>
      </c>
      <c r="J289" s="777">
        <f>Variety!J818</f>
        <v>10.941531988708887</v>
      </c>
      <c r="K289" s="438">
        <f>Variety!K818</f>
        <v>-5.5911269204512948E-2</v>
      </c>
      <c r="L289" s="657">
        <f>Variety!L818</f>
        <v>-5.0840243403193763E-3</v>
      </c>
      <c r="M289" s="490">
        <f>Variety!M818</f>
        <v>1001174.9400328994</v>
      </c>
      <c r="N289" s="475">
        <f>Variety!N818</f>
        <v>181185.06186551228</v>
      </c>
      <c r="O289" s="636">
        <f>Variety!O818</f>
        <v>0.22096011998397669</v>
      </c>
      <c r="P289" s="942">
        <f>Variety!P818</f>
        <v>183962.78208386898</v>
      </c>
      <c r="Q289" s="950">
        <f>Variety!Q818</f>
        <v>32442.073303639889</v>
      </c>
      <c r="R289" s="657">
        <f>Variety!R818</f>
        <v>0.21410983069446304</v>
      </c>
    </row>
    <row r="290" spans="2:18">
      <c r="B290" s="971"/>
      <c r="C290" s="972"/>
      <c r="D290" s="103" t="s">
        <v>331</v>
      </c>
      <c r="E290" s="865">
        <f>Variety!E819</f>
        <v>939.10497700177075</v>
      </c>
      <c r="F290" s="888">
        <f>Variety!F819</f>
        <v>-52392.910882805612</v>
      </c>
      <c r="G290" s="657">
        <f>Variety!G819</f>
        <v>-0.98239134670119399</v>
      </c>
      <c r="H290" s="662">
        <f>Variety!H819</f>
        <v>8.56177168016771E-5</v>
      </c>
      <c r="I290" s="686">
        <f>Variety!I819</f>
        <v>-4.9242415912308848E-3</v>
      </c>
      <c r="J290" s="777">
        <f>Variety!J819</f>
        <v>20.673689000885062</v>
      </c>
      <c r="K290" s="438">
        <f>Variety!K819</f>
        <v>5.7069543236322424</v>
      </c>
      <c r="L290" s="657">
        <f>Variety!L819</f>
        <v>0.3813092465857601</v>
      </c>
      <c r="M290" s="490">
        <f>Variety!M819</f>
        <v>19414.764233717928</v>
      </c>
      <c r="N290" s="475">
        <f>Variety!N819</f>
        <v>-778791.36694305856</v>
      </c>
      <c r="O290" s="636">
        <f>Variety!O819</f>
        <v>-0.97567700437843641</v>
      </c>
      <c r="P290" s="942">
        <f>Variety!P819</f>
        <v>4256.3665678501129</v>
      </c>
      <c r="Q290" s="950">
        <f>Variety!Q819</f>
        <v>-53451.633628606767</v>
      </c>
      <c r="R290" s="657">
        <f>Variety!R819</f>
        <v>-0.92624304163443461</v>
      </c>
    </row>
    <row r="291" spans="2:18">
      <c r="B291" s="971"/>
      <c r="C291" s="972"/>
      <c r="D291" s="103" t="s">
        <v>332</v>
      </c>
      <c r="E291" s="865">
        <f>Variety!E820</f>
        <v>14108.640639813748</v>
      </c>
      <c r="F291" s="888">
        <f>Variety!F820</f>
        <v>-3500.9632821678533</v>
      </c>
      <c r="G291" s="657">
        <f>Variety!G820</f>
        <v>-0.19880988224827101</v>
      </c>
      <c r="H291" s="662">
        <f>Variety!H820</f>
        <v>1.2862774964868791E-3</v>
      </c>
      <c r="I291" s="686">
        <f>Variety!I820</f>
        <v>-3.6791908125382287E-4</v>
      </c>
      <c r="J291" s="777">
        <f>Variety!J820</f>
        <v>17.453943403798174</v>
      </c>
      <c r="K291" s="438">
        <f>Variety!K820</f>
        <v>3.6606155162216893</v>
      </c>
      <c r="L291" s="657">
        <f>Variety!L820</f>
        <v>0.26539030653500012</v>
      </c>
      <c r="M291" s="490">
        <f>Variety!M820</f>
        <v>246251.41523183603</v>
      </c>
      <c r="N291" s="475">
        <f>Variety!N820</f>
        <v>3356.3743655909784</v>
      </c>
      <c r="O291" s="636">
        <f>Variety!O820</f>
        <v>1.3818208694673319E-2</v>
      </c>
      <c r="P291" s="942">
        <f>Variety!P820</f>
        <v>15225.888494253159</v>
      </c>
      <c r="Q291" s="950">
        <f>Variety!Q820</f>
        <v>-4941.4685121774091</v>
      </c>
      <c r="R291" s="657">
        <f>Variety!R820</f>
        <v>-0.245023108908211</v>
      </c>
    </row>
    <row r="292" spans="2:18">
      <c r="B292" s="971"/>
      <c r="C292" s="972"/>
      <c r="D292" s="103" t="s">
        <v>333</v>
      </c>
      <c r="E292" s="865">
        <f>Variety!E821</f>
        <v>4.5474735088646412E-13</v>
      </c>
      <c r="F292" s="888">
        <f>Variety!F821</f>
        <v>4.3200998334214091E-12</v>
      </c>
      <c r="G292" s="657">
        <f>Variety!G821</f>
        <v>-1.1176470588235294</v>
      </c>
      <c r="H292" s="662">
        <f>Variety!H821</f>
        <v>4.1459081634104425E-20</v>
      </c>
      <c r="I292" s="686">
        <f>Variety!I821</f>
        <v>4.0455940329377031E-19</v>
      </c>
      <c r="J292" s="777">
        <f>Variety!J821</f>
        <v>0</v>
      </c>
      <c r="K292" s="438">
        <f>Variety!K821</f>
        <v>-2.8235294117647061</v>
      </c>
      <c r="L292" s="657">
        <f>Variety!L821</f>
        <v>-1</v>
      </c>
      <c r="M292" s="490">
        <f>Variety!M821</f>
        <v>0</v>
      </c>
      <c r="N292" s="475">
        <f>Variety!N821</f>
        <v>1.0913936421275139E-11</v>
      </c>
      <c r="O292" s="636">
        <f>Variety!O821</f>
        <v>-1</v>
      </c>
      <c r="P292" s="942">
        <f>Variety!P821</f>
        <v>0</v>
      </c>
      <c r="Q292" s="950">
        <f>Variety!Q821</f>
        <v>0</v>
      </c>
      <c r="R292" s="657">
        <f>Variety!R821</f>
        <v>0</v>
      </c>
    </row>
    <row r="293" spans="2:18">
      <c r="B293" s="971"/>
      <c r="C293" s="972"/>
      <c r="D293" s="103" t="s">
        <v>334</v>
      </c>
      <c r="E293" s="865">
        <f>Variety!E822</f>
        <v>37044.168865198211</v>
      </c>
      <c r="F293" s="888">
        <f>Variety!F822</f>
        <v>-51334.831134801847</v>
      </c>
      <c r="G293" s="657">
        <f>Variety!G822</f>
        <v>-0.58084874387356511</v>
      </c>
      <c r="H293" s="662">
        <f>Variety!H822</f>
        <v>3.3772977853657616E-3</v>
      </c>
      <c r="I293" s="686">
        <f>Variety!I822</f>
        <v>-4.9247764686526779E-3</v>
      </c>
      <c r="J293" s="777">
        <f>Variety!J822</f>
        <v>11.122562047190806</v>
      </c>
      <c r="K293" s="438">
        <f>Variety!K822</f>
        <v>0.29963703106708373</v>
      </c>
      <c r="L293" s="657">
        <f>Variety!L822</f>
        <v>2.7685402109013227E-2</v>
      </c>
      <c r="M293" s="490">
        <f>Variety!M822</f>
        <v>412026.06668978091</v>
      </c>
      <c r="N293" s="475">
        <f>Variety!N822</f>
        <v>-544493.22331021819</v>
      </c>
      <c r="O293" s="636">
        <f>Variety!O822</f>
        <v>-0.56924437280320683</v>
      </c>
      <c r="P293" s="942">
        <f>Variety!P822</f>
        <v>36333.211778759956</v>
      </c>
      <c r="Q293" s="950">
        <f>Variety!Q822</f>
        <v>-52045.788221239927</v>
      </c>
      <c r="R293" s="657">
        <f>Variety!R822</f>
        <v>-0.58889315585421875</v>
      </c>
    </row>
    <row r="294" spans="2:18">
      <c r="B294" s="971"/>
      <c r="C294" s="972"/>
      <c r="D294" s="103" t="s">
        <v>335</v>
      </c>
      <c r="E294" s="865">
        <f>Variety!E823</f>
        <v>0</v>
      </c>
      <c r="F294" s="888">
        <f>Variety!F823</f>
        <v>0</v>
      </c>
      <c r="G294" s="657">
        <f>Variety!G823</f>
        <v>0</v>
      </c>
      <c r="H294" s="662">
        <f>Variety!H823</f>
        <v>0</v>
      </c>
      <c r="I294" s="686">
        <f>Variety!I823</f>
        <v>0</v>
      </c>
      <c r="J294" s="777">
        <f>Variety!J823</f>
        <v>0</v>
      </c>
      <c r="K294" s="438">
        <f>Variety!K823</f>
        <v>0</v>
      </c>
      <c r="L294" s="657">
        <f>Variety!L823</f>
        <v>0</v>
      </c>
      <c r="M294" s="490">
        <f>Variety!M823</f>
        <v>0</v>
      </c>
      <c r="N294" s="475">
        <f>Variety!N823</f>
        <v>0</v>
      </c>
      <c r="O294" s="636">
        <f>Variety!O823</f>
        <v>0</v>
      </c>
      <c r="P294" s="942">
        <f>Variety!P823</f>
        <v>0</v>
      </c>
      <c r="Q294" s="950">
        <f>Variety!Q823</f>
        <v>0</v>
      </c>
      <c r="R294" s="657">
        <f>Variety!R823</f>
        <v>0</v>
      </c>
    </row>
    <row r="295" spans="2:18">
      <c r="B295" s="971"/>
      <c r="C295" s="972"/>
      <c r="D295" s="103" t="s">
        <v>336</v>
      </c>
      <c r="E295" s="865">
        <f>Variety!E824</f>
        <v>138470231.55000544</v>
      </c>
      <c r="F295" s="888">
        <f>Variety!F824</f>
        <v>4994876.7543165982</v>
      </c>
      <c r="G295" s="657">
        <f>Variety!G824</f>
        <v>3.7421715506673663E-2</v>
      </c>
      <c r="H295" s="662">
        <f>Variety!H824</f>
        <v>12.624259652165238</v>
      </c>
      <c r="I295" s="686">
        <f>Variety!I824</f>
        <v>8.5960886674969927E-2</v>
      </c>
      <c r="J295" s="777">
        <f>Variety!J824</f>
        <v>5.239452090940099</v>
      </c>
      <c r="K295" s="438">
        <f>Variety!K824</f>
        <v>-0.12563283579282558</v>
      </c>
      <c r="L295" s="657">
        <f>Variety!L824</f>
        <v>-2.341674689375884E-2</v>
      </c>
      <c r="M295" s="490">
        <f>Variety!M824</f>
        <v>725508144.22763562</v>
      </c>
      <c r="N295" s="475">
        <f>Variety!N824</f>
        <v>9401530.1229562759</v>
      </c>
      <c r="O295" s="636">
        <f>Variety!O824</f>
        <v>1.3128673772564785E-2</v>
      </c>
      <c r="P295" s="942">
        <f>Variety!P824</f>
        <v>156862006.06114888</v>
      </c>
      <c r="Q295" s="950">
        <f>Variety!Q824</f>
        <v>8976708.1566069424</v>
      </c>
      <c r="R295" s="657">
        <f>Variety!R824</f>
        <v>6.070047721986057E-2</v>
      </c>
    </row>
    <row r="296" spans="2:18">
      <c r="B296" s="971"/>
      <c r="C296" s="972"/>
      <c r="D296" s="103" t="s">
        <v>337</v>
      </c>
      <c r="E296" s="865">
        <f>Variety!E825</f>
        <v>19374041.361375552</v>
      </c>
      <c r="F296" s="888">
        <f>Variety!F825</f>
        <v>1271785.5449883454</v>
      </c>
      <c r="G296" s="657">
        <f>Variety!G825</f>
        <v>7.0255638738518533E-2</v>
      </c>
      <c r="H296" s="662">
        <f>Variety!H825</f>
        <v>1.7663213668381004</v>
      </c>
      <c r="I296" s="686">
        <f>Variety!I825</f>
        <v>6.584645817333068E-2</v>
      </c>
      <c r="J296" s="777">
        <f>Variety!J825</f>
        <v>4.2691205441451228</v>
      </c>
      <c r="K296" s="438">
        <f>Variety!K825</f>
        <v>-0.64215161404988219</v>
      </c>
      <c r="L296" s="657">
        <f>Variety!L825</f>
        <v>-0.1307505659156723</v>
      </c>
      <c r="M296" s="490">
        <f>Variety!M825</f>
        <v>82710117.99896571</v>
      </c>
      <c r="N296" s="475">
        <f>Variety!N825</f>
        <v>-6194986.9925803691</v>
      </c>
      <c r="O296" s="636">
        <f>Variety!O825</f>
        <v>-6.9680891700982142E-2</v>
      </c>
      <c r="P296" s="942">
        <f>Variety!P825</f>
        <v>29377630.622534201</v>
      </c>
      <c r="Q296" s="950">
        <f>Variety!Q825</f>
        <v>2267822.75257577</v>
      </c>
      <c r="R296" s="657">
        <f>Variety!R825</f>
        <v>8.365322113141363E-2</v>
      </c>
    </row>
    <row r="297" spans="2:18" ht="15" thickBot="1">
      <c r="B297" s="973"/>
      <c r="C297" s="974"/>
      <c r="D297" s="104" t="s">
        <v>338</v>
      </c>
      <c r="E297" s="866">
        <f>Variety!E826</f>
        <v>14795999.979589544</v>
      </c>
      <c r="F297" s="889">
        <f>Variety!F826</f>
        <v>1536185.7730209269</v>
      </c>
      <c r="G297" s="658">
        <f>Variety!G826</f>
        <v>0.11585273738299701</v>
      </c>
      <c r="H297" s="662">
        <f>Variety!H826</f>
        <v>1.3489436932754419</v>
      </c>
      <c r="I297" s="686">
        <f>Variety!I826</f>
        <v>0.10335410595921068</v>
      </c>
      <c r="J297" s="778">
        <f>Variety!J826</f>
        <v>4.9906238696862797</v>
      </c>
      <c r="K297" s="440">
        <f>Variety!K826</f>
        <v>-0.35136983273256561</v>
      </c>
      <c r="L297" s="658">
        <f>Variety!L826</f>
        <v>-6.5775036869374442E-2</v>
      </c>
      <c r="M297" s="490">
        <f>Variety!M826</f>
        <v>73841270.67401728</v>
      </c>
      <c r="N297" s="475">
        <f>Variety!N826</f>
        <v>3007426.6872837842</v>
      </c>
      <c r="O297" s="636">
        <f>Variety!O826</f>
        <v>4.2457482440837836E-2</v>
      </c>
      <c r="P297" s="943">
        <f>Variety!P826</f>
        <v>23183318.53893353</v>
      </c>
      <c r="Q297" s="951">
        <f>Variety!Q826</f>
        <v>3330497.9562290758</v>
      </c>
      <c r="R297" s="658">
        <f>Variety!R826</f>
        <v>0.1677594346029887</v>
      </c>
    </row>
    <row r="298" spans="2:18">
      <c r="C298" s="24"/>
      <c r="D298" s="24"/>
      <c r="E298" s="873"/>
      <c r="F298" s="873"/>
      <c r="G298" s="645"/>
      <c r="H298" s="631"/>
      <c r="I298" s="631"/>
      <c r="J298" s="801"/>
      <c r="K298" s="413"/>
      <c r="L298" s="645"/>
      <c r="M298" s="461"/>
      <c r="N298" s="461"/>
      <c r="O298" s="645"/>
      <c r="P298" s="947"/>
      <c r="Q298" s="947"/>
      <c r="R298" s="645"/>
    </row>
    <row r="299" spans="2:18">
      <c r="C299" s="24"/>
      <c r="D299" s="24"/>
      <c r="E299" s="873"/>
      <c r="F299" s="873"/>
      <c r="G299" s="645"/>
      <c r="H299" s="631"/>
      <c r="I299" s="631"/>
      <c r="J299" s="801"/>
      <c r="K299" s="413"/>
      <c r="L299" s="645"/>
      <c r="M299" s="461"/>
      <c r="N299" s="461"/>
      <c r="O299" s="645"/>
      <c r="P299" s="947"/>
      <c r="Q299" s="947"/>
      <c r="R299" s="645"/>
    </row>
    <row r="300" spans="2:18">
      <c r="C300" s="24"/>
      <c r="D300" s="24"/>
      <c r="E300" s="873"/>
      <c r="F300" s="873"/>
      <c r="G300" s="645"/>
      <c r="H300" s="631"/>
      <c r="I300" s="631"/>
      <c r="J300" s="801"/>
      <c r="K300" s="413"/>
      <c r="L300" s="645"/>
      <c r="M300" s="461"/>
      <c r="N300" s="461"/>
      <c r="O300" s="645"/>
      <c r="P300" s="947"/>
      <c r="Q300" s="947"/>
      <c r="R300" s="645"/>
    </row>
    <row r="301" spans="2:18">
      <c r="C301" s="24"/>
      <c r="D301" s="24"/>
      <c r="E301" s="873"/>
      <c r="F301" s="873"/>
      <c r="G301" s="645"/>
      <c r="H301" s="631"/>
      <c r="I301" s="631"/>
      <c r="J301" s="801"/>
      <c r="K301" s="413"/>
      <c r="L301" s="645"/>
      <c r="M301" s="461"/>
      <c r="N301" s="461"/>
      <c r="O301" s="645"/>
      <c r="P301" s="947"/>
      <c r="Q301" s="947"/>
      <c r="R301" s="645"/>
    </row>
    <row r="302" spans="2:18">
      <c r="C302" s="24"/>
      <c r="D302" s="24"/>
      <c r="E302" s="873"/>
      <c r="F302" s="873"/>
      <c r="G302" s="645"/>
      <c r="H302" s="631"/>
      <c r="I302" s="631"/>
      <c r="J302" s="801"/>
      <c r="K302" s="413"/>
      <c r="L302" s="645"/>
      <c r="M302" s="461"/>
      <c r="N302" s="461"/>
      <c r="O302" s="645"/>
      <c r="P302" s="947"/>
      <c r="Q302" s="947"/>
      <c r="R302" s="645"/>
    </row>
    <row r="303" spans="2:18">
      <c r="C303" s="24"/>
      <c r="D303" s="24"/>
      <c r="E303" s="873"/>
      <c r="F303" s="873"/>
      <c r="G303" s="645"/>
      <c r="H303" s="631"/>
      <c r="I303" s="631"/>
      <c r="J303" s="801"/>
      <c r="K303" s="413"/>
      <c r="L303" s="645"/>
      <c r="M303" s="461"/>
      <c r="N303" s="461"/>
      <c r="O303" s="645"/>
      <c r="P303" s="947"/>
      <c r="Q303" s="947"/>
      <c r="R303" s="645"/>
    </row>
    <row r="304" spans="2:18">
      <c r="C304" s="24"/>
      <c r="D304" s="24"/>
      <c r="E304" s="873"/>
      <c r="F304" s="873"/>
      <c r="G304" s="645"/>
      <c r="H304" s="631"/>
      <c r="I304" s="631"/>
      <c r="J304" s="801"/>
      <c r="K304" s="413"/>
      <c r="L304" s="645"/>
      <c r="M304" s="461"/>
      <c r="N304" s="461"/>
      <c r="O304" s="645"/>
      <c r="P304" s="947"/>
      <c r="Q304" s="947"/>
      <c r="R304" s="645"/>
    </row>
    <row r="305" spans="3:18">
      <c r="C305" s="24"/>
      <c r="D305" s="24"/>
      <c r="E305" s="873"/>
      <c r="F305" s="873"/>
      <c r="G305" s="645"/>
      <c r="H305" s="631"/>
      <c r="I305" s="631"/>
      <c r="J305" s="801"/>
      <c r="K305" s="413"/>
      <c r="L305" s="645"/>
      <c r="M305" s="461"/>
      <c r="N305" s="461"/>
      <c r="O305" s="645"/>
      <c r="P305" s="947"/>
      <c r="Q305" s="947"/>
      <c r="R305" s="645"/>
    </row>
    <row r="306" spans="3:18">
      <c r="C306" s="24"/>
      <c r="D306" s="24"/>
      <c r="E306" s="873"/>
      <c r="F306" s="873"/>
      <c r="G306" s="645"/>
      <c r="H306" s="631"/>
      <c r="I306" s="631"/>
      <c r="J306" s="801"/>
      <c r="K306" s="413"/>
      <c r="L306" s="645"/>
      <c r="M306" s="461"/>
      <c r="N306" s="461"/>
      <c r="O306" s="645"/>
      <c r="P306" s="947"/>
      <c r="Q306" s="947"/>
      <c r="R306" s="645"/>
    </row>
    <row r="307" spans="3:18">
      <c r="C307" s="24"/>
      <c r="D307" s="24"/>
      <c r="E307" s="873"/>
      <c r="F307" s="873"/>
      <c r="G307" s="645"/>
      <c r="H307" s="631"/>
      <c r="I307" s="631"/>
      <c r="J307" s="801"/>
      <c r="K307" s="413"/>
      <c r="L307" s="645"/>
      <c r="M307" s="461"/>
      <c r="N307" s="461"/>
      <c r="O307" s="645"/>
      <c r="P307" s="947"/>
      <c r="Q307" s="947"/>
      <c r="R307" s="645"/>
    </row>
    <row r="308" spans="3:18">
      <c r="C308" s="24"/>
      <c r="D308" s="24"/>
      <c r="E308" s="873"/>
      <c r="F308" s="873"/>
      <c r="G308" s="645"/>
      <c r="H308" s="631"/>
      <c r="I308" s="631"/>
      <c r="J308" s="801"/>
      <c r="K308" s="413"/>
      <c r="L308" s="645"/>
      <c r="M308" s="461"/>
      <c r="N308" s="461"/>
      <c r="O308" s="645"/>
      <c r="P308" s="947"/>
      <c r="Q308" s="947"/>
      <c r="R308" s="645"/>
    </row>
    <row r="309" spans="3:18">
      <c r="C309" s="24"/>
      <c r="D309" s="24"/>
      <c r="E309" s="873"/>
      <c r="F309" s="873"/>
      <c r="G309" s="645"/>
      <c r="H309" s="631"/>
      <c r="I309" s="631"/>
      <c r="J309" s="801"/>
      <c r="K309" s="413"/>
      <c r="L309" s="645"/>
      <c r="M309" s="461"/>
      <c r="N309" s="461"/>
      <c r="O309" s="645"/>
      <c r="P309" s="947"/>
      <c r="Q309" s="947"/>
      <c r="R309" s="645"/>
    </row>
    <row r="310" spans="3:18">
      <c r="C310" s="24"/>
      <c r="D310" s="24"/>
      <c r="E310" s="873"/>
      <c r="F310" s="873"/>
      <c r="G310" s="645"/>
      <c r="H310" s="631"/>
      <c r="I310" s="631"/>
      <c r="J310" s="801"/>
      <c r="K310" s="413"/>
      <c r="L310" s="645"/>
      <c r="M310" s="461"/>
      <c r="N310" s="461"/>
      <c r="O310" s="645"/>
      <c r="P310" s="947"/>
      <c r="Q310" s="947"/>
      <c r="R310" s="645"/>
    </row>
    <row r="311" spans="3:18">
      <c r="C311" s="24"/>
      <c r="D311" s="24"/>
      <c r="E311" s="873"/>
      <c r="F311" s="873"/>
      <c r="G311" s="645"/>
      <c r="H311" s="631"/>
      <c r="I311" s="631"/>
      <c r="J311" s="801"/>
      <c r="K311" s="413"/>
      <c r="L311" s="645"/>
      <c r="M311" s="461"/>
      <c r="N311" s="461"/>
      <c r="O311" s="645"/>
      <c r="P311" s="947"/>
      <c r="Q311" s="947"/>
      <c r="R311" s="645"/>
    </row>
    <row r="312" spans="3:18">
      <c r="C312" s="24"/>
      <c r="D312" s="24"/>
      <c r="E312" s="873"/>
      <c r="F312" s="873"/>
      <c r="G312" s="645"/>
      <c r="H312" s="631"/>
      <c r="I312" s="631"/>
      <c r="J312" s="801"/>
      <c r="K312" s="413"/>
      <c r="L312" s="645"/>
      <c r="M312" s="461"/>
      <c r="N312" s="461"/>
      <c r="O312" s="645"/>
      <c r="P312" s="947"/>
      <c r="Q312" s="947"/>
      <c r="R312" s="645"/>
    </row>
    <row r="313" spans="3:18">
      <c r="C313" s="24"/>
      <c r="D313" s="24"/>
      <c r="E313" s="873"/>
      <c r="F313" s="873"/>
      <c r="G313" s="645"/>
      <c r="H313" s="631"/>
      <c r="I313" s="631"/>
      <c r="J313" s="801"/>
      <c r="K313" s="413"/>
      <c r="L313" s="645"/>
      <c r="M313" s="461"/>
      <c r="N313" s="461"/>
      <c r="O313" s="645"/>
      <c r="P313" s="947"/>
      <c r="Q313" s="947"/>
      <c r="R313" s="645"/>
    </row>
    <row r="314" spans="3:18">
      <c r="C314" s="24"/>
      <c r="D314" s="24"/>
      <c r="E314" s="873"/>
      <c r="F314" s="873"/>
      <c r="G314" s="645"/>
      <c r="H314" s="631"/>
      <c r="I314" s="631"/>
      <c r="J314" s="801"/>
      <c r="K314" s="413"/>
      <c r="L314" s="645"/>
      <c r="M314" s="461"/>
      <c r="N314" s="461"/>
      <c r="O314" s="645"/>
      <c r="P314" s="947"/>
      <c r="Q314" s="947"/>
      <c r="R314" s="645"/>
    </row>
    <row r="315" spans="3:18">
      <c r="C315" s="24"/>
      <c r="D315" s="24"/>
      <c r="E315" s="873"/>
      <c r="F315" s="873"/>
      <c r="G315" s="645"/>
      <c r="H315" s="631"/>
      <c r="I315" s="631"/>
      <c r="J315" s="801"/>
      <c r="K315" s="413"/>
      <c r="L315" s="645"/>
      <c r="M315" s="461"/>
      <c r="N315" s="461"/>
      <c r="O315" s="645"/>
      <c r="P315" s="947"/>
      <c r="Q315" s="947"/>
      <c r="R315" s="645"/>
    </row>
    <row r="316" spans="3:18">
      <c r="C316" s="24"/>
      <c r="D316" s="24"/>
      <c r="E316" s="873"/>
      <c r="F316" s="873"/>
      <c r="G316" s="645"/>
      <c r="H316" s="631"/>
      <c r="I316" s="631"/>
      <c r="J316" s="801"/>
      <c r="K316" s="413"/>
      <c r="L316" s="645"/>
      <c r="M316" s="461"/>
      <c r="N316" s="461"/>
      <c r="O316" s="645"/>
      <c r="P316" s="947"/>
      <c r="Q316" s="947"/>
      <c r="R316" s="645"/>
    </row>
    <row r="317" spans="3:18">
      <c r="C317" s="24"/>
      <c r="D317" s="24"/>
      <c r="E317" s="873"/>
      <c r="F317" s="873"/>
      <c r="G317" s="645"/>
      <c r="H317" s="631"/>
      <c r="I317" s="631"/>
      <c r="J317" s="801"/>
      <c r="K317" s="413"/>
      <c r="L317" s="645"/>
      <c r="M317" s="461"/>
      <c r="N317" s="461"/>
      <c r="O317" s="645"/>
      <c r="P317" s="947"/>
      <c r="Q317" s="947"/>
      <c r="R317" s="645"/>
    </row>
    <row r="318" spans="3:18">
      <c r="C318" s="24"/>
      <c r="D318" s="24"/>
      <c r="E318" s="873"/>
      <c r="F318" s="873"/>
      <c r="G318" s="645"/>
      <c r="H318" s="631"/>
      <c r="I318" s="631"/>
      <c r="J318" s="801"/>
      <c r="K318" s="413"/>
      <c r="L318" s="645"/>
      <c r="M318" s="461"/>
      <c r="N318" s="461"/>
      <c r="O318" s="645"/>
      <c r="P318" s="947"/>
      <c r="Q318" s="947"/>
      <c r="R318" s="645"/>
    </row>
    <row r="319" spans="3:18">
      <c r="C319" s="24"/>
      <c r="D319" s="24"/>
      <c r="E319" s="873"/>
      <c r="F319" s="873"/>
      <c r="G319" s="645"/>
      <c r="H319" s="631"/>
      <c r="I319" s="631"/>
      <c r="J319" s="801"/>
      <c r="K319" s="413"/>
      <c r="L319" s="645"/>
      <c r="M319" s="461"/>
      <c r="N319" s="461"/>
      <c r="O319" s="645"/>
      <c r="P319" s="947"/>
      <c r="Q319" s="947"/>
      <c r="R319" s="645"/>
    </row>
    <row r="320" spans="3:18">
      <c r="C320" s="24"/>
      <c r="D320" s="24"/>
      <c r="E320" s="873"/>
      <c r="F320" s="873"/>
      <c r="G320" s="645"/>
      <c r="H320" s="631"/>
      <c r="I320" s="631"/>
      <c r="J320" s="801"/>
      <c r="K320" s="413"/>
      <c r="L320" s="645"/>
      <c r="M320" s="461"/>
      <c r="N320" s="461"/>
      <c r="O320" s="645"/>
      <c r="P320" s="947"/>
      <c r="Q320" s="947"/>
      <c r="R320" s="645"/>
    </row>
    <row r="321" spans="3:18">
      <c r="C321" s="24"/>
      <c r="D321" s="24"/>
      <c r="E321" s="873"/>
      <c r="F321" s="873"/>
      <c r="G321" s="645"/>
      <c r="H321" s="631"/>
      <c r="I321" s="631"/>
      <c r="J321" s="801"/>
      <c r="K321" s="413"/>
      <c r="L321" s="645"/>
      <c r="M321" s="461"/>
      <c r="N321" s="461"/>
      <c r="O321" s="645"/>
      <c r="P321" s="947"/>
      <c r="Q321" s="947"/>
      <c r="R321" s="645"/>
    </row>
    <row r="322" spans="3:18">
      <c r="C322" s="24"/>
      <c r="D322" s="24"/>
      <c r="E322" s="873"/>
      <c r="F322" s="873"/>
      <c r="G322" s="645"/>
      <c r="H322" s="631"/>
      <c r="I322" s="631"/>
      <c r="J322" s="801"/>
      <c r="K322" s="413"/>
      <c r="L322" s="645"/>
      <c r="M322" s="461"/>
      <c r="N322" s="461"/>
      <c r="O322" s="645"/>
      <c r="P322" s="947"/>
      <c r="Q322" s="947"/>
      <c r="R322" s="645"/>
    </row>
    <row r="323" spans="3:18">
      <c r="C323" s="24"/>
      <c r="D323" s="24"/>
      <c r="E323" s="873"/>
      <c r="F323" s="873"/>
      <c r="G323" s="645"/>
      <c r="H323" s="631"/>
      <c r="I323" s="631"/>
      <c r="J323" s="801"/>
      <c r="K323" s="413"/>
      <c r="L323" s="645"/>
      <c r="M323" s="461"/>
      <c r="N323" s="461"/>
      <c r="O323" s="645"/>
      <c r="P323" s="947"/>
      <c r="Q323" s="947"/>
      <c r="R323" s="645"/>
    </row>
    <row r="324" spans="3:18">
      <c r="C324" s="24"/>
      <c r="D324" s="24"/>
      <c r="E324" s="873"/>
      <c r="F324" s="873"/>
      <c r="G324" s="645"/>
      <c r="H324" s="631"/>
      <c r="I324" s="631"/>
      <c r="J324" s="801"/>
      <c r="K324" s="413"/>
      <c r="L324" s="645"/>
      <c r="M324" s="461"/>
      <c r="N324" s="461"/>
      <c r="O324" s="645"/>
      <c r="P324" s="947"/>
      <c r="Q324" s="947"/>
      <c r="R324" s="645"/>
    </row>
    <row r="325" spans="3:18">
      <c r="C325" s="24"/>
      <c r="D325" s="24"/>
      <c r="E325" s="873"/>
      <c r="F325" s="873"/>
      <c r="G325" s="645"/>
      <c r="H325" s="631"/>
      <c r="I325" s="631"/>
      <c r="J325" s="801"/>
      <c r="K325" s="413"/>
      <c r="L325" s="645"/>
      <c r="M325" s="461"/>
      <c r="N325" s="461"/>
      <c r="O325" s="645"/>
      <c r="P325" s="947"/>
      <c r="Q325" s="947"/>
      <c r="R325" s="645"/>
    </row>
    <row r="326" spans="3:18">
      <c r="C326" s="24"/>
      <c r="D326" s="24"/>
      <c r="E326" s="873"/>
      <c r="F326" s="873"/>
      <c r="G326" s="645"/>
      <c r="H326" s="631"/>
      <c r="I326" s="631"/>
      <c r="J326" s="801"/>
      <c r="K326" s="413"/>
      <c r="L326" s="645"/>
      <c r="M326" s="461"/>
      <c r="N326" s="461"/>
      <c r="O326" s="645"/>
      <c r="P326" s="947"/>
      <c r="Q326" s="947"/>
      <c r="R326" s="645"/>
    </row>
    <row r="327" spans="3:18" ht="15" customHeight="1">
      <c r="C327" s="24"/>
      <c r="D327" s="24"/>
      <c r="E327" s="873"/>
      <c r="F327" s="873"/>
      <c r="G327" s="645"/>
      <c r="H327" s="631"/>
      <c r="I327" s="631"/>
      <c r="J327" s="801"/>
      <c r="K327" s="413"/>
      <c r="L327" s="645"/>
      <c r="M327" s="461"/>
      <c r="N327" s="461"/>
      <c r="O327" s="645"/>
      <c r="P327" s="947"/>
      <c r="Q327" s="947"/>
      <c r="R327" s="645"/>
    </row>
    <row r="328" spans="3:18">
      <c r="C328" s="24"/>
      <c r="D328" s="24"/>
      <c r="E328" s="873"/>
      <c r="F328" s="873"/>
      <c r="G328" s="645"/>
      <c r="H328" s="631"/>
      <c r="I328" s="631"/>
      <c r="J328" s="801"/>
      <c r="K328" s="413"/>
      <c r="L328" s="645"/>
      <c r="M328" s="461"/>
      <c r="N328" s="461"/>
      <c r="O328" s="645"/>
      <c r="P328" s="947"/>
      <c r="Q328" s="947"/>
      <c r="R328" s="645"/>
    </row>
    <row r="329" spans="3:18">
      <c r="C329" s="24"/>
      <c r="D329" s="24"/>
      <c r="E329" s="873"/>
      <c r="F329" s="873"/>
      <c r="G329" s="645"/>
      <c r="H329" s="631"/>
      <c r="I329" s="631"/>
      <c r="J329" s="801"/>
      <c r="K329" s="413"/>
      <c r="L329" s="645"/>
      <c r="M329" s="461"/>
      <c r="N329" s="461"/>
      <c r="O329" s="645"/>
      <c r="P329" s="947"/>
      <c r="Q329" s="947"/>
      <c r="R329" s="645"/>
    </row>
    <row r="330" spans="3:18">
      <c r="C330" s="24"/>
      <c r="D330" s="24"/>
      <c r="E330" s="873"/>
      <c r="F330" s="873"/>
      <c r="G330" s="645"/>
      <c r="H330" s="631"/>
      <c r="I330" s="631"/>
      <c r="J330" s="801"/>
      <c r="K330" s="413"/>
      <c r="L330" s="645"/>
      <c r="M330" s="461"/>
      <c r="N330" s="461"/>
      <c r="O330" s="645"/>
      <c r="P330" s="947"/>
      <c r="Q330" s="947"/>
      <c r="R330" s="645"/>
    </row>
    <row r="331" spans="3:18">
      <c r="C331" s="24"/>
      <c r="D331" s="24"/>
      <c r="E331" s="873"/>
      <c r="F331" s="873"/>
      <c r="G331" s="645"/>
      <c r="H331" s="631"/>
      <c r="I331" s="631"/>
      <c r="J331" s="801"/>
      <c r="K331" s="413"/>
      <c r="L331" s="645"/>
      <c r="M331" s="461"/>
      <c r="N331" s="461"/>
      <c r="O331" s="645"/>
      <c r="P331" s="947"/>
      <c r="Q331" s="947"/>
      <c r="R331" s="645"/>
    </row>
    <row r="332" spans="3:18">
      <c r="C332" s="24"/>
      <c r="D332" s="24"/>
      <c r="E332" s="873"/>
      <c r="F332" s="873"/>
      <c r="G332" s="645"/>
      <c r="H332" s="631"/>
      <c r="I332" s="631"/>
      <c r="J332" s="801"/>
      <c r="K332" s="413"/>
      <c r="L332" s="645"/>
      <c r="M332" s="461"/>
      <c r="N332" s="461"/>
      <c r="O332" s="645"/>
      <c r="P332" s="947"/>
      <c r="Q332" s="947"/>
      <c r="R332" s="645"/>
    </row>
    <row r="333" spans="3:18">
      <c r="C333" s="24"/>
      <c r="D333" s="24"/>
      <c r="E333" s="873"/>
      <c r="F333" s="873"/>
      <c r="G333" s="645"/>
      <c r="H333" s="631"/>
      <c r="I333" s="631"/>
      <c r="J333" s="801"/>
      <c r="K333" s="413"/>
      <c r="L333" s="645"/>
      <c r="M333" s="461"/>
      <c r="N333" s="461"/>
      <c r="O333" s="645"/>
      <c r="P333" s="947"/>
      <c r="Q333" s="947"/>
      <c r="R333" s="645"/>
    </row>
    <row r="334" spans="3:18">
      <c r="C334" s="24"/>
      <c r="D334" s="24"/>
      <c r="E334" s="873"/>
      <c r="F334" s="873"/>
      <c r="G334" s="645"/>
      <c r="H334" s="631"/>
      <c r="I334" s="631"/>
      <c r="J334" s="801"/>
      <c r="K334" s="413"/>
      <c r="L334" s="645"/>
      <c r="M334" s="461"/>
      <c r="N334" s="461"/>
      <c r="O334" s="645"/>
      <c r="P334" s="947"/>
      <c r="Q334" s="947"/>
      <c r="R334" s="645"/>
    </row>
    <row r="335" spans="3:18">
      <c r="C335" s="24"/>
      <c r="D335" s="24"/>
      <c r="E335" s="873"/>
      <c r="F335" s="873"/>
      <c r="G335" s="645"/>
      <c r="H335" s="631"/>
      <c r="I335" s="631"/>
      <c r="J335" s="801"/>
      <c r="K335" s="413"/>
      <c r="L335" s="645"/>
      <c r="M335" s="461"/>
      <c r="N335" s="461"/>
      <c r="O335" s="645"/>
      <c r="P335" s="947"/>
      <c r="Q335" s="947"/>
      <c r="R335" s="645"/>
    </row>
    <row r="336" spans="3:18">
      <c r="C336" s="24"/>
      <c r="D336" s="24"/>
      <c r="E336" s="873"/>
      <c r="F336" s="873"/>
      <c r="G336" s="645"/>
      <c r="H336" s="631"/>
      <c r="I336" s="631"/>
      <c r="J336" s="801"/>
      <c r="K336" s="413"/>
      <c r="L336" s="645"/>
      <c r="M336" s="461"/>
      <c r="N336" s="461"/>
      <c r="O336" s="645"/>
      <c r="P336" s="947"/>
      <c r="Q336" s="947"/>
      <c r="R336" s="645"/>
    </row>
    <row r="337" spans="3:18">
      <c r="C337" s="24"/>
      <c r="D337" s="24"/>
      <c r="E337" s="873"/>
      <c r="F337" s="873"/>
      <c r="G337" s="645"/>
      <c r="H337" s="631"/>
      <c r="I337" s="631"/>
      <c r="J337" s="801"/>
      <c r="K337" s="413"/>
      <c r="L337" s="645"/>
      <c r="M337" s="461"/>
      <c r="N337" s="461"/>
      <c r="O337" s="645"/>
      <c r="P337" s="947"/>
      <c r="Q337" s="947"/>
      <c r="R337" s="645"/>
    </row>
    <row r="338" spans="3:18">
      <c r="C338" s="24"/>
      <c r="D338" s="24"/>
      <c r="E338" s="873"/>
      <c r="F338" s="873"/>
      <c r="G338" s="645"/>
      <c r="H338" s="631"/>
      <c r="I338" s="631"/>
      <c r="J338" s="801"/>
      <c r="K338" s="413"/>
      <c r="L338" s="645"/>
      <c r="M338" s="461"/>
      <c r="N338" s="461"/>
      <c r="O338" s="645"/>
      <c r="P338" s="947"/>
      <c r="Q338" s="947"/>
      <c r="R338" s="645"/>
    </row>
    <row r="339" spans="3:18">
      <c r="C339" s="24"/>
      <c r="D339" s="24"/>
      <c r="E339" s="873"/>
      <c r="F339" s="873"/>
      <c r="G339" s="645"/>
      <c r="H339" s="631"/>
      <c r="I339" s="631"/>
      <c r="J339" s="801"/>
      <c r="K339" s="413"/>
      <c r="L339" s="645"/>
      <c r="M339" s="461"/>
      <c r="N339" s="461"/>
      <c r="O339" s="645"/>
      <c r="P339" s="947"/>
      <c r="Q339" s="947"/>
      <c r="R339" s="645"/>
    </row>
    <row r="340" spans="3:18">
      <c r="C340" s="24"/>
      <c r="D340" s="24"/>
      <c r="E340" s="873"/>
      <c r="F340" s="873"/>
      <c r="G340" s="645"/>
      <c r="H340" s="631"/>
      <c r="I340" s="631"/>
      <c r="J340" s="801"/>
      <c r="K340" s="413"/>
      <c r="L340" s="645"/>
      <c r="M340" s="461"/>
      <c r="N340" s="461"/>
      <c r="O340" s="645"/>
      <c r="P340" s="947"/>
      <c r="Q340" s="947"/>
      <c r="R340" s="645"/>
    </row>
    <row r="341" spans="3:18">
      <c r="C341" s="24"/>
      <c r="D341" s="24"/>
      <c r="E341" s="873"/>
      <c r="F341" s="873"/>
      <c r="G341" s="645"/>
      <c r="H341" s="631"/>
      <c r="I341" s="631"/>
      <c r="J341" s="801"/>
      <c r="K341" s="413"/>
      <c r="L341" s="645"/>
      <c r="M341" s="461"/>
      <c r="N341" s="461"/>
      <c r="O341" s="645"/>
      <c r="P341" s="947"/>
      <c r="Q341" s="947"/>
      <c r="R341" s="645"/>
    </row>
    <row r="342" spans="3:18">
      <c r="C342" s="24"/>
      <c r="D342" s="24"/>
      <c r="E342" s="873"/>
      <c r="F342" s="873"/>
      <c r="G342" s="645"/>
      <c r="H342" s="631"/>
      <c r="I342" s="631"/>
      <c r="J342" s="801"/>
      <c r="K342" s="413"/>
      <c r="L342" s="645"/>
      <c r="M342" s="461"/>
      <c r="N342" s="461"/>
      <c r="O342" s="645"/>
      <c r="P342" s="947"/>
      <c r="Q342" s="947"/>
      <c r="R342" s="645"/>
    </row>
    <row r="343" spans="3:18">
      <c r="C343" s="24"/>
      <c r="D343" s="24"/>
      <c r="E343" s="873"/>
      <c r="F343" s="873"/>
      <c r="G343" s="645"/>
      <c r="H343" s="631"/>
      <c r="I343" s="631"/>
      <c r="J343" s="801"/>
      <c r="K343" s="413"/>
      <c r="L343" s="645"/>
      <c r="M343" s="461"/>
      <c r="N343" s="461"/>
      <c r="O343" s="645"/>
      <c r="P343" s="947"/>
      <c r="Q343" s="947"/>
      <c r="R343" s="645"/>
    </row>
    <row r="344" spans="3:18">
      <c r="C344" s="24"/>
      <c r="D344" s="24"/>
      <c r="E344" s="873"/>
      <c r="F344" s="873"/>
      <c r="G344" s="645"/>
      <c r="H344" s="631"/>
      <c r="I344" s="631"/>
      <c r="J344" s="801"/>
      <c r="K344" s="413"/>
      <c r="L344" s="645"/>
      <c r="M344" s="461"/>
      <c r="N344" s="461"/>
      <c r="O344" s="645"/>
      <c r="P344" s="947"/>
      <c r="Q344" s="947"/>
      <c r="R344" s="645"/>
    </row>
    <row r="345" spans="3:18">
      <c r="C345" s="24"/>
      <c r="D345" s="24"/>
      <c r="E345" s="873"/>
      <c r="F345" s="873"/>
      <c r="G345" s="645"/>
      <c r="H345" s="631"/>
      <c r="I345" s="631"/>
      <c r="J345" s="801"/>
      <c r="K345" s="413"/>
      <c r="L345" s="645"/>
      <c r="M345" s="461"/>
      <c r="N345" s="461"/>
      <c r="O345" s="645"/>
      <c r="P345" s="947"/>
      <c r="Q345" s="947"/>
      <c r="R345" s="645"/>
    </row>
    <row r="346" spans="3:18">
      <c r="C346" s="24"/>
      <c r="D346" s="24"/>
      <c r="E346" s="873"/>
      <c r="F346" s="873"/>
      <c r="G346" s="645"/>
      <c r="H346" s="631"/>
      <c r="I346" s="631"/>
      <c r="J346" s="801"/>
      <c r="K346" s="413"/>
      <c r="L346" s="645"/>
      <c r="M346" s="461"/>
      <c r="N346" s="461"/>
      <c r="O346" s="645"/>
      <c r="P346" s="947"/>
      <c r="Q346" s="947"/>
      <c r="R346" s="645"/>
    </row>
    <row r="347" spans="3:18">
      <c r="C347" s="24"/>
      <c r="D347" s="24"/>
      <c r="E347" s="873"/>
      <c r="F347" s="873"/>
      <c r="G347" s="645"/>
      <c r="H347" s="631"/>
      <c r="I347" s="631"/>
      <c r="J347" s="801"/>
      <c r="K347" s="413"/>
      <c r="L347" s="645"/>
      <c r="M347" s="461"/>
      <c r="N347" s="461"/>
      <c r="O347" s="645"/>
      <c r="P347" s="947"/>
      <c r="Q347" s="947"/>
      <c r="R347" s="645"/>
    </row>
    <row r="348" spans="3:18">
      <c r="C348" s="24"/>
      <c r="D348" s="24"/>
      <c r="E348" s="873"/>
      <c r="F348" s="873"/>
      <c r="G348" s="645"/>
      <c r="H348" s="631"/>
      <c r="I348" s="631"/>
      <c r="J348" s="801"/>
      <c r="K348" s="413"/>
      <c r="L348" s="645"/>
      <c r="M348" s="461"/>
      <c r="N348" s="461"/>
      <c r="O348" s="645"/>
      <c r="P348" s="947"/>
      <c r="Q348" s="947"/>
      <c r="R348" s="645"/>
    </row>
    <row r="349" spans="3:18">
      <c r="C349" s="24"/>
      <c r="D349" s="24"/>
      <c r="E349" s="873"/>
      <c r="F349" s="873"/>
      <c r="G349" s="645"/>
      <c r="H349" s="631"/>
      <c r="I349" s="631"/>
      <c r="J349" s="801"/>
      <c r="K349" s="413"/>
      <c r="L349" s="645"/>
      <c r="M349" s="461"/>
      <c r="N349" s="461"/>
      <c r="O349" s="645"/>
      <c r="P349" s="947"/>
      <c r="Q349" s="947"/>
      <c r="R349" s="645"/>
    </row>
    <row r="350" spans="3:18">
      <c r="C350" s="24"/>
      <c r="D350" s="24"/>
      <c r="E350" s="873"/>
      <c r="F350" s="873"/>
      <c r="G350" s="645"/>
      <c r="H350" s="631"/>
      <c r="I350" s="631"/>
      <c r="J350" s="801"/>
      <c r="K350" s="413"/>
      <c r="L350" s="645"/>
      <c r="M350" s="461"/>
      <c r="N350" s="461"/>
      <c r="O350" s="645"/>
      <c r="P350" s="947"/>
      <c r="Q350" s="947"/>
      <c r="R350" s="645"/>
    </row>
    <row r="351" spans="3:18">
      <c r="C351" s="24"/>
      <c r="D351" s="24"/>
      <c r="E351" s="873"/>
      <c r="F351" s="873"/>
      <c r="G351" s="645"/>
      <c r="H351" s="631"/>
      <c r="I351" s="631"/>
      <c r="J351" s="801"/>
      <c r="K351" s="413"/>
      <c r="L351" s="645"/>
      <c r="M351" s="461"/>
      <c r="N351" s="461"/>
      <c r="O351" s="645"/>
      <c r="P351" s="947"/>
      <c r="Q351" s="947"/>
      <c r="R351" s="645"/>
    </row>
    <row r="352" spans="3:18">
      <c r="C352" s="24"/>
      <c r="D352" s="24"/>
      <c r="E352" s="873"/>
      <c r="F352" s="873"/>
      <c r="G352" s="645"/>
      <c r="H352" s="631"/>
      <c r="I352" s="631"/>
      <c r="J352" s="801"/>
      <c r="K352" s="413"/>
      <c r="L352" s="645"/>
      <c r="M352" s="461"/>
      <c r="N352" s="461"/>
      <c r="O352" s="645"/>
      <c r="P352" s="947"/>
      <c r="Q352" s="947"/>
      <c r="R352" s="645"/>
    </row>
    <row r="353" spans="3:18">
      <c r="C353" s="24"/>
      <c r="D353" s="24"/>
      <c r="E353" s="873"/>
      <c r="F353" s="873"/>
      <c r="G353" s="645"/>
      <c r="H353" s="631"/>
      <c r="I353" s="631"/>
      <c r="J353" s="801"/>
      <c r="K353" s="413"/>
      <c r="L353" s="645"/>
      <c r="M353" s="461"/>
      <c r="N353" s="461"/>
      <c r="O353" s="645"/>
      <c r="P353" s="947"/>
      <c r="Q353" s="947"/>
      <c r="R353" s="645"/>
    </row>
    <row r="354" spans="3:18">
      <c r="C354" s="24"/>
      <c r="D354" s="24"/>
      <c r="E354" s="873"/>
      <c r="F354" s="873"/>
      <c r="G354" s="645"/>
      <c r="H354" s="631"/>
      <c r="I354" s="631"/>
      <c r="J354" s="801"/>
      <c r="K354" s="413"/>
      <c r="L354" s="645"/>
      <c r="M354" s="461"/>
      <c r="N354" s="461"/>
      <c r="O354" s="645"/>
      <c r="P354" s="947"/>
      <c r="Q354" s="947"/>
      <c r="R354" s="645"/>
    </row>
    <row r="355" spans="3:18">
      <c r="C355" s="24"/>
      <c r="D355" s="24"/>
      <c r="E355" s="873"/>
      <c r="F355" s="873"/>
      <c r="G355" s="645"/>
      <c r="H355" s="631"/>
      <c r="I355" s="631"/>
      <c r="J355" s="801"/>
      <c r="K355" s="413"/>
      <c r="L355" s="645"/>
      <c r="M355" s="461"/>
      <c r="N355" s="461"/>
      <c r="O355" s="645"/>
      <c r="P355" s="947"/>
      <c r="Q355" s="947"/>
      <c r="R355" s="645"/>
    </row>
    <row r="356" spans="3:18">
      <c r="C356" s="24"/>
      <c r="D356" s="24"/>
      <c r="E356" s="873"/>
      <c r="F356" s="873"/>
      <c r="G356" s="645"/>
      <c r="H356" s="631"/>
      <c r="I356" s="631"/>
      <c r="J356" s="801"/>
      <c r="K356" s="413"/>
      <c r="L356" s="645"/>
      <c r="M356" s="461"/>
      <c r="N356" s="461"/>
      <c r="O356" s="645"/>
      <c r="P356" s="947"/>
      <c r="Q356" s="947"/>
      <c r="R356" s="645"/>
    </row>
    <row r="357" spans="3:18">
      <c r="C357" s="24"/>
      <c r="D357" s="24"/>
      <c r="E357" s="873"/>
      <c r="F357" s="873"/>
      <c r="G357" s="645"/>
      <c r="H357" s="631"/>
      <c r="I357" s="631"/>
      <c r="J357" s="801"/>
      <c r="K357" s="413"/>
      <c r="L357" s="645"/>
      <c r="M357" s="461"/>
      <c r="N357" s="461"/>
      <c r="O357" s="645"/>
      <c r="P357" s="947"/>
      <c r="Q357" s="947"/>
      <c r="R357" s="645"/>
    </row>
    <row r="358" spans="3:18">
      <c r="C358" s="24"/>
      <c r="D358" s="24"/>
      <c r="E358" s="873"/>
      <c r="F358" s="873"/>
      <c r="G358" s="645"/>
      <c r="H358" s="631"/>
      <c r="I358" s="631"/>
      <c r="J358" s="801"/>
      <c r="K358" s="413"/>
      <c r="L358" s="645"/>
      <c r="M358" s="461"/>
      <c r="N358" s="461"/>
      <c r="O358" s="645"/>
      <c r="P358" s="947"/>
      <c r="Q358" s="947"/>
      <c r="R358" s="645"/>
    </row>
    <row r="359" spans="3:18">
      <c r="C359" s="24"/>
      <c r="D359" s="24"/>
      <c r="E359" s="873"/>
      <c r="F359" s="873"/>
      <c r="G359" s="645"/>
      <c r="H359" s="631"/>
      <c r="I359" s="631"/>
      <c r="J359" s="801"/>
      <c r="K359" s="413"/>
      <c r="L359" s="645"/>
      <c r="M359" s="461"/>
      <c r="N359" s="461"/>
      <c r="O359" s="645"/>
      <c r="P359" s="947"/>
      <c r="Q359" s="947"/>
      <c r="R359" s="645"/>
    </row>
    <row r="360" spans="3:18">
      <c r="C360" s="24"/>
      <c r="D360" s="24"/>
      <c r="E360" s="873"/>
      <c r="F360" s="873"/>
      <c r="G360" s="645"/>
      <c r="H360" s="631"/>
      <c r="I360" s="631"/>
      <c r="J360" s="801"/>
      <c r="K360" s="413"/>
      <c r="L360" s="645"/>
      <c r="M360" s="461"/>
      <c r="N360" s="461"/>
      <c r="O360" s="645"/>
      <c r="P360" s="947"/>
      <c r="Q360" s="947"/>
      <c r="R360" s="645"/>
    </row>
    <row r="361" spans="3:18">
      <c r="C361" s="24"/>
      <c r="D361" s="24"/>
      <c r="E361" s="873"/>
      <c r="F361" s="873"/>
      <c r="G361" s="645"/>
      <c r="H361" s="631"/>
      <c r="I361" s="631"/>
      <c r="J361" s="801"/>
      <c r="K361" s="413"/>
      <c r="L361" s="645"/>
      <c r="M361" s="461"/>
      <c r="N361" s="461"/>
      <c r="O361" s="645"/>
      <c r="P361" s="947"/>
      <c r="Q361" s="947"/>
      <c r="R361" s="645"/>
    </row>
    <row r="362" spans="3:18">
      <c r="C362" s="24"/>
      <c r="D362" s="24"/>
      <c r="E362" s="873"/>
      <c r="F362" s="873"/>
      <c r="G362" s="645"/>
      <c r="H362" s="631"/>
      <c r="I362" s="631"/>
      <c r="J362" s="801"/>
      <c r="K362" s="413"/>
      <c r="L362" s="645"/>
      <c r="M362" s="461"/>
      <c r="N362" s="461"/>
      <c r="O362" s="645"/>
      <c r="P362" s="947"/>
      <c r="Q362" s="947"/>
      <c r="R362" s="645"/>
    </row>
    <row r="363" spans="3:18">
      <c r="C363" s="24"/>
      <c r="D363" s="24"/>
      <c r="E363" s="873"/>
      <c r="F363" s="873"/>
      <c r="G363" s="645"/>
      <c r="H363" s="631"/>
      <c r="I363" s="631"/>
      <c r="J363" s="801"/>
      <c r="K363" s="413"/>
      <c r="L363" s="645"/>
      <c r="M363" s="461"/>
      <c r="N363" s="461"/>
      <c r="O363" s="645"/>
      <c r="P363" s="947"/>
      <c r="Q363" s="947"/>
      <c r="R363" s="645"/>
    </row>
    <row r="364" spans="3:18">
      <c r="C364" s="24"/>
      <c r="D364" s="24"/>
      <c r="E364" s="873"/>
      <c r="F364" s="873"/>
      <c r="G364" s="645"/>
      <c r="H364" s="631"/>
      <c r="I364" s="631"/>
      <c r="J364" s="801"/>
      <c r="K364" s="413"/>
      <c r="L364" s="645"/>
      <c r="M364" s="461"/>
      <c r="N364" s="461"/>
      <c r="O364" s="645"/>
      <c r="P364" s="947"/>
      <c r="Q364" s="947"/>
      <c r="R364" s="645"/>
    </row>
    <row r="365" spans="3:18">
      <c r="C365" s="24"/>
      <c r="D365" s="24"/>
      <c r="E365" s="873"/>
      <c r="F365" s="873"/>
      <c r="G365" s="645"/>
      <c r="H365" s="631"/>
      <c r="I365" s="631"/>
      <c r="J365" s="801"/>
      <c r="K365" s="413"/>
      <c r="L365" s="645"/>
      <c r="M365" s="461"/>
      <c r="N365" s="461"/>
      <c r="O365" s="645"/>
      <c r="P365" s="947"/>
      <c r="Q365" s="947"/>
      <c r="R365" s="645"/>
    </row>
    <row r="366" spans="3:18">
      <c r="C366" s="24"/>
      <c r="D366" s="24"/>
      <c r="E366" s="873"/>
      <c r="F366" s="873"/>
      <c r="G366" s="645"/>
      <c r="H366" s="631"/>
      <c r="I366" s="631"/>
      <c r="J366" s="801"/>
      <c r="K366" s="413"/>
      <c r="L366" s="645"/>
      <c r="M366" s="461"/>
      <c r="N366" s="461"/>
      <c r="O366" s="645"/>
      <c r="P366" s="947"/>
      <c r="Q366" s="947"/>
      <c r="R366" s="645"/>
    </row>
    <row r="367" spans="3:18">
      <c r="C367" s="24"/>
      <c r="D367" s="24"/>
      <c r="E367" s="873"/>
      <c r="F367" s="873"/>
      <c r="G367" s="645"/>
      <c r="H367" s="631"/>
      <c r="I367" s="631"/>
      <c r="J367" s="801"/>
      <c r="K367" s="413"/>
      <c r="L367" s="645"/>
      <c r="M367" s="461"/>
      <c r="N367" s="461"/>
      <c r="O367" s="645"/>
      <c r="P367" s="947"/>
      <c r="Q367" s="947"/>
      <c r="R367" s="645"/>
    </row>
    <row r="368" spans="3:18">
      <c r="C368" s="24"/>
      <c r="D368" s="24"/>
      <c r="E368" s="873"/>
      <c r="F368" s="873"/>
      <c r="G368" s="645"/>
      <c r="H368" s="631"/>
      <c r="I368" s="631"/>
      <c r="J368" s="801"/>
      <c r="K368" s="413"/>
      <c r="L368" s="645"/>
      <c r="M368" s="461"/>
      <c r="N368" s="461"/>
      <c r="O368" s="645"/>
      <c r="P368" s="947"/>
      <c r="Q368" s="947"/>
      <c r="R368" s="645"/>
    </row>
    <row r="369" spans="3:18">
      <c r="C369" s="24"/>
      <c r="D369" s="24"/>
      <c r="E369" s="873"/>
      <c r="F369" s="873"/>
      <c r="G369" s="645"/>
      <c r="H369" s="631"/>
      <c r="I369" s="631"/>
      <c r="J369" s="801"/>
      <c r="K369" s="413"/>
      <c r="L369" s="645"/>
      <c r="M369" s="461"/>
      <c r="N369" s="461"/>
      <c r="O369" s="645"/>
      <c r="P369" s="947"/>
      <c r="Q369" s="947"/>
      <c r="R369" s="645"/>
    </row>
    <row r="370" spans="3:18">
      <c r="C370" s="24"/>
      <c r="D370" s="24"/>
      <c r="E370" s="873"/>
      <c r="F370" s="873"/>
      <c r="G370" s="645"/>
      <c r="H370" s="631"/>
      <c r="I370" s="631"/>
      <c r="J370" s="801"/>
      <c r="K370" s="413"/>
      <c r="L370" s="645"/>
      <c r="M370" s="461"/>
      <c r="N370" s="461"/>
      <c r="O370" s="645"/>
      <c r="P370" s="947"/>
      <c r="Q370" s="947"/>
      <c r="R370" s="645"/>
    </row>
    <row r="371" spans="3:18">
      <c r="C371" s="24"/>
      <c r="D371" s="24"/>
      <c r="E371" s="873"/>
      <c r="F371" s="873"/>
      <c r="G371" s="645"/>
      <c r="H371" s="631"/>
      <c r="I371" s="631"/>
      <c r="J371" s="801"/>
      <c r="K371" s="413"/>
      <c r="L371" s="645"/>
      <c r="M371" s="461"/>
      <c r="N371" s="461"/>
      <c r="O371" s="645"/>
      <c r="P371" s="947"/>
      <c r="Q371" s="947"/>
      <c r="R371" s="645"/>
    </row>
    <row r="372" spans="3:18">
      <c r="C372" s="24"/>
      <c r="D372" s="24"/>
      <c r="E372" s="873"/>
      <c r="F372" s="873"/>
      <c r="G372" s="645"/>
      <c r="H372" s="631"/>
      <c r="I372" s="631"/>
      <c r="J372" s="801"/>
      <c r="K372" s="413"/>
      <c r="L372" s="645"/>
      <c r="M372" s="461"/>
      <c r="N372" s="461"/>
      <c r="O372" s="645"/>
      <c r="P372" s="947"/>
      <c r="Q372" s="947"/>
      <c r="R372" s="645"/>
    </row>
    <row r="373" spans="3:18">
      <c r="C373" s="24"/>
      <c r="D373" s="24"/>
      <c r="E373" s="873"/>
      <c r="F373" s="873"/>
      <c r="G373" s="645"/>
      <c r="H373" s="631"/>
      <c r="I373" s="631"/>
      <c r="J373" s="801"/>
      <c r="K373" s="413"/>
      <c r="L373" s="645"/>
      <c r="M373" s="461"/>
      <c r="N373" s="461"/>
      <c r="O373" s="645"/>
      <c r="P373" s="947"/>
      <c r="Q373" s="947"/>
      <c r="R373" s="645"/>
    </row>
    <row r="374" spans="3:18">
      <c r="C374" s="24"/>
      <c r="D374" s="24"/>
      <c r="E374" s="873"/>
      <c r="F374" s="873"/>
      <c r="G374" s="645"/>
      <c r="H374" s="631"/>
      <c r="I374" s="631"/>
      <c r="J374" s="801"/>
      <c r="K374" s="413"/>
      <c r="L374" s="645"/>
      <c r="M374" s="461"/>
      <c r="N374" s="461"/>
      <c r="O374" s="645"/>
      <c r="P374" s="947"/>
      <c r="Q374" s="947"/>
      <c r="R374" s="645"/>
    </row>
    <row r="375" spans="3:18">
      <c r="C375" s="24"/>
      <c r="D375" s="24"/>
      <c r="E375" s="873"/>
      <c r="F375" s="873"/>
      <c r="G375" s="645"/>
      <c r="H375" s="631"/>
      <c r="I375" s="631"/>
      <c r="J375" s="801"/>
      <c r="K375" s="413"/>
      <c r="L375" s="645"/>
      <c r="M375" s="461"/>
      <c r="N375" s="461"/>
      <c r="O375" s="645"/>
      <c r="P375" s="947"/>
      <c r="Q375" s="947"/>
      <c r="R375" s="645"/>
    </row>
    <row r="376" spans="3:18">
      <c r="C376" s="24"/>
      <c r="D376" s="24"/>
      <c r="E376" s="873"/>
      <c r="F376" s="873"/>
      <c r="G376" s="645"/>
      <c r="H376" s="631"/>
      <c r="I376" s="631"/>
      <c r="J376" s="801"/>
      <c r="K376" s="413"/>
      <c r="L376" s="645"/>
      <c r="M376" s="461"/>
      <c r="N376" s="461"/>
      <c r="O376" s="645"/>
      <c r="P376" s="947"/>
      <c r="Q376" s="947"/>
      <c r="R376" s="645"/>
    </row>
    <row r="377" spans="3:18">
      <c r="C377" s="24"/>
      <c r="D377" s="24"/>
      <c r="E377" s="873"/>
      <c r="F377" s="873"/>
      <c r="G377" s="645"/>
      <c r="H377" s="631"/>
      <c r="I377" s="631"/>
      <c r="J377" s="801"/>
      <c r="K377" s="413"/>
      <c r="L377" s="645"/>
      <c r="M377" s="461"/>
      <c r="N377" s="461"/>
      <c r="O377" s="645"/>
      <c r="P377" s="947"/>
      <c r="Q377" s="947"/>
      <c r="R377" s="645"/>
    </row>
    <row r="378" spans="3:18">
      <c r="C378" s="24"/>
      <c r="D378" s="24"/>
      <c r="E378" s="873"/>
      <c r="F378" s="873"/>
      <c r="G378" s="645"/>
      <c r="H378" s="631"/>
      <c r="I378" s="631"/>
      <c r="J378" s="801"/>
      <c r="K378" s="413"/>
      <c r="L378" s="645"/>
      <c r="M378" s="461"/>
      <c r="N378" s="461"/>
      <c r="O378" s="645"/>
      <c r="P378" s="947"/>
      <c r="Q378" s="947"/>
      <c r="R378" s="645"/>
    </row>
    <row r="379" spans="3:18">
      <c r="C379" s="24"/>
      <c r="D379" s="24"/>
      <c r="E379" s="873"/>
      <c r="F379" s="873"/>
      <c r="G379" s="645"/>
      <c r="H379" s="631"/>
      <c r="I379" s="631"/>
      <c r="J379" s="801"/>
      <c r="K379" s="413"/>
      <c r="L379" s="645"/>
      <c r="M379" s="461"/>
      <c r="N379" s="461"/>
      <c r="O379" s="645"/>
      <c r="P379" s="947"/>
      <c r="Q379" s="947"/>
      <c r="R379" s="645"/>
    </row>
    <row r="380" spans="3:18">
      <c r="C380" s="24"/>
      <c r="D380" s="24"/>
      <c r="E380" s="873"/>
      <c r="F380" s="873"/>
      <c r="G380" s="645"/>
      <c r="H380" s="631"/>
      <c r="I380" s="631"/>
      <c r="J380" s="801"/>
      <c r="K380" s="413"/>
      <c r="L380" s="645"/>
      <c r="M380" s="461"/>
      <c r="N380" s="461"/>
      <c r="O380" s="645"/>
      <c r="P380" s="947"/>
      <c r="Q380" s="947"/>
      <c r="R380" s="645"/>
    </row>
    <row r="381" spans="3:18">
      <c r="C381" s="24"/>
      <c r="D381" s="24"/>
      <c r="E381" s="873"/>
      <c r="F381" s="873"/>
      <c r="G381" s="645"/>
      <c r="H381" s="631"/>
      <c r="I381" s="631"/>
      <c r="J381" s="801"/>
      <c r="K381" s="413"/>
      <c r="L381" s="645"/>
      <c r="M381" s="461"/>
      <c r="N381" s="461"/>
      <c r="O381" s="645"/>
      <c r="P381" s="947"/>
      <c r="Q381" s="947"/>
      <c r="R381" s="645"/>
    </row>
    <row r="382" spans="3:18">
      <c r="C382" s="24"/>
      <c r="D382" s="24"/>
      <c r="E382" s="873"/>
      <c r="F382" s="873"/>
      <c r="G382" s="645"/>
      <c r="H382" s="631"/>
      <c r="I382" s="631"/>
      <c r="J382" s="801"/>
      <c r="K382" s="413"/>
      <c r="L382" s="645"/>
      <c r="M382" s="461"/>
      <c r="N382" s="461"/>
      <c r="O382" s="645"/>
      <c r="P382" s="947"/>
      <c r="Q382" s="947"/>
      <c r="R382" s="645"/>
    </row>
    <row r="383" spans="3:18">
      <c r="C383" s="24"/>
      <c r="D383" s="24"/>
      <c r="E383" s="873"/>
      <c r="F383" s="873"/>
      <c r="G383" s="645"/>
      <c r="H383" s="631"/>
      <c r="I383" s="631"/>
      <c r="J383" s="801"/>
      <c r="K383" s="413"/>
      <c r="L383" s="645"/>
      <c r="M383" s="461"/>
      <c r="N383" s="461"/>
      <c r="O383" s="645"/>
      <c r="P383" s="947"/>
      <c r="Q383" s="947"/>
      <c r="R383" s="645"/>
    </row>
    <row r="384" spans="3:18">
      <c r="C384" s="24"/>
      <c r="D384" s="24"/>
      <c r="E384" s="873"/>
      <c r="F384" s="873"/>
      <c r="G384" s="645"/>
      <c r="H384" s="631"/>
      <c r="I384" s="631"/>
      <c r="J384" s="801"/>
      <c r="K384" s="413"/>
      <c r="L384" s="645"/>
      <c r="M384" s="461"/>
      <c r="N384" s="461"/>
      <c r="O384" s="645"/>
      <c r="P384" s="947"/>
      <c r="Q384" s="947"/>
      <c r="R384" s="645"/>
    </row>
    <row r="385" spans="3:18">
      <c r="C385" s="24"/>
      <c r="D385" s="24"/>
      <c r="E385" s="873"/>
      <c r="F385" s="873"/>
      <c r="G385" s="645"/>
      <c r="H385" s="631"/>
      <c r="I385" s="631"/>
      <c r="J385" s="801"/>
      <c r="K385" s="413"/>
      <c r="L385" s="645"/>
      <c r="M385" s="461"/>
      <c r="N385" s="461"/>
      <c r="O385" s="645"/>
      <c r="P385" s="947"/>
      <c r="Q385" s="947"/>
      <c r="R385" s="645"/>
    </row>
    <row r="386" spans="3:18">
      <c r="C386" s="24"/>
      <c r="D386" s="24"/>
      <c r="E386" s="873"/>
      <c r="F386" s="873"/>
      <c r="G386" s="645"/>
      <c r="H386" s="631"/>
      <c r="I386" s="631"/>
      <c r="J386" s="801"/>
      <c r="K386" s="413"/>
      <c r="L386" s="645"/>
      <c r="M386" s="461"/>
      <c r="N386" s="461"/>
      <c r="O386" s="645"/>
      <c r="P386" s="947"/>
      <c r="Q386" s="947"/>
      <c r="R386" s="645"/>
    </row>
    <row r="387" spans="3:18">
      <c r="C387" s="24"/>
      <c r="D387" s="24"/>
      <c r="E387" s="873"/>
      <c r="F387" s="873"/>
      <c r="G387" s="645"/>
      <c r="H387" s="631"/>
      <c r="I387" s="631"/>
      <c r="J387" s="801"/>
      <c r="K387" s="413"/>
      <c r="L387" s="645"/>
      <c r="M387" s="461"/>
      <c r="N387" s="461"/>
      <c r="O387" s="645"/>
      <c r="P387" s="947"/>
      <c r="Q387" s="947"/>
      <c r="R387" s="645"/>
    </row>
    <row r="388" spans="3:18">
      <c r="C388" s="24"/>
      <c r="D388" s="24"/>
      <c r="E388" s="873"/>
      <c r="F388" s="873"/>
      <c r="G388" s="645"/>
      <c r="H388" s="631"/>
      <c r="I388" s="631"/>
      <c r="J388" s="801"/>
      <c r="K388" s="413"/>
      <c r="L388" s="645"/>
      <c r="M388" s="461"/>
      <c r="N388" s="461"/>
      <c r="O388" s="645"/>
      <c r="P388" s="947"/>
      <c r="Q388" s="947"/>
      <c r="R388" s="645"/>
    </row>
    <row r="389" spans="3:18">
      <c r="C389" s="24"/>
      <c r="D389" s="24"/>
      <c r="E389" s="873"/>
      <c r="F389" s="873"/>
      <c r="G389" s="645"/>
      <c r="H389" s="631"/>
      <c r="I389" s="631"/>
      <c r="J389" s="801"/>
      <c r="K389" s="413"/>
      <c r="L389" s="645"/>
      <c r="M389" s="461"/>
      <c r="N389" s="461"/>
      <c r="O389" s="645"/>
      <c r="P389" s="947"/>
      <c r="Q389" s="947"/>
      <c r="R389" s="645"/>
    </row>
    <row r="390" spans="3:18">
      <c r="C390" s="24"/>
      <c r="D390" s="24"/>
      <c r="E390" s="873"/>
      <c r="F390" s="873"/>
      <c r="G390" s="645"/>
      <c r="H390" s="631"/>
      <c r="I390" s="631"/>
      <c r="J390" s="801"/>
      <c r="K390" s="413"/>
      <c r="L390" s="645"/>
      <c r="M390" s="461"/>
      <c r="N390" s="461"/>
      <c r="O390" s="645"/>
      <c r="P390" s="947"/>
      <c r="Q390" s="947"/>
      <c r="R390" s="645"/>
    </row>
    <row r="391" spans="3:18">
      <c r="C391" s="24"/>
      <c r="D391" s="24"/>
      <c r="E391" s="873"/>
      <c r="F391" s="873"/>
      <c r="G391" s="645"/>
      <c r="H391" s="631"/>
      <c r="I391" s="631"/>
      <c r="J391" s="801"/>
      <c r="K391" s="413"/>
      <c r="L391" s="645"/>
      <c r="M391" s="461"/>
      <c r="N391" s="461"/>
      <c r="O391" s="645"/>
      <c r="P391" s="947"/>
      <c r="Q391" s="947"/>
      <c r="R391" s="645"/>
    </row>
    <row r="392" spans="3:18">
      <c r="C392" s="24"/>
      <c r="D392" s="24"/>
      <c r="E392" s="873"/>
      <c r="F392" s="873"/>
      <c r="G392" s="645"/>
      <c r="H392" s="631"/>
      <c r="I392" s="631"/>
      <c r="J392" s="801"/>
      <c r="K392" s="413"/>
      <c r="L392" s="645"/>
      <c r="M392" s="461"/>
      <c r="N392" s="461"/>
      <c r="O392" s="645"/>
      <c r="P392" s="947"/>
      <c r="Q392" s="947"/>
      <c r="R392" s="645"/>
    </row>
    <row r="393" spans="3:18">
      <c r="C393" s="24"/>
      <c r="D393" s="24"/>
      <c r="E393" s="873"/>
      <c r="F393" s="873"/>
      <c r="G393" s="645"/>
      <c r="H393" s="631"/>
      <c r="I393" s="631"/>
      <c r="J393" s="801"/>
      <c r="K393" s="413"/>
      <c r="L393" s="645"/>
      <c r="M393" s="461"/>
      <c r="N393" s="461"/>
      <c r="O393" s="645"/>
      <c r="P393" s="947"/>
      <c r="Q393" s="947"/>
      <c r="R393" s="645"/>
    </row>
    <row r="394" spans="3:18">
      <c r="C394" s="24"/>
      <c r="D394" s="24"/>
      <c r="E394" s="873"/>
      <c r="F394" s="873"/>
      <c r="G394" s="645"/>
      <c r="H394" s="631"/>
      <c r="I394" s="631"/>
      <c r="J394" s="801"/>
      <c r="K394" s="413"/>
      <c r="L394" s="645"/>
      <c r="M394" s="461"/>
      <c r="N394" s="461"/>
      <c r="O394" s="645"/>
      <c r="P394" s="947"/>
      <c r="Q394" s="947"/>
      <c r="R394" s="645"/>
    </row>
    <row r="395" spans="3:18">
      <c r="C395" s="24"/>
      <c r="D395" s="24"/>
      <c r="E395" s="873"/>
      <c r="F395" s="873"/>
      <c r="G395" s="645"/>
      <c r="H395" s="631"/>
      <c r="I395" s="631"/>
      <c r="J395" s="801"/>
      <c r="K395" s="413"/>
      <c r="L395" s="645"/>
      <c r="M395" s="461"/>
      <c r="N395" s="461"/>
      <c r="O395" s="645"/>
      <c r="P395" s="947"/>
      <c r="Q395" s="947"/>
      <c r="R395" s="645"/>
    </row>
    <row r="396" spans="3:18">
      <c r="C396" s="24"/>
      <c r="D396" s="24"/>
      <c r="E396" s="873"/>
      <c r="F396" s="873"/>
      <c r="G396" s="645"/>
      <c r="H396" s="631"/>
      <c r="I396" s="631"/>
      <c r="J396" s="801"/>
      <c r="K396" s="413"/>
      <c r="L396" s="645"/>
      <c r="M396" s="461"/>
      <c r="N396" s="461"/>
      <c r="O396" s="645"/>
      <c r="P396" s="947"/>
      <c r="Q396" s="947"/>
      <c r="R396" s="645"/>
    </row>
    <row r="397" spans="3:18">
      <c r="C397" s="24"/>
      <c r="D397" s="24"/>
      <c r="E397" s="873"/>
      <c r="F397" s="873"/>
      <c r="G397" s="645"/>
      <c r="H397" s="631"/>
      <c r="I397" s="631"/>
      <c r="J397" s="801"/>
      <c r="K397" s="413"/>
      <c r="L397" s="645"/>
      <c r="M397" s="461"/>
      <c r="N397" s="461"/>
      <c r="O397" s="645"/>
      <c r="P397" s="947"/>
      <c r="Q397" s="947"/>
      <c r="R397" s="645"/>
    </row>
    <row r="398" spans="3:18">
      <c r="C398" s="24"/>
      <c r="D398" s="24"/>
      <c r="E398" s="873"/>
      <c r="F398" s="873"/>
      <c r="G398" s="645"/>
      <c r="H398" s="631"/>
      <c r="I398" s="631"/>
      <c r="J398" s="801"/>
      <c r="K398" s="413"/>
      <c r="L398" s="645"/>
      <c r="M398" s="461"/>
      <c r="N398" s="461"/>
      <c r="O398" s="645"/>
      <c r="P398" s="947"/>
      <c r="Q398" s="947"/>
      <c r="R398" s="645"/>
    </row>
    <row r="399" spans="3:18">
      <c r="C399" s="24"/>
      <c r="D399" s="24"/>
      <c r="E399" s="873"/>
      <c r="F399" s="873"/>
      <c r="G399" s="645"/>
      <c r="H399" s="631"/>
      <c r="I399" s="631"/>
      <c r="J399" s="801"/>
      <c r="K399" s="413"/>
      <c r="L399" s="645"/>
      <c r="M399" s="461"/>
      <c r="N399" s="461"/>
      <c r="O399" s="645"/>
      <c r="P399" s="947"/>
      <c r="Q399" s="947"/>
      <c r="R399" s="645"/>
    </row>
    <row r="400" spans="3:18">
      <c r="C400" s="24"/>
      <c r="D400" s="24"/>
      <c r="E400" s="873"/>
      <c r="F400" s="873"/>
      <c r="G400" s="645"/>
      <c r="H400" s="631"/>
      <c r="I400" s="631"/>
      <c r="J400" s="801"/>
      <c r="K400" s="413"/>
      <c r="L400" s="645"/>
      <c r="M400" s="461"/>
      <c r="N400" s="461"/>
      <c r="O400" s="645"/>
      <c r="P400" s="947"/>
      <c r="Q400" s="947"/>
      <c r="R400" s="645"/>
    </row>
    <row r="401" spans="3:18">
      <c r="C401" s="24"/>
      <c r="D401" s="24"/>
      <c r="E401" s="873"/>
      <c r="F401" s="873"/>
      <c r="G401" s="645"/>
      <c r="H401" s="631"/>
      <c r="I401" s="631"/>
      <c r="J401" s="801"/>
      <c r="K401" s="413"/>
      <c r="L401" s="645"/>
      <c r="M401" s="461"/>
      <c r="N401" s="461"/>
      <c r="O401" s="645"/>
      <c r="P401" s="947"/>
      <c r="Q401" s="947"/>
      <c r="R401" s="645"/>
    </row>
    <row r="402" spans="3:18">
      <c r="C402" s="24"/>
      <c r="D402" s="24"/>
      <c r="E402" s="873"/>
      <c r="F402" s="873"/>
      <c r="G402" s="645"/>
      <c r="H402" s="631"/>
      <c r="I402" s="631"/>
      <c r="J402" s="801"/>
      <c r="K402" s="413"/>
      <c r="L402" s="645"/>
      <c r="M402" s="461"/>
      <c r="N402" s="461"/>
      <c r="O402" s="645"/>
      <c r="P402" s="947"/>
      <c r="Q402" s="947"/>
      <c r="R402" s="645"/>
    </row>
    <row r="403" spans="3:18">
      <c r="C403" s="24"/>
      <c r="D403" s="24"/>
      <c r="E403" s="873"/>
      <c r="F403" s="873"/>
      <c r="G403" s="645"/>
      <c r="H403" s="631"/>
      <c r="I403" s="631"/>
      <c r="J403" s="801"/>
      <c r="K403" s="413"/>
      <c r="L403" s="645"/>
      <c r="M403" s="461"/>
      <c r="N403" s="461"/>
      <c r="O403" s="645"/>
      <c r="P403" s="947"/>
      <c r="Q403" s="947"/>
      <c r="R403" s="645"/>
    </row>
    <row r="404" spans="3:18">
      <c r="C404" s="24"/>
      <c r="D404" s="24"/>
      <c r="E404" s="873"/>
      <c r="F404" s="873"/>
      <c r="G404" s="645"/>
      <c r="H404" s="631"/>
      <c r="I404" s="631"/>
      <c r="J404" s="801"/>
      <c r="K404" s="413"/>
      <c r="L404" s="645"/>
      <c r="M404" s="461"/>
      <c r="N404" s="461"/>
      <c r="O404" s="645"/>
      <c r="P404" s="947"/>
      <c r="Q404" s="947"/>
      <c r="R404" s="645"/>
    </row>
    <row r="405" spans="3:18">
      <c r="C405" s="24"/>
      <c r="D405" s="24"/>
      <c r="E405" s="873"/>
      <c r="F405" s="873"/>
      <c r="G405" s="645"/>
      <c r="H405" s="631"/>
      <c r="I405" s="631"/>
      <c r="J405" s="801"/>
      <c r="K405" s="413"/>
      <c r="L405" s="645"/>
      <c r="M405" s="461"/>
      <c r="N405" s="461"/>
      <c r="O405" s="645"/>
      <c r="P405" s="947"/>
      <c r="Q405" s="947"/>
      <c r="R405" s="645"/>
    </row>
    <row r="406" spans="3:18">
      <c r="C406" s="24"/>
      <c r="D406" s="24"/>
      <c r="E406" s="873"/>
      <c r="F406" s="873"/>
      <c r="G406" s="645"/>
      <c r="H406" s="631"/>
      <c r="I406" s="631"/>
      <c r="J406" s="801"/>
      <c r="K406" s="413"/>
      <c r="L406" s="645"/>
      <c r="M406" s="461"/>
      <c r="N406" s="461"/>
      <c r="O406" s="645"/>
      <c r="P406" s="947"/>
      <c r="Q406" s="947"/>
      <c r="R406" s="645"/>
    </row>
    <row r="407" spans="3:18">
      <c r="C407" s="24"/>
      <c r="D407" s="24"/>
      <c r="E407" s="873"/>
      <c r="F407" s="873"/>
      <c r="G407" s="645"/>
      <c r="H407" s="631"/>
      <c r="I407" s="631"/>
      <c r="J407" s="801"/>
      <c r="K407" s="413"/>
      <c r="L407" s="645"/>
      <c r="M407" s="461"/>
      <c r="N407" s="461"/>
      <c r="O407" s="645"/>
      <c r="P407" s="947"/>
      <c r="Q407" s="947"/>
      <c r="R407" s="645"/>
    </row>
    <row r="408" spans="3:18">
      <c r="C408" s="24"/>
      <c r="D408" s="24"/>
      <c r="E408" s="873"/>
      <c r="F408" s="873"/>
      <c r="G408" s="645"/>
      <c r="H408" s="631"/>
      <c r="I408" s="631"/>
      <c r="J408" s="801"/>
      <c r="K408" s="413"/>
      <c r="L408" s="645"/>
      <c r="M408" s="461"/>
      <c r="N408" s="461"/>
      <c r="O408" s="645"/>
      <c r="P408" s="947"/>
      <c r="Q408" s="947"/>
      <c r="R408" s="645"/>
    </row>
    <row r="409" spans="3:18">
      <c r="C409" s="24"/>
      <c r="D409" s="24"/>
      <c r="E409" s="873"/>
      <c r="F409" s="873"/>
      <c r="G409" s="645"/>
      <c r="H409" s="631"/>
      <c r="I409" s="631"/>
      <c r="J409" s="801"/>
      <c r="K409" s="413"/>
      <c r="L409" s="645"/>
      <c r="M409" s="461"/>
      <c r="N409" s="461"/>
      <c r="O409" s="645"/>
      <c r="P409" s="947"/>
      <c r="Q409" s="947"/>
      <c r="R409" s="645"/>
    </row>
    <row r="410" spans="3:18">
      <c r="C410" s="24"/>
      <c r="D410" s="24"/>
      <c r="E410" s="873"/>
      <c r="F410" s="873"/>
      <c r="G410" s="645"/>
      <c r="H410" s="631"/>
      <c r="I410" s="631"/>
      <c r="J410" s="801"/>
      <c r="K410" s="413"/>
      <c r="L410" s="645"/>
      <c r="M410" s="461"/>
      <c r="N410" s="461"/>
      <c r="O410" s="645"/>
      <c r="P410" s="947"/>
      <c r="Q410" s="947"/>
      <c r="R410" s="645"/>
    </row>
    <row r="411" spans="3:18">
      <c r="C411" s="24"/>
      <c r="D411" s="24"/>
      <c r="E411" s="873"/>
      <c r="F411" s="873"/>
      <c r="G411" s="645"/>
      <c r="H411" s="631"/>
      <c r="I411" s="631"/>
      <c r="J411" s="801"/>
      <c r="K411" s="413"/>
      <c r="L411" s="645"/>
      <c r="M411" s="461"/>
      <c r="N411" s="461"/>
      <c r="O411" s="645"/>
      <c r="P411" s="947"/>
      <c r="Q411" s="947"/>
      <c r="R411" s="645"/>
    </row>
    <row r="412" spans="3:18">
      <c r="C412" s="24"/>
      <c r="D412" s="24"/>
      <c r="E412" s="873"/>
      <c r="F412" s="873"/>
      <c r="G412" s="645"/>
      <c r="H412" s="631"/>
      <c r="I412" s="631"/>
      <c r="J412" s="801"/>
      <c r="K412" s="413"/>
      <c r="L412" s="645"/>
      <c r="M412" s="461"/>
      <c r="N412" s="461"/>
      <c r="O412" s="645"/>
      <c r="P412" s="947"/>
      <c r="Q412" s="947"/>
      <c r="R412" s="645"/>
    </row>
    <row r="413" spans="3:18">
      <c r="C413" s="24"/>
      <c r="D413" s="24"/>
      <c r="E413" s="873"/>
      <c r="F413" s="873"/>
      <c r="G413" s="645"/>
      <c r="H413" s="631"/>
      <c r="I413" s="631"/>
      <c r="J413" s="801"/>
      <c r="K413" s="413"/>
      <c r="L413" s="645"/>
      <c r="M413" s="461"/>
      <c r="N413" s="461"/>
      <c r="O413" s="645"/>
      <c r="P413" s="947"/>
      <c r="Q413" s="947"/>
      <c r="R413" s="645"/>
    </row>
    <row r="414" spans="3:18">
      <c r="C414" s="24"/>
      <c r="D414" s="24"/>
      <c r="E414" s="873"/>
      <c r="F414" s="873"/>
      <c r="G414" s="645"/>
      <c r="H414" s="631"/>
      <c r="I414" s="631"/>
      <c r="J414" s="801"/>
      <c r="K414" s="413"/>
      <c r="L414" s="645"/>
      <c r="M414" s="461"/>
      <c r="N414" s="461"/>
      <c r="O414" s="645"/>
      <c r="P414" s="947"/>
      <c r="Q414" s="947"/>
      <c r="R414" s="645"/>
    </row>
    <row r="415" spans="3:18">
      <c r="C415" s="24"/>
      <c r="D415" s="24"/>
      <c r="E415" s="873"/>
      <c r="F415" s="873"/>
      <c r="G415" s="645"/>
      <c r="H415" s="631"/>
      <c r="I415" s="631"/>
      <c r="J415" s="801"/>
      <c r="K415" s="413"/>
      <c r="L415" s="645"/>
      <c r="M415" s="461"/>
      <c r="N415" s="461"/>
      <c r="O415" s="645"/>
      <c r="P415" s="947"/>
      <c r="Q415" s="947"/>
      <c r="R415" s="645"/>
    </row>
    <row r="416" spans="3:18">
      <c r="C416" s="24"/>
      <c r="D416" s="24"/>
      <c r="E416" s="873"/>
      <c r="F416" s="873"/>
      <c r="G416" s="645"/>
      <c r="H416" s="631"/>
      <c r="I416" s="631"/>
      <c r="J416" s="801"/>
      <c r="K416" s="413"/>
      <c r="L416" s="645"/>
      <c r="M416" s="461"/>
      <c r="N416" s="461"/>
      <c r="O416" s="645"/>
      <c r="P416" s="947"/>
      <c r="Q416" s="947"/>
      <c r="R416" s="645"/>
    </row>
    <row r="417" spans="3:18">
      <c r="C417" s="24"/>
      <c r="D417" s="24"/>
      <c r="E417" s="873"/>
      <c r="F417" s="873"/>
      <c r="G417" s="645"/>
      <c r="H417" s="631"/>
      <c r="I417" s="631"/>
      <c r="J417" s="801"/>
      <c r="K417" s="413"/>
      <c r="L417" s="645"/>
      <c r="M417" s="461"/>
      <c r="N417" s="461"/>
      <c r="O417" s="645"/>
      <c r="P417" s="947"/>
      <c r="Q417" s="947"/>
      <c r="R417" s="645"/>
    </row>
    <row r="418" spans="3:18">
      <c r="C418" s="24"/>
      <c r="D418" s="24"/>
      <c r="E418" s="873"/>
      <c r="F418" s="873"/>
      <c r="G418" s="645"/>
      <c r="H418" s="631"/>
      <c r="I418" s="631"/>
      <c r="J418" s="801"/>
      <c r="K418" s="413"/>
      <c r="L418" s="645"/>
      <c r="M418" s="461"/>
      <c r="N418" s="461"/>
      <c r="O418" s="645"/>
      <c r="P418" s="947"/>
      <c r="Q418" s="947"/>
      <c r="R418" s="645"/>
    </row>
    <row r="419" spans="3:18">
      <c r="C419" s="24"/>
      <c r="D419" s="24"/>
      <c r="E419" s="873"/>
      <c r="F419" s="873"/>
      <c r="G419" s="645"/>
      <c r="H419" s="631"/>
      <c r="I419" s="631"/>
      <c r="J419" s="801"/>
      <c r="K419" s="413"/>
      <c r="L419" s="645"/>
      <c r="M419" s="461"/>
      <c r="N419" s="461"/>
      <c r="O419" s="645"/>
      <c r="P419" s="947"/>
      <c r="Q419" s="947"/>
      <c r="R419" s="645"/>
    </row>
    <row r="420" spans="3:18">
      <c r="C420" s="24"/>
      <c r="D420" s="24"/>
      <c r="E420" s="873"/>
      <c r="F420" s="873"/>
      <c r="G420" s="645"/>
      <c r="H420" s="631"/>
      <c r="I420" s="631"/>
      <c r="J420" s="801"/>
      <c r="K420" s="413"/>
      <c r="L420" s="645"/>
      <c r="M420" s="461"/>
      <c r="N420" s="461"/>
      <c r="O420" s="645"/>
      <c r="P420" s="947"/>
      <c r="Q420" s="947"/>
      <c r="R420" s="645"/>
    </row>
    <row r="421" spans="3:18">
      <c r="C421" s="24"/>
      <c r="D421" s="24"/>
      <c r="E421" s="873"/>
      <c r="F421" s="873"/>
      <c r="G421" s="645"/>
      <c r="H421" s="631"/>
      <c r="I421" s="631"/>
      <c r="J421" s="801"/>
      <c r="K421" s="413"/>
      <c r="L421" s="645"/>
      <c r="M421" s="461"/>
      <c r="N421" s="461"/>
      <c r="O421" s="645"/>
      <c r="P421" s="947"/>
      <c r="Q421" s="947"/>
      <c r="R421" s="645"/>
    </row>
    <row r="422" spans="3:18">
      <c r="C422" s="24"/>
      <c r="D422" s="24"/>
      <c r="E422" s="873"/>
      <c r="F422" s="873"/>
      <c r="G422" s="645"/>
      <c r="H422" s="631"/>
      <c r="I422" s="631"/>
      <c r="J422" s="801"/>
      <c r="K422" s="413"/>
      <c r="L422" s="645"/>
      <c r="M422" s="461"/>
      <c r="N422" s="461"/>
      <c r="O422" s="645"/>
      <c r="P422" s="947"/>
      <c r="Q422" s="947"/>
      <c r="R422" s="645"/>
    </row>
    <row r="423" spans="3:18">
      <c r="C423" s="24"/>
      <c r="D423" s="24"/>
      <c r="E423" s="873"/>
      <c r="F423" s="873"/>
      <c r="G423" s="645"/>
      <c r="H423" s="631"/>
      <c r="I423" s="631"/>
      <c r="J423" s="801"/>
      <c r="K423" s="413"/>
      <c r="L423" s="645"/>
      <c r="M423" s="461"/>
      <c r="N423" s="461"/>
      <c r="O423" s="645"/>
      <c r="P423" s="947"/>
      <c r="Q423" s="947"/>
      <c r="R423" s="645"/>
    </row>
    <row r="424" spans="3:18">
      <c r="D424" s="1"/>
    </row>
    <row r="425" spans="3:18">
      <c r="D425" s="1"/>
    </row>
    <row r="426" spans="3:18">
      <c r="D426" s="1"/>
    </row>
    <row r="427" spans="3:18">
      <c r="D427" s="1"/>
    </row>
    <row r="428" spans="3:18">
      <c r="D428" s="1"/>
    </row>
    <row r="429" spans="3:18">
      <c r="D429" s="1"/>
    </row>
    <row r="430" spans="3:18">
      <c r="D430" s="1"/>
    </row>
    <row r="431" spans="3:18">
      <c r="D431" s="1"/>
    </row>
    <row r="432" spans="3:18">
      <c r="D432" s="1"/>
    </row>
    <row r="433" spans="4:4">
      <c r="D433" s="1"/>
    </row>
    <row r="434" spans="4:4">
      <c r="D434" s="1"/>
    </row>
    <row r="435" spans="4:4">
      <c r="D435" s="1"/>
    </row>
    <row r="436" spans="4:4">
      <c r="D436" s="1"/>
    </row>
    <row r="437" spans="4:4">
      <c r="D437" s="1"/>
    </row>
    <row r="438" spans="4:4">
      <c r="D438" s="1"/>
    </row>
    <row r="439" spans="4:4">
      <c r="D439" s="1"/>
    </row>
    <row r="440" spans="4:4">
      <c r="D440" s="1"/>
    </row>
    <row r="441" spans="4:4">
      <c r="D441" s="1"/>
    </row>
    <row r="442" spans="4:4">
      <c r="D442" s="1"/>
    </row>
    <row r="443" spans="4:4">
      <c r="D443" s="1"/>
    </row>
    <row r="444" spans="4:4">
      <c r="D444" s="1"/>
    </row>
    <row r="445" spans="4:4">
      <c r="D445" s="1"/>
    </row>
    <row r="446" spans="4:4">
      <c r="D446" s="1"/>
    </row>
    <row r="447" spans="4:4">
      <c r="D447" s="1"/>
    </row>
    <row r="448" spans="4:4">
      <c r="D448" s="1"/>
    </row>
    <row r="449" spans="4:4">
      <c r="D449" s="1"/>
    </row>
    <row r="450" spans="4:4">
      <c r="D450" s="1"/>
    </row>
    <row r="451" spans="4:4">
      <c r="D451" s="1"/>
    </row>
    <row r="452" spans="4:4">
      <c r="D452" s="1"/>
    </row>
    <row r="453" spans="4:4">
      <c r="D453" s="1"/>
    </row>
    <row r="454" spans="4:4">
      <c r="D454" s="1"/>
    </row>
    <row r="455" spans="4:4">
      <c r="D455" s="1"/>
    </row>
    <row r="456" spans="4:4">
      <c r="D456" s="1"/>
    </row>
    <row r="457" spans="4:4">
      <c r="D457" s="1"/>
    </row>
    <row r="458" spans="4:4">
      <c r="D458" s="1"/>
    </row>
    <row r="459" spans="4:4">
      <c r="D459" s="1"/>
    </row>
    <row r="460" spans="4:4">
      <c r="D460" s="1"/>
    </row>
    <row r="461" spans="4:4">
      <c r="D461" s="1"/>
    </row>
    <row r="462" spans="4:4">
      <c r="D462" s="1"/>
    </row>
    <row r="463" spans="4:4">
      <c r="D463" s="1"/>
    </row>
    <row r="464" spans="4:4">
      <c r="D464" s="1"/>
    </row>
    <row r="465" spans="4:4">
      <c r="D465" s="1"/>
    </row>
    <row r="466" spans="4:4">
      <c r="D466" s="1"/>
    </row>
    <row r="467" spans="4:4">
      <c r="D467" s="1"/>
    </row>
    <row r="468" spans="4:4">
      <c r="D468" s="1"/>
    </row>
  </sheetData>
  <mergeCells count="46">
    <mergeCell ref="B10:B17"/>
    <mergeCell ref="C102:R102"/>
    <mergeCell ref="C10:C12"/>
    <mergeCell ref="C14:C17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8:C32"/>
    <mergeCell ref="B33:C34"/>
    <mergeCell ref="B35:C42"/>
    <mergeCell ref="C205:R205"/>
    <mergeCell ref="C203:R203"/>
    <mergeCell ref="P107:R107"/>
    <mergeCell ref="B143:C197"/>
    <mergeCell ref="C103:R103"/>
    <mergeCell ref="C104:R104"/>
    <mergeCell ref="J107:L107"/>
    <mergeCell ref="M107:O107"/>
    <mergeCell ref="C204:R204"/>
    <mergeCell ref="B135:C142"/>
    <mergeCell ref="B118:C132"/>
    <mergeCell ref="B133:C134"/>
    <mergeCell ref="B43:C97"/>
    <mergeCell ref="E107:G107"/>
    <mergeCell ref="H107:I107"/>
    <mergeCell ref="B110:B117"/>
    <mergeCell ref="C110:C112"/>
    <mergeCell ref="C114:C117"/>
    <mergeCell ref="H207:I207"/>
    <mergeCell ref="J207:L207"/>
    <mergeCell ref="M207:O207"/>
    <mergeCell ref="P207:R207"/>
    <mergeCell ref="B210:B217"/>
    <mergeCell ref="C210:C212"/>
    <mergeCell ref="C214:C217"/>
    <mergeCell ref="B218:C232"/>
    <mergeCell ref="B233:C234"/>
    <mergeCell ref="B235:C242"/>
    <mergeCell ref="B243:C297"/>
    <mergeCell ref="E207:G207"/>
  </mergeCells>
  <conditionalFormatting sqref="B98:B102">
    <cfRule type="dataBar" priority="57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101">
    <cfRule type="dataBar" priority="2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8:R98 E101 C99:F100 E91:R97">
    <cfRule type="dataBar" priority="2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10:D17">
    <cfRule type="cellIs" dxfId="91" priority="1" operator="lessThan">
      <formula>0</formula>
    </cfRule>
  </conditionalFormatting>
  <conditionalFormatting sqref="D110:D117">
    <cfRule type="cellIs" dxfId="90" priority="2" operator="lessThan">
      <formula>0</formula>
    </cfRule>
  </conditionalFormatting>
  <conditionalFormatting sqref="D210:D217">
    <cfRule type="cellIs" dxfId="89" priority="3" operator="lessThan">
      <formula>0</formula>
    </cfRule>
  </conditionalFormatting>
  <conditionalFormatting sqref="E202">
    <cfRule type="dataBar" priority="58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10:R97 C98:R98 B98:B102 C99:F100 C101 E101:F101 E202:R202">
    <cfRule type="cellIs" dxfId="88" priority="18" operator="lessThan">
      <formula>0</formula>
    </cfRule>
  </conditionalFormatting>
  <conditionalFormatting sqref="E43:R97">
    <cfRule type="dataBar" priority="1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10:R197">
    <cfRule type="cellIs" dxfId="8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10:R297">
    <cfRule type="cellIs" dxfId="8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C98:R98 E101 C99:F100 E91:R97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21875" defaultRowHeight="14.4"/>
  <cols>
    <col min="1" max="1" width="3.77734375" style="149" customWidth="1"/>
    <col min="2" max="2" width="34.44140625" style="149" bestFit="1" customWidth="1"/>
    <col min="3" max="3" width="31.5546875" style="149" customWidth="1"/>
    <col min="4" max="4" width="24.88671875" style="149" customWidth="1"/>
    <col min="5" max="5" width="21.88671875" style="149" customWidth="1"/>
    <col min="6" max="6" width="22.109375" style="237" customWidth="1"/>
    <col min="7" max="7" width="16.5546875" style="149" bestFit="1" customWidth="1"/>
    <col min="8" max="8" width="14.21875" style="149" customWidth="1"/>
    <col min="9" max="9" width="18.44140625" style="154" customWidth="1"/>
    <col min="10" max="10" width="17.88671875" style="155" customWidth="1"/>
    <col min="11" max="11" width="17.109375" style="237" bestFit="1" customWidth="1"/>
    <col min="12" max="12" width="3.77734375" style="149" customWidth="1"/>
    <col min="13" max="13" width="34.44140625" style="149" bestFit="1" customWidth="1"/>
    <col min="14" max="14" width="24.21875" style="149" bestFit="1" customWidth="1"/>
    <col min="15" max="15" width="13.21875" style="149" bestFit="1" customWidth="1"/>
    <col min="16" max="16" width="11.5546875" style="149" bestFit="1" customWidth="1"/>
    <col min="17" max="17" width="9.5546875" style="237" bestFit="1" customWidth="1"/>
    <col min="18" max="18" width="16" style="149" bestFit="1" customWidth="1"/>
    <col min="19" max="19" width="14" style="149" bestFit="1" customWidth="1"/>
    <col min="20" max="20" width="9.5546875" style="237" bestFit="1" customWidth="1"/>
    <col min="21" max="21" width="14.77734375" style="155" customWidth="1"/>
    <col min="22" max="22" width="14.77734375" style="237" customWidth="1"/>
    <col min="23" max="16384" width="9.21875" style="149"/>
  </cols>
  <sheetData>
    <row r="1" spans="2:22">
      <c r="B1" s="151"/>
      <c r="C1" s="151"/>
      <c r="D1" s="151"/>
      <c r="E1" s="151"/>
      <c r="F1" s="322"/>
      <c r="G1" s="151"/>
      <c r="H1" s="151"/>
      <c r="I1" s="152"/>
      <c r="J1" s="153"/>
      <c r="K1" s="322"/>
    </row>
    <row r="2" spans="2:22" ht="23.4">
      <c r="B2" s="1095" t="s">
        <v>111</v>
      </c>
      <c r="C2" s="1095"/>
      <c r="D2" s="1095"/>
      <c r="E2" s="1095"/>
      <c r="F2" s="1096"/>
      <c r="G2" s="1095"/>
      <c r="H2" s="1095"/>
      <c r="I2" s="1095"/>
      <c r="J2" s="1097"/>
      <c r="K2" s="1096"/>
      <c r="M2" s="1095" t="s">
        <v>111</v>
      </c>
      <c r="N2" s="1095"/>
      <c r="O2" s="1095"/>
      <c r="P2" s="1095"/>
      <c r="Q2" s="1096"/>
      <c r="R2" s="1095"/>
      <c r="S2" s="1095"/>
      <c r="T2" s="1096"/>
      <c r="U2" s="1097"/>
      <c r="V2" s="1096"/>
    </row>
    <row r="3" spans="2:22" ht="15" thickBot="1">
      <c r="B3" s="1098" t="s">
        <v>124</v>
      </c>
      <c r="C3" s="1098"/>
      <c r="D3" s="1098"/>
      <c r="E3" s="1098"/>
      <c r="F3" s="1099"/>
      <c r="G3" s="1098"/>
      <c r="H3" s="1098"/>
      <c r="I3" s="1098"/>
      <c r="J3" s="1100"/>
      <c r="K3" s="1099"/>
      <c r="M3" s="1098" t="s">
        <v>125</v>
      </c>
      <c r="N3" s="1098"/>
      <c r="O3" s="1098"/>
      <c r="P3" s="1098"/>
      <c r="Q3" s="1099"/>
      <c r="R3" s="1098"/>
      <c r="S3" s="1098"/>
      <c r="T3" s="1099"/>
      <c r="U3" s="1100"/>
      <c r="V3" s="1099"/>
    </row>
    <row r="4" spans="2:22" ht="15" thickBot="1">
      <c r="B4" s="151"/>
      <c r="C4" s="1085"/>
      <c r="D4" s="1103" t="s">
        <v>48</v>
      </c>
      <c r="E4" s="1104"/>
      <c r="F4" s="1094"/>
      <c r="G4" s="1103" t="s">
        <v>19</v>
      </c>
      <c r="H4" s="1104"/>
      <c r="I4" s="1105"/>
      <c r="J4" s="1093" t="s">
        <v>24</v>
      </c>
      <c r="K4" s="1094"/>
      <c r="M4" s="151"/>
      <c r="N4" s="1085"/>
      <c r="O4" s="1086" t="s">
        <v>48</v>
      </c>
      <c r="P4" s="1087"/>
      <c r="Q4" s="1088"/>
      <c r="R4" s="1086" t="s">
        <v>19</v>
      </c>
      <c r="S4" s="1087"/>
      <c r="T4" s="1088"/>
      <c r="U4" s="1089" t="s">
        <v>24</v>
      </c>
      <c r="V4" s="1088"/>
    </row>
    <row r="5" spans="2:22" ht="29.4" thickBot="1">
      <c r="B5" s="151"/>
      <c r="C5" s="1085"/>
      <c r="D5" s="156" t="s">
        <v>16</v>
      </c>
      <c r="E5" s="157" t="s">
        <v>22</v>
      </c>
      <c r="F5" s="323" t="s">
        <v>23</v>
      </c>
      <c r="G5" s="156" t="s">
        <v>16</v>
      </c>
      <c r="H5" s="157" t="s">
        <v>22</v>
      </c>
      <c r="I5" s="158" t="s">
        <v>23</v>
      </c>
      <c r="J5" s="159" t="s">
        <v>16</v>
      </c>
      <c r="K5" s="323" t="s">
        <v>21</v>
      </c>
      <c r="M5" s="151"/>
      <c r="N5" s="1085"/>
      <c r="O5" s="160" t="s">
        <v>16</v>
      </c>
      <c r="P5" s="161" t="s">
        <v>22</v>
      </c>
      <c r="Q5" s="338" t="s">
        <v>23</v>
      </c>
      <c r="R5" s="160" t="s">
        <v>16</v>
      </c>
      <c r="S5" s="161" t="s">
        <v>22</v>
      </c>
      <c r="T5" s="338" t="s">
        <v>23</v>
      </c>
      <c r="U5" s="163" t="s">
        <v>16</v>
      </c>
      <c r="V5" s="338" t="s">
        <v>21</v>
      </c>
    </row>
    <row r="6" spans="2:22">
      <c r="B6" s="1090" t="str">
        <f>'HOME PAGE'!H5</f>
        <v>LATEST 4 WEEKS ENDING 05-17-2026</v>
      </c>
      <c r="C6" s="164" t="s">
        <v>49</v>
      </c>
      <c r="D6" s="165">
        <f>'Regions By Outlet Data'!C4</f>
        <v>50638347.687825918</v>
      </c>
      <c r="E6" s="166">
        <f>'Regions By Outlet Data'!D4</f>
        <v>52727.117353327572</v>
      </c>
      <c r="F6" s="324">
        <f>'Regions By Outlet Data'!E4</f>
        <v>1.0423341012466495E-3</v>
      </c>
      <c r="G6" s="168">
        <f>'Regions By Outlet Data'!F4</f>
        <v>280089414.97800452</v>
      </c>
      <c r="H6" s="169">
        <f>'Regions By Outlet Data'!G4</f>
        <v>-5349060.0452352166</v>
      </c>
      <c r="I6" s="167">
        <f>'Regions By Outlet Data'!H4</f>
        <v>-1.8739800388856857E-2</v>
      </c>
      <c r="J6" s="170">
        <f>'Regions By Outlet Data'!I4</f>
        <v>104.53238885724758</v>
      </c>
      <c r="K6" s="324">
        <f>'Regions By Outlet Data'!J4</f>
        <v>-0.4526380609770797</v>
      </c>
      <c r="M6" s="1090" t="str">
        <f>'HOME PAGE'!H5</f>
        <v>LATEST 4 WEEKS ENDING 05-17-2026</v>
      </c>
      <c r="N6" s="171" t="s">
        <v>25</v>
      </c>
      <c r="O6" s="165">
        <f>'Regions By Outlet Data'!C12</f>
        <v>50545264.303106032</v>
      </c>
      <c r="P6" s="166">
        <f>'Regions By Outlet Data'!D12</f>
        <v>51765.93806938082</v>
      </c>
      <c r="Q6" s="324">
        <f>'Regions By Outlet Data'!E12</f>
        <v>1.0252000702178569E-3</v>
      </c>
      <c r="R6" s="168">
        <f>'Regions By Outlet Data'!F12</f>
        <v>278745972.81082171</v>
      </c>
      <c r="S6" s="169">
        <f>'Regions By Outlet Data'!G12</f>
        <v>-5344203.3748002648</v>
      </c>
      <c r="T6" s="324">
        <f>'Regions By Outlet Data'!H12</f>
        <v>-1.8811644410077773E-2</v>
      </c>
      <c r="U6" s="170">
        <f>'Regions By Outlet Data'!I12</f>
        <v>104.61372405910672</v>
      </c>
      <c r="V6" s="324">
        <f>'Regions By Outlet Data'!J12</f>
        <v>-0.47287339893750868</v>
      </c>
    </row>
    <row r="7" spans="2:22">
      <c r="B7" s="1091"/>
      <c r="C7" s="172" t="s">
        <v>50</v>
      </c>
      <c r="D7" s="173">
        <f>'Regions By Outlet Data'!C5</f>
        <v>66144640.378530756</v>
      </c>
      <c r="E7" s="174">
        <f>'Regions By Outlet Data'!D5</f>
        <v>993403.29275170714</v>
      </c>
      <c r="F7" s="325">
        <f>'Regions By Outlet Data'!E5</f>
        <v>1.5247650500385406E-2</v>
      </c>
      <c r="G7" s="176">
        <f>'Regions By Outlet Data'!F5</f>
        <v>408617760.05853593</v>
      </c>
      <c r="H7" s="177">
        <f>'Regions By Outlet Data'!G5</f>
        <v>2168058.6302317381</v>
      </c>
      <c r="I7" s="175">
        <f>'Regions By Outlet Data'!H5</f>
        <v>5.3341375885207123E-3</v>
      </c>
      <c r="J7" s="178">
        <f>'Regions By Outlet Data'!I5</f>
        <v>96.104317709067004</v>
      </c>
      <c r="K7" s="325">
        <f>'Regions By Outlet Data'!J5</f>
        <v>0.93436808238344327</v>
      </c>
      <c r="M7" s="1091"/>
      <c r="N7" s="179" t="s">
        <v>26</v>
      </c>
      <c r="O7" s="173">
        <f>'Regions By Outlet Data'!C13</f>
        <v>90296451.59513469</v>
      </c>
      <c r="P7" s="174">
        <f>'Regions By Outlet Data'!D13</f>
        <v>1863577.0998419225</v>
      </c>
      <c r="Q7" s="325">
        <f>'Regions By Outlet Data'!E13</f>
        <v>2.1073352081765924E-2</v>
      </c>
      <c r="R7" s="176">
        <f>'Regions By Outlet Data'!F13</f>
        <v>468806651.10753721</v>
      </c>
      <c r="S7" s="177">
        <f>'Regions By Outlet Data'!G13</f>
        <v>-4098274.785830617</v>
      </c>
      <c r="T7" s="325">
        <f>'Regions By Outlet Data'!H13</f>
        <v>-8.666170643260987E-3</v>
      </c>
      <c r="U7" s="178">
        <f>'Regions By Outlet Data'!I13</f>
        <v>109.53266868359928</v>
      </c>
      <c r="V7" s="325">
        <f>'Regions By Outlet Data'!J13</f>
        <v>1.6652202945055592</v>
      </c>
    </row>
    <row r="8" spans="2:22">
      <c r="B8" s="1091"/>
      <c r="C8" s="172" t="s">
        <v>51</v>
      </c>
      <c r="D8" s="173">
        <f>'Regions By Outlet Data'!C6</f>
        <v>31053822.19703161</v>
      </c>
      <c r="E8" s="174">
        <f>'Regions By Outlet Data'!D6</f>
        <v>505867.44189597294</v>
      </c>
      <c r="F8" s="325">
        <f>'Regions By Outlet Data'!E6</f>
        <v>1.6559781037744529E-2</v>
      </c>
      <c r="G8" s="176">
        <f>'Regions By Outlet Data'!F6</f>
        <v>158319409.5206449</v>
      </c>
      <c r="H8" s="177">
        <f>'Regions By Outlet Data'!G6</f>
        <v>-1439341.6018930376</v>
      </c>
      <c r="I8" s="175">
        <f>'Regions By Outlet Data'!H6</f>
        <v>-9.0094695394121842E-3</v>
      </c>
      <c r="J8" s="178">
        <f>'Regions By Outlet Data'!I6</f>
        <v>119.4576636442084</v>
      </c>
      <c r="K8" s="325">
        <f>'Regions By Outlet Data'!J6</f>
        <v>1.3141110699775993</v>
      </c>
      <c r="M8" s="1091"/>
      <c r="N8" s="179" t="s">
        <v>27</v>
      </c>
      <c r="O8" s="173">
        <f>'Regions By Outlet Data'!C14</f>
        <v>65850246.944439143</v>
      </c>
      <c r="P8" s="174">
        <f>'Regions By Outlet Data'!D14</f>
        <v>1012124.9015984535</v>
      </c>
      <c r="Q8" s="325">
        <f>'Regions By Outlet Data'!E14</f>
        <v>1.5610028016075314E-2</v>
      </c>
      <c r="R8" s="176">
        <f>'Regions By Outlet Data'!F14</f>
        <v>404792556.10099024</v>
      </c>
      <c r="S8" s="177">
        <f>'Regions By Outlet Data'!G14</f>
        <v>2338111.2366038561</v>
      </c>
      <c r="T8" s="325">
        <f>'Regions By Outlet Data'!H14</f>
        <v>5.8096295529590208E-3</v>
      </c>
      <c r="U8" s="178">
        <f>'Regions By Outlet Data'!I14</f>
        <v>95.927359404941853</v>
      </c>
      <c r="V8" s="325">
        <f>'Regions By Outlet Data'!J14</f>
        <v>0.95019746410274308</v>
      </c>
    </row>
    <row r="9" spans="2:22">
      <c r="B9" s="1091"/>
      <c r="C9" s="172" t="s">
        <v>52</v>
      </c>
      <c r="D9" s="173">
        <f>'Regions By Outlet Data'!C7</f>
        <v>41803938.49349387</v>
      </c>
      <c r="E9" s="174">
        <f>'Regions By Outlet Data'!D7</f>
        <v>-51323.115989103913</v>
      </c>
      <c r="F9" s="325">
        <f>'Regions By Outlet Data'!E7</f>
        <v>-1.2262046398839339E-3</v>
      </c>
      <c r="G9" s="176">
        <f>'Regions By Outlet Data'!F7</f>
        <v>206639663.12326947</v>
      </c>
      <c r="H9" s="177">
        <f>'Regions By Outlet Data'!G7</f>
        <v>-6339045.7870528996</v>
      </c>
      <c r="I9" s="175">
        <f>'Regions By Outlet Data'!H7</f>
        <v>-2.9763753473226483E-2</v>
      </c>
      <c r="J9" s="178">
        <f>'Regions By Outlet Data'!I7</f>
        <v>84.377922307006557</v>
      </c>
      <c r="K9" s="325">
        <f>'Regions By Outlet Data'!J7</f>
        <v>-0.5578462030518665</v>
      </c>
      <c r="M9" s="1091"/>
      <c r="N9" s="179" t="s">
        <v>28</v>
      </c>
      <c r="O9" s="173">
        <f>'Regions By Outlet Data'!C15</f>
        <v>65850246.944439143</v>
      </c>
      <c r="P9" s="174">
        <f>'Regions By Outlet Data'!D15</f>
        <v>1012124.9015984535</v>
      </c>
      <c r="Q9" s="325">
        <f>'Regions By Outlet Data'!E15</f>
        <v>1.5610028016075314E-2</v>
      </c>
      <c r="R9" s="176">
        <f>'Regions By Outlet Data'!F15</f>
        <v>404792556.10099024</v>
      </c>
      <c r="S9" s="177">
        <f>'Regions By Outlet Data'!G15</f>
        <v>2338111.2366038561</v>
      </c>
      <c r="T9" s="325">
        <f>'Regions By Outlet Data'!H15</f>
        <v>5.8096295529590208E-3</v>
      </c>
      <c r="U9" s="178">
        <f>'Regions By Outlet Data'!I15</f>
        <v>95.927359404941853</v>
      </c>
      <c r="V9" s="325">
        <f>'Regions By Outlet Data'!J15</f>
        <v>0.95019746410274308</v>
      </c>
    </row>
    <row r="10" spans="2:22">
      <c r="B10" s="1091"/>
      <c r="C10" s="172" t="s">
        <v>53</v>
      </c>
      <c r="D10" s="173">
        <f>'Regions By Outlet Data'!C8</f>
        <v>57420592.188317314</v>
      </c>
      <c r="E10" s="174">
        <f>'Regions By Outlet Data'!D8</f>
        <v>100777.22848362476</v>
      </c>
      <c r="F10" s="325">
        <f>'Regions By Outlet Data'!E8</f>
        <v>1.7581569053257314E-3</v>
      </c>
      <c r="G10" s="176">
        <f>'Regions By Outlet Data'!F8</f>
        <v>331272604.13480616</v>
      </c>
      <c r="H10" s="177">
        <f>'Regions By Outlet Data'!G8</f>
        <v>-7733918.7298753858</v>
      </c>
      <c r="I10" s="175">
        <f>'Regions By Outlet Data'!H8</f>
        <v>-2.2813480591824691E-2</v>
      </c>
      <c r="J10" s="178">
        <f>'Regions By Outlet Data'!I8</f>
        <v>104.27331854069936</v>
      </c>
      <c r="K10" s="325">
        <f>'Regions By Outlet Data'!J8</f>
        <v>-0.37668339774484139</v>
      </c>
      <c r="M10" s="1091"/>
      <c r="N10" s="179" t="s">
        <v>29</v>
      </c>
      <c r="O10" s="173">
        <f>'Regions By Outlet Data'!C16</f>
        <v>30939719.509056911</v>
      </c>
      <c r="P10" s="174">
        <f>'Regions By Outlet Data'!D16</f>
        <v>511690.35522256047</v>
      </c>
      <c r="Q10" s="325">
        <f>'Regions By Outlet Data'!E16</f>
        <v>1.6816414649651421E-2</v>
      </c>
      <c r="R10" s="176">
        <f>'Regions By Outlet Data'!F16</f>
        <v>156744490.46750644</v>
      </c>
      <c r="S10" s="177">
        <f>'Regions By Outlet Data'!G16</f>
        <v>-1408869.2029745281</v>
      </c>
      <c r="T10" s="325">
        <f>'Regions By Outlet Data'!H16</f>
        <v>-8.9082470705014738E-3</v>
      </c>
      <c r="U10" s="178">
        <f>'Regions By Outlet Data'!I16</f>
        <v>119.33069453152621</v>
      </c>
      <c r="V10" s="325">
        <f>'Regions By Outlet Data'!J16</f>
        <v>1.3221922505680226</v>
      </c>
    </row>
    <row r="11" spans="2:22">
      <c r="B11" s="1091"/>
      <c r="C11" s="172" t="s">
        <v>54</v>
      </c>
      <c r="D11" s="173">
        <f>'Regions By Outlet Data'!C9</f>
        <v>51491116.05342979</v>
      </c>
      <c r="E11" s="174">
        <f>'Regions By Outlet Data'!D9</f>
        <v>-113059.45864272863</v>
      </c>
      <c r="F11" s="325">
        <f>'Regions By Outlet Data'!E9</f>
        <v>-2.1908974907714394E-3</v>
      </c>
      <c r="G11" s="176">
        <f>'Regions By Outlet Data'!F9</f>
        <v>280672405.92963248</v>
      </c>
      <c r="H11" s="177">
        <f>'Regions By Outlet Data'!G9</f>
        <v>-5886392.0977916718</v>
      </c>
      <c r="I11" s="175">
        <f>'Regions By Outlet Data'!H9</f>
        <v>-2.0541655458885383E-2</v>
      </c>
      <c r="J11" s="178">
        <f>'Regions By Outlet Data'!I9</f>
        <v>115.07264038377687</v>
      </c>
      <c r="K11" s="325">
        <f>'Regions By Outlet Data'!J9</f>
        <v>-0.87276665383714658</v>
      </c>
      <c r="M11" s="1091"/>
      <c r="N11" s="179" t="s">
        <v>30</v>
      </c>
      <c r="O11" s="173">
        <f>'Regions By Outlet Data'!C17</f>
        <v>41741539.752744339</v>
      </c>
      <c r="P11" s="174">
        <f>'Regions By Outlet Data'!D17</f>
        <v>-43892.537466436625</v>
      </c>
      <c r="Q11" s="325">
        <f>'Regions By Outlet Data'!E17</f>
        <v>-1.0504267889725647E-3</v>
      </c>
      <c r="R11" s="176">
        <f>'Regions By Outlet Data'!F17</f>
        <v>205714305.98873672</v>
      </c>
      <c r="S11" s="177">
        <f>'Regions By Outlet Data'!G17</f>
        <v>-6264437.5347613096</v>
      </c>
      <c r="T11" s="325">
        <f>'Regions By Outlet Data'!H17</f>
        <v>-2.9552196746872837E-2</v>
      </c>
      <c r="U11" s="178">
        <f>'Regions By Outlet Data'!I17</f>
        <v>84.472808582489662</v>
      </c>
      <c r="V11" s="325">
        <f>'Regions By Outlet Data'!J17</f>
        <v>-0.55814450773037549</v>
      </c>
    </row>
    <row r="12" spans="2:22">
      <c r="B12" s="1091"/>
      <c r="C12" s="172" t="s">
        <v>55</v>
      </c>
      <c r="D12" s="173">
        <f>'Regions By Outlet Data'!C10</f>
        <v>38309574.034216136</v>
      </c>
      <c r="E12" s="174">
        <f>'Regions By Outlet Data'!D10</f>
        <v>-690850.93383100629</v>
      </c>
      <c r="F12" s="325">
        <f>'Regions By Outlet Data'!E10</f>
        <v>-1.7713933486545777E-2</v>
      </c>
      <c r="G12" s="176">
        <f>'Regions By Outlet Data'!F10</f>
        <v>213352716.20751882</v>
      </c>
      <c r="H12" s="177">
        <f>'Regions By Outlet Data'!G10</f>
        <v>-9497866.432199508</v>
      </c>
      <c r="I12" s="175">
        <f>'Regions By Outlet Data'!H10</f>
        <v>-4.2619886022710884E-2</v>
      </c>
      <c r="J12" s="178">
        <f>'Regions By Outlet Data'!I10</f>
        <v>81.427349226459086</v>
      </c>
      <c r="K12" s="325">
        <f>'Regions By Outlet Data'!J10</f>
        <v>-1.9284830268040736</v>
      </c>
      <c r="M12" s="1091"/>
      <c r="N12" s="179" t="s">
        <v>31</v>
      </c>
      <c r="O12" s="173">
        <f>'Regions By Outlet Data'!C18</f>
        <v>57292382.741375655</v>
      </c>
      <c r="P12" s="174">
        <f>'Regions By Outlet Data'!D18</f>
        <v>102580.85529208183</v>
      </c>
      <c r="Q12" s="325">
        <f>'Regions By Outlet Data'!E18</f>
        <v>1.7936913909303751E-3</v>
      </c>
      <c r="R12" s="176">
        <f>'Regions By Outlet Data'!F18</f>
        <v>329566901.13125998</v>
      </c>
      <c r="S12" s="177">
        <f>'Regions By Outlet Data'!G18</f>
        <v>-7703483.4550148845</v>
      </c>
      <c r="T12" s="325">
        <f>'Regions By Outlet Data'!H18</f>
        <v>-2.2840675633185658E-2</v>
      </c>
      <c r="U12" s="178">
        <f>'Regions By Outlet Data'!I18</f>
        <v>104.31319664659352</v>
      </c>
      <c r="V12" s="325">
        <f>'Regions By Outlet Data'!J18</f>
        <v>-0.39113299841787352</v>
      </c>
    </row>
    <row r="13" spans="2:22" ht="15" thickBot="1">
      <c r="B13" s="1101"/>
      <c r="C13" s="180" t="s">
        <v>56</v>
      </c>
      <c r="D13" s="181">
        <f>'Regions By Outlet Data'!C11</f>
        <v>59356732.086230911</v>
      </c>
      <c r="E13" s="182">
        <f>'Regions By Outlet Data'!D11</f>
        <v>1351886.7453749403</v>
      </c>
      <c r="F13" s="326">
        <f>'Regions By Outlet Data'!E11</f>
        <v>2.3306445132829843E-2</v>
      </c>
      <c r="G13" s="184">
        <f>'Regions By Outlet Data'!F11</f>
        <v>312062160.64114922</v>
      </c>
      <c r="H13" s="185">
        <f>'Regions By Outlet Data'!G11</f>
        <v>-2689405.5804027319</v>
      </c>
      <c r="I13" s="183">
        <f>'Regions By Outlet Data'!H11</f>
        <v>-8.5445343852861826E-3</v>
      </c>
      <c r="J13" s="186">
        <f>'Regions By Outlet Data'!I11</f>
        <v>105.03719045525371</v>
      </c>
      <c r="K13" s="326">
        <f>'Regions By Outlet Data'!J11</f>
        <v>1.8226066027700512</v>
      </c>
      <c r="M13" s="1101"/>
      <c r="N13" s="187" t="s">
        <v>32</v>
      </c>
      <c r="O13" s="181">
        <f>'Regions By Outlet Data'!C19</f>
        <v>149579186.79747814</v>
      </c>
      <c r="P13" s="182">
        <f>'Regions By Outlet Data'!D19</f>
        <v>110454.25757539272</v>
      </c>
      <c r="Q13" s="326">
        <f>'Regions By Outlet Data'!E19</f>
        <v>7.3897902055137469E-4</v>
      </c>
      <c r="R13" s="184">
        <f>'Regions By Outlet Data'!F19</f>
        <v>814027179.93240881</v>
      </c>
      <c r="S13" s="185">
        <f>'Regions By Outlet Data'!G19</f>
        <v>-19312124.353802085</v>
      </c>
      <c r="T13" s="326">
        <f>'Regions By Outlet Data'!H19</f>
        <v>-2.3174383176782602E-2</v>
      </c>
      <c r="U13" s="186">
        <f>'Regions By Outlet Data'!I19</f>
        <v>97.985959906565796</v>
      </c>
      <c r="V13" s="326">
        <f>'Regions By Outlet Data'!J19</f>
        <v>-0.47106629038029268</v>
      </c>
    </row>
    <row r="14" spans="2:22">
      <c r="B14" s="1090" t="str">
        <f>'HOME PAGE'!H6</f>
        <v>LATEST 52 WEEKS ENDING 05-17-2026</v>
      </c>
      <c r="C14" s="164" t="s">
        <v>49</v>
      </c>
      <c r="D14" s="165">
        <f>'Regions By Outlet Data'!C36</f>
        <v>29159314.524623916</v>
      </c>
      <c r="E14" s="166">
        <f>'Regions By Outlet Data'!D36</f>
        <v>673019.69072604179</v>
      </c>
      <c r="F14" s="321">
        <f>'Regions By Outlet Data'!E36</f>
        <v>2.3626087374661573E-2</v>
      </c>
      <c r="G14" s="165">
        <f>'Regions By Outlet Data'!F36</f>
        <v>136662833.60563952</v>
      </c>
      <c r="H14" s="166">
        <f>'Regions By Outlet Data'!G36</f>
        <v>-28018.510881900787</v>
      </c>
      <c r="I14" s="188">
        <f>'Regions By Outlet Data'!H36</f>
        <v>-2.0497722011430985E-4</v>
      </c>
      <c r="J14" s="189">
        <f>'Regions By Outlet Data'!I36</f>
        <v>0</v>
      </c>
      <c r="K14" s="321">
        <f>'Regions By Outlet Data'!J36</f>
        <v>0</v>
      </c>
      <c r="M14" s="1090" t="str">
        <f>'HOME PAGE'!H6</f>
        <v>LATEST 52 WEEKS ENDING 05-17-2026</v>
      </c>
      <c r="N14" s="171" t="s">
        <v>25</v>
      </c>
      <c r="O14" s="165">
        <f>'Regions By Outlet Data'!C44</f>
        <v>809538779.18911111</v>
      </c>
      <c r="P14" s="166">
        <f>'Regions By Outlet Data'!D44</f>
        <v>3817870.8925192356</v>
      </c>
      <c r="Q14" s="321">
        <f>'Regions By Outlet Data'!E44</f>
        <v>4.7384532946907823E-3</v>
      </c>
      <c r="R14" s="165">
        <f>'Regions By Outlet Data'!F44</f>
        <v>4679906178.9028254</v>
      </c>
      <c r="S14" s="166">
        <f>'Regions By Outlet Data'!G44</f>
        <v>-44980162.33569622</v>
      </c>
      <c r="T14" s="321">
        <f>'Regions By Outlet Data'!H44</f>
        <v>-9.519840073847298E-3</v>
      </c>
      <c r="U14" s="189">
        <f>'Regions By Outlet Data'!I44</f>
        <v>105.30767150566105</v>
      </c>
      <c r="V14" s="321">
        <f>'Regions By Outlet Data'!J44</f>
        <v>-0.26283302311259149</v>
      </c>
    </row>
    <row r="15" spans="2:22">
      <c r="B15" s="1091"/>
      <c r="C15" s="172" t="s">
        <v>50</v>
      </c>
      <c r="D15" s="173">
        <f>'Regions By Outlet Data'!C37</f>
        <v>27507639.699738529</v>
      </c>
      <c r="E15" s="174">
        <f>'Regions By Outlet Data'!D37</f>
        <v>188770.61035272107</v>
      </c>
      <c r="F15" s="327">
        <f>'Regions By Outlet Data'!E37</f>
        <v>6.9098984198457929E-3</v>
      </c>
      <c r="G15" s="173">
        <f>'Regions By Outlet Data'!F37</f>
        <v>122159263.354415</v>
      </c>
      <c r="H15" s="174">
        <f>'Regions By Outlet Data'!G37</f>
        <v>-2688728.6129764616</v>
      </c>
      <c r="I15" s="190">
        <f>'Regions By Outlet Data'!H37</f>
        <v>-2.1536018085727159E-2</v>
      </c>
      <c r="J15" s="191">
        <f>'Regions By Outlet Data'!I37</f>
        <v>0</v>
      </c>
      <c r="K15" s="327">
        <f>'Regions By Outlet Data'!J37</f>
        <v>0</v>
      </c>
      <c r="M15" s="1091"/>
      <c r="N15" s="179" t="s">
        <v>26</v>
      </c>
      <c r="O15" s="173">
        <f>'Regions By Outlet Data'!C45</f>
        <v>706334490.44348681</v>
      </c>
      <c r="P15" s="174">
        <f>'Regions By Outlet Data'!D45</f>
        <v>5020274.0141199827</v>
      </c>
      <c r="Q15" s="327">
        <f>'Regions By Outlet Data'!E45</f>
        <v>7.158380504076951E-3</v>
      </c>
      <c r="R15" s="173">
        <f>'Regions By Outlet Data'!F45</f>
        <v>3900386967.9839735</v>
      </c>
      <c r="S15" s="174">
        <f>'Regions By Outlet Data'!G45</f>
        <v>-7371291.4998083115</v>
      </c>
      <c r="T15" s="327">
        <f>'Regions By Outlet Data'!H45</f>
        <v>-1.8863222877000753E-3</v>
      </c>
      <c r="U15" s="191">
        <f>'Regions By Outlet Data'!I45</f>
        <v>113.07510791080833</v>
      </c>
      <c r="V15" s="327">
        <f>'Regions By Outlet Data'!J45</f>
        <v>-9.8526676925132506E-3</v>
      </c>
    </row>
    <row r="16" spans="2:22">
      <c r="B16" s="1091"/>
      <c r="C16" s="172" t="s">
        <v>51</v>
      </c>
      <c r="D16" s="173">
        <f>'Regions By Outlet Data'!C38</f>
        <v>520995410.00629252</v>
      </c>
      <c r="E16" s="174">
        <f>'Regions By Outlet Data'!D38</f>
        <v>318479.35161268711</v>
      </c>
      <c r="F16" s="327">
        <f>'Regions By Outlet Data'!E38</f>
        <v>6.1166403361148148E-4</v>
      </c>
      <c r="G16" s="173">
        <f>'Regions By Outlet Data'!F38</f>
        <v>2981943373.0504322</v>
      </c>
      <c r="H16" s="174">
        <f>'Regions By Outlet Data'!G38</f>
        <v>-65990963.058225632</v>
      </c>
      <c r="I16" s="190">
        <f>'Regions By Outlet Data'!H38</f>
        <v>-2.1651044865512836E-2</v>
      </c>
      <c r="J16" s="191">
        <f>'Regions By Outlet Data'!I38</f>
        <v>79.118283007363857</v>
      </c>
      <c r="K16" s="327">
        <f>'Regions By Outlet Data'!J38</f>
        <v>-0.52458732363751892</v>
      </c>
      <c r="M16" s="1091"/>
      <c r="N16" s="179" t="s">
        <v>27</v>
      </c>
      <c r="O16" s="173">
        <f>'Regions By Outlet Data'!C46</f>
        <v>520180864.86550063</v>
      </c>
      <c r="P16" s="174">
        <f>'Regions By Outlet Data'!D46</f>
        <v>276748.041421175</v>
      </c>
      <c r="Q16" s="327">
        <f>'Regions By Outlet Data'!E46</f>
        <v>5.3230592423798514E-4</v>
      </c>
      <c r="R16" s="173">
        <f>'Regions By Outlet Data'!F46</f>
        <v>2968396348.7686324</v>
      </c>
      <c r="S16" s="174">
        <f>'Regions By Outlet Data'!G46</f>
        <v>-66212398.530213833</v>
      </c>
      <c r="T16" s="327">
        <f>'Regions By Outlet Data'!H46</f>
        <v>-2.1819089063507956E-2</v>
      </c>
      <c r="U16" s="191">
        <f>'Regions By Outlet Data'!I46</f>
        <v>79.188521717521013</v>
      </c>
      <c r="V16" s="327">
        <f>'Regions By Outlet Data'!J46</f>
        <v>-0.55581444617563136</v>
      </c>
    </row>
    <row r="17" spans="2:22">
      <c r="B17" s="1091"/>
      <c r="C17" s="172" t="s">
        <v>52</v>
      </c>
      <c r="D17" s="173">
        <f>'Regions By Outlet Data'!C39</f>
        <v>833935793.51257074</v>
      </c>
      <c r="E17" s="174">
        <f>'Regions By Outlet Data'!D39</f>
        <v>7882540.3502136469</v>
      </c>
      <c r="F17" s="327">
        <f>'Regions By Outlet Data'!E39</f>
        <v>9.5424118481915454E-3</v>
      </c>
      <c r="G17" s="173">
        <f>'Regions By Outlet Data'!F39</f>
        <v>4450476821.6364651</v>
      </c>
      <c r="H17" s="174">
        <f>'Regions By Outlet Data'!G39</f>
        <v>-13265874.064323425</v>
      </c>
      <c r="I17" s="190">
        <f>'Regions By Outlet Data'!H39</f>
        <v>-2.9719172830235769E-3</v>
      </c>
      <c r="J17" s="191">
        <f>'Regions By Outlet Data'!I39</f>
        <v>105.43522068161046</v>
      </c>
      <c r="K17" s="327">
        <f>'Regions By Outlet Data'!J39</f>
        <v>0.23981967389190118</v>
      </c>
      <c r="M17" s="1091"/>
      <c r="N17" s="179" t="s">
        <v>28</v>
      </c>
      <c r="O17" s="173">
        <f>'Regions By Outlet Data'!C47</f>
        <v>831645404.26298964</v>
      </c>
      <c r="P17" s="174">
        <f>'Regions By Outlet Data'!D47</f>
        <v>8454105.3439178467</v>
      </c>
      <c r="Q17" s="327">
        <f>'Regions By Outlet Data'!E47</f>
        <v>1.0269915820318908E-2</v>
      </c>
      <c r="R17" s="173">
        <f>'Regions By Outlet Data'!F47</f>
        <v>4420919076.8524837</v>
      </c>
      <c r="S17" s="174">
        <f>'Regions By Outlet Data'!G47</f>
        <v>-8240927.2098016739</v>
      </c>
      <c r="T17" s="327">
        <f>'Regions By Outlet Data'!H47</f>
        <v>-1.8606072488334935E-3</v>
      </c>
      <c r="U17" s="191">
        <f>'Regions By Outlet Data'!I47</f>
        <v>105.40378227994822</v>
      </c>
      <c r="V17" s="327">
        <f>'Regions By Outlet Data'!J47</f>
        <v>0.28326190911069205</v>
      </c>
    </row>
    <row r="18" spans="2:22">
      <c r="B18" s="1091"/>
      <c r="C18" s="172" t="s">
        <v>53</v>
      </c>
      <c r="D18" s="173">
        <f>'Regions By Outlet Data'!C40</f>
        <v>715800077.83648896</v>
      </c>
      <c r="E18" s="174">
        <f>'Regions By Outlet Data'!D40</f>
        <v>6000068.4442601204</v>
      </c>
      <c r="F18" s="327">
        <f>'Regions By Outlet Data'!E40</f>
        <v>8.4531816918370015E-3</v>
      </c>
      <c r="G18" s="173">
        <f>'Regions By Outlet Data'!F40</f>
        <v>3962071106.4502587</v>
      </c>
      <c r="H18" s="174">
        <f>'Regions By Outlet Data'!G40</f>
        <v>-15321865.680690289</v>
      </c>
      <c r="I18" s="190">
        <f>'Regions By Outlet Data'!H40</f>
        <v>-3.8522383350220899E-3</v>
      </c>
      <c r="J18" s="191">
        <f>'Regions By Outlet Data'!I40</f>
        <v>105.84733174521553</v>
      </c>
      <c r="K18" s="327">
        <f>'Regions By Outlet Data'!J40</f>
        <v>0.12669140068105378</v>
      </c>
      <c r="M18" s="1091"/>
      <c r="N18" s="179" t="s">
        <v>29</v>
      </c>
      <c r="O18" s="173">
        <f>'Regions By Outlet Data'!C48</f>
        <v>714631742.63010836</v>
      </c>
      <c r="P18" s="174">
        <f>'Regions By Outlet Data'!D48</f>
        <v>6326659.3099651337</v>
      </c>
      <c r="Q18" s="327">
        <f>'Regions By Outlet Data'!E48</f>
        <v>8.9321105537027174E-3</v>
      </c>
      <c r="R18" s="173">
        <f>'Regions By Outlet Data'!F48</f>
        <v>3945178351.2338519</v>
      </c>
      <c r="S18" s="174">
        <f>'Regions By Outlet Data'!G48</f>
        <v>-12363641.12170887</v>
      </c>
      <c r="T18" s="327">
        <f>'Regions By Outlet Data'!H48</f>
        <v>-3.1240707352166164E-3</v>
      </c>
      <c r="U18" s="191">
        <f>'Regions By Outlet Data'!I48</f>
        <v>105.93400280815428</v>
      </c>
      <c r="V18" s="327">
        <f>'Regions By Outlet Data'!J48</f>
        <v>0.14459988336400897</v>
      </c>
    </row>
    <row r="19" spans="2:22" ht="15" thickBot="1">
      <c r="B19" s="1091"/>
      <c r="C19" s="172" t="s">
        <v>54</v>
      </c>
      <c r="D19" s="173">
        <f>'Regions By Outlet Data'!C41</f>
        <v>933030355.82824218</v>
      </c>
      <c r="E19" s="174">
        <f>'Regions By Outlet Data'!D41</f>
        <v>6219931.2564932108</v>
      </c>
      <c r="F19" s="327">
        <f>'Regions By Outlet Data'!E41</f>
        <v>6.7111149072014943E-3</v>
      </c>
      <c r="G19" s="181">
        <f>'Regions By Outlet Data'!F41</f>
        <v>5751428436.8003483</v>
      </c>
      <c r="H19" s="174">
        <f>'Regions By Outlet Data'!G41</f>
        <v>30675888.122263908</v>
      </c>
      <c r="I19" s="190">
        <f>'Regions By Outlet Data'!H41</f>
        <v>5.3622120273935465E-3</v>
      </c>
      <c r="J19" s="191">
        <f>'Regions By Outlet Data'!I41</f>
        <v>97.109303248998174</v>
      </c>
      <c r="K19" s="327">
        <f>'Regions By Outlet Data'!J41</f>
        <v>-5.160937065998894E-2</v>
      </c>
      <c r="M19" s="1091"/>
      <c r="N19" s="179" t="s">
        <v>30</v>
      </c>
      <c r="O19" s="173">
        <f>'Regions By Outlet Data'!C49</f>
        <v>1265092947.8963871</v>
      </c>
      <c r="P19" s="182">
        <f>'Regions By Outlet Data'!D49</f>
        <v>13922331.51834321</v>
      </c>
      <c r="Q19" s="327">
        <f>'Regions By Outlet Data'!E49</f>
        <v>1.1127444439709051E-2</v>
      </c>
      <c r="R19" s="173">
        <f>'Regions By Outlet Data'!F49</f>
        <v>6629163193.9330778</v>
      </c>
      <c r="S19" s="174">
        <f>'Regions By Outlet Data'!G49</f>
        <v>-9879246.8644571304</v>
      </c>
      <c r="T19" s="327">
        <f>'Regions By Outlet Data'!H49</f>
        <v>-1.4880529763973548E-3</v>
      </c>
      <c r="U19" s="191">
        <f>'Regions By Outlet Data'!I49</f>
        <v>109.91078485864855</v>
      </c>
      <c r="V19" s="327">
        <f>'Regions By Outlet Data'!J49</f>
        <v>0.38833791990602151</v>
      </c>
    </row>
    <row r="20" spans="2:22" ht="15" thickBot="1">
      <c r="B20" s="1091"/>
      <c r="C20" s="172" t="s">
        <v>55</v>
      </c>
      <c r="D20" s="173">
        <f>'Regions By Outlet Data'!C42</f>
        <v>434856882.5415687</v>
      </c>
      <c r="E20" s="174">
        <f>'Regions By Outlet Data'!D42</f>
        <v>5298954.4314802289</v>
      </c>
      <c r="F20" s="327">
        <f>'Regions By Outlet Data'!E42</f>
        <v>1.2335831990795422E-2</v>
      </c>
      <c r="G20" s="192">
        <f>'Regions By Outlet Data'!F42</f>
        <v>2227424875.1927299</v>
      </c>
      <c r="H20" s="193">
        <f>'Regions By Outlet Data'!G42</f>
        <v>-2682164.2154026031</v>
      </c>
      <c r="I20" s="190">
        <f>'Regions By Outlet Data'!H42</f>
        <v>-1.2027064925612028E-3</v>
      </c>
      <c r="J20" s="191">
        <f>'Regions By Outlet Data'!I42</f>
        <v>119.82905293374262</v>
      </c>
      <c r="K20" s="327">
        <f>'Regions By Outlet Data'!J42</f>
        <v>0.60246133974754912</v>
      </c>
      <c r="M20" s="1091"/>
      <c r="N20" s="179" t="s">
        <v>31</v>
      </c>
      <c r="O20" s="194">
        <f>'Regions By Outlet Data'!C50</f>
        <v>929164611.71219921</v>
      </c>
      <c r="P20" s="192">
        <f>'Regions By Outlet Data'!D50</f>
        <v>6699564.2189753056</v>
      </c>
      <c r="Q20" s="339">
        <f>'Regions By Outlet Data'!E50</f>
        <v>7.262675412126678E-3</v>
      </c>
      <c r="R20" s="173">
        <f>'Regions By Outlet Data'!F50</f>
        <v>5702734806.084774</v>
      </c>
      <c r="S20" s="174">
        <f>'Regions By Outlet Data'!G50</f>
        <v>35014264.745429993</v>
      </c>
      <c r="T20" s="327">
        <f>'Regions By Outlet Data'!H50</f>
        <v>6.1778389548394598E-3</v>
      </c>
      <c r="U20" s="191">
        <f>'Regions By Outlet Data'!I50</f>
        <v>96.944378771367042</v>
      </c>
      <c r="V20" s="327">
        <f>'Regions By Outlet Data'!J50</f>
        <v>-2.8127048241699981E-2</v>
      </c>
    </row>
    <row r="21" spans="2:22" ht="15" thickBot="1">
      <c r="B21" s="1092"/>
      <c r="C21" s="195" t="s">
        <v>56</v>
      </c>
      <c r="D21" s="196">
        <f>'Regions By Outlet Data'!C43</f>
        <v>579937562.57570696</v>
      </c>
      <c r="E21" s="197">
        <f>'Regions By Outlet Data'!D43</f>
        <v>5253475.3742617369</v>
      </c>
      <c r="F21" s="328">
        <f>'Regions By Outlet Data'!E43</f>
        <v>9.1415013765993227E-3</v>
      </c>
      <c r="G21" s="199">
        <f>'Regions By Outlet Data'!F43</f>
        <v>2886156782.2358217</v>
      </c>
      <c r="H21" s="197">
        <f>'Regions By Outlet Data'!G43</f>
        <v>-30875038.015837669</v>
      </c>
      <c r="I21" s="198">
        <f>'Regions By Outlet Data'!H43</f>
        <v>-1.058440220003291E-2</v>
      </c>
      <c r="J21" s="200">
        <f>'Regions By Outlet Data'!I43</f>
        <v>83.851278812205251</v>
      </c>
      <c r="K21" s="328">
        <f>'Regions By Outlet Data'!J43</f>
        <v>0.15748895116323069</v>
      </c>
      <c r="M21" s="1092"/>
      <c r="N21" s="201" t="s">
        <v>32</v>
      </c>
      <c r="O21" s="196">
        <f>'Regions By Outlet Data'!C51</f>
        <v>929164611.71219921</v>
      </c>
      <c r="P21" s="202">
        <f>'Regions By Outlet Data'!D51</f>
        <v>6699564.2189753056</v>
      </c>
      <c r="Q21" s="328">
        <f>'Regions By Outlet Data'!E51</f>
        <v>7.262675412126678E-3</v>
      </c>
      <c r="R21" s="196">
        <f>'Regions By Outlet Data'!F51</f>
        <v>5702734806.084774</v>
      </c>
      <c r="S21" s="197">
        <f>'Regions By Outlet Data'!G51</f>
        <v>35014264.745429993</v>
      </c>
      <c r="T21" s="328">
        <f>'Regions By Outlet Data'!H51</f>
        <v>6.1778389548394598E-3</v>
      </c>
      <c r="U21" s="200">
        <f>'Regions By Outlet Data'!I51</f>
        <v>96.944378771367042</v>
      </c>
      <c r="V21" s="328">
        <f>'Regions By Outlet Data'!J51</f>
        <v>-2.8127048241699981E-2</v>
      </c>
    </row>
    <row r="22" spans="2:22">
      <c r="B22" s="1102" t="str">
        <f>'HOME PAGE'!H7</f>
        <v>YTD ENDING 05-17-2026</v>
      </c>
      <c r="C22" s="203" t="s">
        <v>49</v>
      </c>
      <c r="D22" s="204">
        <f>'Regions By Outlet Data'!C68</f>
        <v>307693908.53527009</v>
      </c>
      <c r="E22" s="205">
        <f>'Regions By Outlet Data'!D68</f>
        <v>9938540.2117393613</v>
      </c>
      <c r="F22" s="329">
        <f>'Regions By Outlet Data'!E68</f>
        <v>3.3378206638882447E-2</v>
      </c>
      <c r="G22" s="204">
        <f>'Regions By Outlet Data'!F68</f>
        <v>1416835547.41431</v>
      </c>
      <c r="H22" s="205">
        <f>'Regions By Outlet Data'!G68</f>
        <v>19136083.429464817</v>
      </c>
      <c r="I22" s="206">
        <f>'Regions By Outlet Data'!H68</f>
        <v>1.3691128831735965E-2</v>
      </c>
      <c r="J22" s="207">
        <f>'Regions By Outlet Data'!I68</f>
        <v>0</v>
      </c>
      <c r="K22" s="329">
        <f>'Regions By Outlet Data'!J68</f>
        <v>0</v>
      </c>
      <c r="M22" s="1102" t="str">
        <f>'HOME PAGE'!H7</f>
        <v>YTD ENDING 05-17-2026</v>
      </c>
      <c r="N22" s="208" t="s">
        <v>25</v>
      </c>
      <c r="O22" s="204">
        <f>'Regions By Outlet Data'!C76</f>
        <v>281498743.50661981</v>
      </c>
      <c r="P22" s="205">
        <f>'Regions By Outlet Data'!D76</f>
        <v>2628022.1165902019</v>
      </c>
      <c r="Q22" s="329">
        <f>'Regions By Outlet Data'!E76</f>
        <v>9.4238007614813046E-3</v>
      </c>
      <c r="R22" s="204">
        <f>'Regions By Outlet Data'!F76</f>
        <v>1549679644.77845</v>
      </c>
      <c r="S22" s="205">
        <f>'Regions By Outlet Data'!G76</f>
        <v>-20900514.174917221</v>
      </c>
      <c r="T22" s="329">
        <f>'Regions By Outlet Data'!H76</f>
        <v>-1.3307511912569491E-2</v>
      </c>
      <c r="U22" s="207">
        <f>'Regions By Outlet Data'!I76</f>
        <v>105.48411500348611</v>
      </c>
      <c r="V22" s="329">
        <f>'Regions By Outlet Data'!J76</f>
        <v>0.41900619066237255</v>
      </c>
    </row>
    <row r="23" spans="2:22">
      <c r="B23" s="1091"/>
      <c r="C23" s="172" t="s">
        <v>50</v>
      </c>
      <c r="D23" s="173">
        <f>'Regions By Outlet Data'!C69</f>
        <v>293256489.81886828</v>
      </c>
      <c r="E23" s="174">
        <f>'Regions By Outlet Data'!D69</f>
        <v>11372912.620898724</v>
      </c>
      <c r="F23" s="327">
        <f>'Regions By Outlet Data'!E69</f>
        <v>4.0346134152084413E-2</v>
      </c>
      <c r="G23" s="173">
        <f>'Regions By Outlet Data'!F69</f>
        <v>1450648139.6504045</v>
      </c>
      <c r="H23" s="174">
        <f>'Regions By Outlet Data'!G69</f>
        <v>46145618.450676918</v>
      </c>
      <c r="I23" s="190">
        <f>'Regions By Outlet Data'!H69</f>
        <v>3.2855489936222601E-2</v>
      </c>
      <c r="J23" s="191">
        <f>'Regions By Outlet Data'!I69</f>
        <v>0</v>
      </c>
      <c r="K23" s="327">
        <f>'Regions By Outlet Data'!J69</f>
        <v>0</v>
      </c>
      <c r="M23" s="1091"/>
      <c r="N23" s="179" t="s">
        <v>26</v>
      </c>
      <c r="O23" s="173">
        <f>'Regions By Outlet Data'!C77</f>
        <v>365146876.54902345</v>
      </c>
      <c r="P23" s="174">
        <f>'Regions By Outlet Data'!D77</f>
        <v>2898867.5819653273</v>
      </c>
      <c r="Q23" s="327">
        <f>'Regions By Outlet Data'!E77</f>
        <v>8.0024389650377413E-3</v>
      </c>
      <c r="R23" s="173">
        <f>'Regions By Outlet Data'!F77</f>
        <v>2234104258.6532116</v>
      </c>
      <c r="S23" s="174">
        <f>'Regions By Outlet Data'!G77</f>
        <v>-1831510.9494867325</v>
      </c>
      <c r="T23" s="327">
        <f>'Regions By Outlet Data'!H77</f>
        <v>-8.1912502782321528E-4</v>
      </c>
      <c r="U23" s="191">
        <f>'Regions By Outlet Data'!I77</f>
        <v>96.306385633654855</v>
      </c>
      <c r="V23" s="327">
        <f>'Regions By Outlet Data'!J77</f>
        <v>0.24729015899113449</v>
      </c>
    </row>
    <row r="24" spans="2:22">
      <c r="B24" s="1091"/>
      <c r="C24" s="172" t="s">
        <v>51</v>
      </c>
      <c r="D24" s="173">
        <f>'Regions By Outlet Data'!C70</f>
        <v>235359963.13984016</v>
      </c>
      <c r="E24" s="174">
        <f>'Regions By Outlet Data'!D70</f>
        <v>8215351.7388581634</v>
      </c>
      <c r="F24" s="327">
        <f>'Regions By Outlet Data'!E70</f>
        <v>3.616793587216327E-2</v>
      </c>
      <c r="G24" s="173">
        <f>'Regions By Outlet Data'!F70</f>
        <v>1059246460.9656961</v>
      </c>
      <c r="H24" s="174">
        <f>'Regions By Outlet Data'!G70</f>
        <v>18558439.703830004</v>
      </c>
      <c r="I24" s="190">
        <f>'Regions By Outlet Data'!H70</f>
        <v>1.7832856076624506E-2</v>
      </c>
      <c r="J24" s="191">
        <f>'Regions By Outlet Data'!I70</f>
        <v>0</v>
      </c>
      <c r="K24" s="327">
        <f>'Regions By Outlet Data'!J70</f>
        <v>0</v>
      </c>
      <c r="M24" s="1091"/>
      <c r="N24" s="179" t="s">
        <v>27</v>
      </c>
      <c r="O24" s="173">
        <f>'Regions By Outlet Data'!C78</f>
        <v>171382798.2756308</v>
      </c>
      <c r="P24" s="174">
        <f>'Regions By Outlet Data'!D78</f>
        <v>886080.29410758615</v>
      </c>
      <c r="Q24" s="327">
        <f>'Regions By Outlet Data'!E78</f>
        <v>5.197051911601084E-3</v>
      </c>
      <c r="R24" s="173">
        <f>'Regions By Outlet Data'!F78</f>
        <v>869905868.49581301</v>
      </c>
      <c r="S24" s="174">
        <f>'Regions By Outlet Data'!G78</f>
        <v>-17957388.186460376</v>
      </c>
      <c r="T24" s="327">
        <f>'Regions By Outlet Data'!H78</f>
        <v>-2.0225398507381327E-2</v>
      </c>
      <c r="U24" s="191">
        <f>'Regions By Outlet Data'!I78</f>
        <v>119.67555161415771</v>
      </c>
      <c r="V24" s="327">
        <f>'Regions By Outlet Data'!J78</f>
        <v>-2.5846599528776437E-2</v>
      </c>
    </row>
    <row r="25" spans="2:22">
      <c r="B25" s="1091"/>
      <c r="C25" s="172" t="s">
        <v>52</v>
      </c>
      <c r="D25" s="173">
        <f>'Regions By Outlet Data'!C71</f>
        <v>362896318.62768674</v>
      </c>
      <c r="E25" s="174">
        <f>'Regions By Outlet Data'!D71</f>
        <v>9651281.8380334377</v>
      </c>
      <c r="F25" s="327">
        <f>'Regions By Outlet Data'!E71</f>
        <v>2.7321776197468509E-2</v>
      </c>
      <c r="G25" s="173">
        <f>'Regions By Outlet Data'!F71</f>
        <v>1610423780.123522</v>
      </c>
      <c r="H25" s="174">
        <f>'Regions By Outlet Data'!G71</f>
        <v>3536505.6563062668</v>
      </c>
      <c r="I25" s="190">
        <f>'Regions By Outlet Data'!H71</f>
        <v>2.20084240662049E-3</v>
      </c>
      <c r="J25" s="191">
        <f>'Regions By Outlet Data'!I71</f>
        <v>0</v>
      </c>
      <c r="K25" s="327">
        <f>'Regions By Outlet Data'!J71</f>
        <v>0</v>
      </c>
      <c r="M25" s="1091"/>
      <c r="N25" s="179" t="s">
        <v>28</v>
      </c>
      <c r="O25" s="173">
        <f>'Regions By Outlet Data'!C79</f>
        <v>229858152.5839791</v>
      </c>
      <c r="P25" s="174">
        <f>'Regions By Outlet Data'!D79</f>
        <v>1613093.4636597335</v>
      </c>
      <c r="Q25" s="327">
        <f>'Regions By Outlet Data'!E79</f>
        <v>7.0673751706905137E-3</v>
      </c>
      <c r="R25" s="173">
        <f>'Regions By Outlet Data'!F79</f>
        <v>1139280628.464232</v>
      </c>
      <c r="S25" s="174">
        <f>'Regions By Outlet Data'!G79</f>
        <v>-24349040.586274862</v>
      </c>
      <c r="T25" s="327">
        <f>'Regions By Outlet Data'!H79</f>
        <v>-2.0925077139140907E-2</v>
      </c>
      <c r="U25" s="191">
        <f>'Regions By Outlet Data'!I79</f>
        <v>84.219138176875347</v>
      </c>
      <c r="V25" s="327">
        <f>'Regions By Outlet Data'!J79</f>
        <v>0.13825637641146216</v>
      </c>
    </row>
    <row r="26" spans="2:22">
      <c r="B26" s="1091"/>
      <c r="C26" s="172" t="s">
        <v>53</v>
      </c>
      <c r="D26" s="173">
        <f>'Regions By Outlet Data'!C72</f>
        <v>403604119.75849837</v>
      </c>
      <c r="E26" s="174">
        <f>'Regions By Outlet Data'!D72</f>
        <v>10802230.729757369</v>
      </c>
      <c r="F26" s="327">
        <f>'Regions By Outlet Data'!E72</f>
        <v>2.7500455144112045E-2</v>
      </c>
      <c r="G26" s="173">
        <f>'Regions By Outlet Data'!F72</f>
        <v>1888518901.3654799</v>
      </c>
      <c r="H26" s="174">
        <f>'Regions By Outlet Data'!G72</f>
        <v>17192154.701128483</v>
      </c>
      <c r="I26" s="190">
        <f>'Regions By Outlet Data'!H72</f>
        <v>9.1871474245604507E-3</v>
      </c>
      <c r="J26" s="191">
        <f>'Regions By Outlet Data'!I72</f>
        <v>0</v>
      </c>
      <c r="K26" s="327">
        <f>'Regions By Outlet Data'!J72</f>
        <v>0</v>
      </c>
      <c r="M26" s="1091"/>
      <c r="N26" s="179" t="s">
        <v>29</v>
      </c>
      <c r="O26" s="173">
        <f>'Regions By Outlet Data'!C80</f>
        <v>322576499.12028497</v>
      </c>
      <c r="P26" s="174">
        <f>'Regions By Outlet Data'!D80</f>
        <v>2868410.8413646817</v>
      </c>
      <c r="Q26" s="327">
        <f>'Regions By Outlet Data'!E80</f>
        <v>8.9719683252499315E-3</v>
      </c>
      <c r="R26" s="173">
        <f>'Regions By Outlet Data'!F80</f>
        <v>1860672774.9583552</v>
      </c>
      <c r="S26" s="174">
        <f>'Regions By Outlet Data'!G80</f>
        <v>-33561976.473963737</v>
      </c>
      <c r="T26" s="327">
        <f>'Regions By Outlet Data'!H80</f>
        <v>-1.7717960484351779E-2</v>
      </c>
      <c r="U26" s="191">
        <f>'Regions By Outlet Data'!I80</f>
        <v>106.33531118946802</v>
      </c>
      <c r="V26" s="327">
        <f>'Regions By Outlet Data'!J80</f>
        <v>0.37495797011372645</v>
      </c>
    </row>
    <row r="27" spans="2:22">
      <c r="B27" s="1091"/>
      <c r="C27" s="172" t="s">
        <v>54</v>
      </c>
      <c r="D27" s="173">
        <f>'Regions By Outlet Data'!C73</f>
        <v>371215365.5515241</v>
      </c>
      <c r="E27" s="174">
        <f>'Regions By Outlet Data'!D73</f>
        <v>8076057.5571913123</v>
      </c>
      <c r="F27" s="327">
        <f>'Regions By Outlet Data'!E73</f>
        <v>2.2239557600625678E-2</v>
      </c>
      <c r="G27" s="173">
        <f>'Regions By Outlet Data'!F73</f>
        <v>1674553151.9195023</v>
      </c>
      <c r="H27" s="174">
        <f>'Regions By Outlet Data'!G73</f>
        <v>14194696.149841785</v>
      </c>
      <c r="I27" s="190">
        <f>'Regions By Outlet Data'!H73</f>
        <v>8.5491756918609618E-3</v>
      </c>
      <c r="J27" s="191">
        <f>'Regions By Outlet Data'!I73</f>
        <v>0</v>
      </c>
      <c r="K27" s="327">
        <f>'Regions By Outlet Data'!J73</f>
        <v>0</v>
      </c>
      <c r="M27" s="1091"/>
      <c r="N27" s="179" t="s">
        <v>30</v>
      </c>
      <c r="O27" s="173">
        <f>'Regions By Outlet Data'!C81</f>
        <v>280192621.85904843</v>
      </c>
      <c r="P27" s="174">
        <f>'Regions By Outlet Data'!D81</f>
        <v>823636.15754473209</v>
      </c>
      <c r="Q27" s="327">
        <f>'Regions By Outlet Data'!E81</f>
        <v>2.9482018395011085E-3</v>
      </c>
      <c r="R27" s="173">
        <f>'Regions By Outlet Data'!F81</f>
        <v>1531185741.698657</v>
      </c>
      <c r="S27" s="174">
        <f>'Regions By Outlet Data'!G81</f>
        <v>-26080089.016641378</v>
      </c>
      <c r="T27" s="327">
        <f>'Regions By Outlet Data'!H81</f>
        <v>-1.6747358416425294E-2</v>
      </c>
      <c r="U27" s="191">
        <f>'Regions By Outlet Data'!I81</f>
        <v>113.66734659197932</v>
      </c>
      <c r="V27" s="327">
        <f>'Regions By Outlet Data'!J81</f>
        <v>-0.27947345272960433</v>
      </c>
    </row>
    <row r="28" spans="2:22">
      <c r="B28" s="1091"/>
      <c r="C28" s="172" t="s">
        <v>55</v>
      </c>
      <c r="D28" s="173">
        <f>'Regions By Outlet Data'!C74</f>
        <v>206282625.63249999</v>
      </c>
      <c r="E28" s="174">
        <f>'Regions By Outlet Data'!D74</f>
        <v>-2107765.9496445358</v>
      </c>
      <c r="F28" s="327">
        <f>'Regions By Outlet Data'!E74</f>
        <v>-1.0114506401384079E-2</v>
      </c>
      <c r="G28" s="173">
        <f>'Regions By Outlet Data'!F74</f>
        <v>1162397813.76401</v>
      </c>
      <c r="H28" s="174">
        <f>'Regions By Outlet Data'!G74</f>
        <v>-48828613.736611366</v>
      </c>
      <c r="I28" s="190">
        <f>'Regions By Outlet Data'!H74</f>
        <v>-4.0313365550791139E-2</v>
      </c>
      <c r="J28" s="191">
        <f>'Regions By Outlet Data'!I74</f>
        <v>79.383096755988873</v>
      </c>
      <c r="K28" s="327">
        <f>'Regions By Outlet Data'!J74</f>
        <v>-1.2453082412544632</v>
      </c>
      <c r="M28" s="1091"/>
      <c r="N28" s="179" t="s">
        <v>31</v>
      </c>
      <c r="O28" s="173">
        <f>'Regions By Outlet Data'!C82</f>
        <v>205967002.96084973</v>
      </c>
      <c r="P28" s="174">
        <f>'Regions By Outlet Data'!D82</f>
        <v>-2075014.947360903</v>
      </c>
      <c r="Q28" s="327">
        <f>'Regions By Outlet Data'!E82</f>
        <v>-9.9740185575224131E-3</v>
      </c>
      <c r="R28" s="173">
        <f>'Regions By Outlet Data'!F82</f>
        <v>1157135244.8362257</v>
      </c>
      <c r="S28" s="174">
        <f>'Regions By Outlet Data'!G82</f>
        <v>-48417632.132214785</v>
      </c>
      <c r="T28" s="327">
        <f>'Regions By Outlet Data'!H82</f>
        <v>-4.0162180404702631E-2</v>
      </c>
      <c r="U28" s="191">
        <f>'Regions By Outlet Data'!I82</f>
        <v>79.451865003361675</v>
      </c>
      <c r="V28" s="327">
        <f>'Regions By Outlet Data'!J82</f>
        <v>-1.2508866062615596</v>
      </c>
    </row>
    <row r="29" spans="2:22" ht="15" thickBot="1">
      <c r="B29" s="1092"/>
      <c r="C29" s="195" t="s">
        <v>56</v>
      </c>
      <c r="D29" s="196">
        <f>'Regions By Outlet Data'!C75</f>
        <v>327050378.67707545</v>
      </c>
      <c r="E29" s="197">
        <f>'Regions By Outlet Data'!D75</f>
        <v>2150109.2886633873</v>
      </c>
      <c r="F29" s="328">
        <f>'Regions By Outlet Data'!E75</f>
        <v>6.6177516340959778E-3</v>
      </c>
      <c r="G29" s="196">
        <f>'Regions By Outlet Data'!F75</f>
        <v>1732402403.9923491</v>
      </c>
      <c r="H29" s="197">
        <f>'Regions By Outlet Data'!G75</f>
        <v>-29422329.664872885</v>
      </c>
      <c r="I29" s="198">
        <f>'Regions By Outlet Data'!H75</f>
        <v>-1.6699918614377477E-2</v>
      </c>
      <c r="J29" s="200">
        <f>'Regions By Outlet Data'!I75</f>
        <v>104.7828441889005</v>
      </c>
      <c r="K29" s="328">
        <f>'Regions By Outlet Data'!J75</f>
        <v>0.12528803447935388</v>
      </c>
      <c r="M29" s="1092"/>
      <c r="N29" s="201" t="s">
        <v>32</v>
      </c>
      <c r="O29" s="196">
        <f>'Regions By Outlet Data'!C83</f>
        <v>326199034.88448584</v>
      </c>
      <c r="P29" s="197">
        <f>'Regions By Outlet Data'!D83</f>
        <v>2247450.0097321868</v>
      </c>
      <c r="Q29" s="328">
        <f>'Regions By Outlet Data'!E83</f>
        <v>6.9376107871214681E-3</v>
      </c>
      <c r="R29" s="196">
        <f>'Regions By Outlet Data'!F83</f>
        <v>1721328248.0713513</v>
      </c>
      <c r="S29" s="197">
        <f>'Regions By Outlet Data'!G83</f>
        <v>-28598449.023201227</v>
      </c>
      <c r="T29" s="328">
        <f>'Regions By Outlet Data'!H83</f>
        <v>-1.6342655421329337E-2</v>
      </c>
      <c r="U29" s="200">
        <f>'Regions By Outlet Data'!I83</f>
        <v>104.76090903746854</v>
      </c>
      <c r="V29" s="328">
        <f>'Regions By Outlet Data'!J83</f>
        <v>0.13782110966516825</v>
      </c>
    </row>
    <row r="31" spans="2:22" ht="23.4">
      <c r="B31" s="1095" t="s">
        <v>111</v>
      </c>
      <c r="C31" s="1095"/>
      <c r="D31" s="1095"/>
      <c r="E31" s="1095"/>
      <c r="F31" s="1096"/>
      <c r="G31" s="1095"/>
      <c r="H31" s="1095"/>
      <c r="I31" s="1095"/>
      <c r="J31" s="1097"/>
      <c r="K31" s="1096"/>
    </row>
    <row r="32" spans="2:22" ht="15" thickBot="1">
      <c r="B32" s="1098" t="s">
        <v>126</v>
      </c>
      <c r="C32" s="1098"/>
      <c r="D32" s="1098"/>
      <c r="E32" s="1098"/>
      <c r="F32" s="1099"/>
      <c r="G32" s="1098"/>
      <c r="H32" s="1098"/>
      <c r="I32" s="1098"/>
      <c r="J32" s="1100"/>
      <c r="K32" s="1099"/>
    </row>
    <row r="33" spans="2:11" ht="21" customHeight="1">
      <c r="B33" s="151"/>
      <c r="C33" s="1085"/>
      <c r="D33" s="1086" t="s">
        <v>48</v>
      </c>
      <c r="E33" s="1087"/>
      <c r="F33" s="1106"/>
      <c r="G33" s="1086" t="s">
        <v>19</v>
      </c>
      <c r="H33" s="1087"/>
      <c r="I33" s="1107"/>
      <c r="J33" s="1083" t="s">
        <v>24</v>
      </c>
      <c r="K33" s="1084"/>
    </row>
    <row r="34" spans="2:11" ht="15" thickBot="1">
      <c r="B34" s="151"/>
      <c r="C34" s="1085"/>
      <c r="D34" s="160" t="s">
        <v>16</v>
      </c>
      <c r="E34" s="161" t="s">
        <v>22</v>
      </c>
      <c r="F34" s="330" t="s">
        <v>23</v>
      </c>
      <c r="G34" s="160" t="s">
        <v>16</v>
      </c>
      <c r="H34" s="161" t="s">
        <v>22</v>
      </c>
      <c r="I34" s="162" t="s">
        <v>23</v>
      </c>
      <c r="J34" s="163" t="s">
        <v>16</v>
      </c>
      <c r="K34" s="338" t="s">
        <v>21</v>
      </c>
    </row>
    <row r="35" spans="2:11">
      <c r="B35" s="1090" t="str">
        <f>'HOME PAGE'!H5</f>
        <v>LATEST 4 WEEKS ENDING 05-17-2026</v>
      </c>
      <c r="C35" s="164" t="s">
        <v>33</v>
      </c>
      <c r="D35" s="165">
        <f>'Regions By Outlet Data'!C20</f>
        <v>51379293.404157333</v>
      </c>
      <c r="E35" s="166">
        <f>'Regions By Outlet Data'!D20</f>
        <v>-112858.44482892752</v>
      </c>
      <c r="F35" s="331">
        <f>'Regions By Outlet Data'!E20</f>
        <v>-2.1917601183169314E-3</v>
      </c>
      <c r="G35" s="168">
        <f>'Regions By Outlet Data'!F20</f>
        <v>278858316.47880024</v>
      </c>
      <c r="H35" s="169">
        <f>'Regions By Outlet Data'!G20</f>
        <v>-5928404.4892957211</v>
      </c>
      <c r="I35" s="167">
        <f>'Regions By Outlet Data'!H20</f>
        <v>-2.0816997608395747E-2</v>
      </c>
      <c r="J35" s="170">
        <f>'Regions By Outlet Data'!I20</f>
        <v>115.12370079608148</v>
      </c>
      <c r="K35" s="324">
        <f>'Regions By Outlet Data'!J20</f>
        <v>-0.89322001970221265</v>
      </c>
    </row>
    <row r="36" spans="2:11">
      <c r="B36" s="1091"/>
      <c r="C36" s="172" t="s">
        <v>34</v>
      </c>
      <c r="D36" s="173">
        <f>'Regions By Outlet Data'!C21</f>
        <v>89688867.439085558</v>
      </c>
      <c r="E36" s="174">
        <f>'Regions By Outlet Data'!D21</f>
        <v>-803709.37825217843</v>
      </c>
      <c r="F36" s="332">
        <f>'Regions By Outlet Data'!E21</f>
        <v>-8.8814951073223659E-3</v>
      </c>
      <c r="G36" s="176">
        <f>'Regions By Outlet Data'!F21</f>
        <v>492211032.69178492</v>
      </c>
      <c r="H36" s="177">
        <f>'Regions By Outlet Data'!G21</f>
        <v>-15426270.918516874</v>
      </c>
      <c r="I36" s="175">
        <f>'Regions By Outlet Data'!H21</f>
        <v>-3.0388371399827561E-2</v>
      </c>
      <c r="J36" s="178">
        <f>'Regions By Outlet Data'!I21</f>
        <v>97.831168089860896</v>
      </c>
      <c r="K36" s="325">
        <f>'Regions By Outlet Data'!J21</f>
        <v>-1.4245036323728328</v>
      </c>
    </row>
    <row r="37" spans="2:11">
      <c r="B37" s="1091"/>
      <c r="C37" s="172" t="s">
        <v>35</v>
      </c>
      <c r="D37" s="173">
        <f>'Regions By Outlet Data'!C22</f>
        <v>17850296.821643692</v>
      </c>
      <c r="E37" s="174">
        <f>'Regions By Outlet Data'!D22</f>
        <v>-555362.3697283119</v>
      </c>
      <c r="F37" s="332">
        <f>'Regions By Outlet Data'!E22</f>
        <v>-3.017345719346191E-2</v>
      </c>
      <c r="G37" s="176">
        <f>'Regions By Outlet Data'!F22</f>
        <v>128151396.201757</v>
      </c>
      <c r="H37" s="177">
        <f>'Regions By Outlet Data'!G22</f>
        <v>-6452959.3159018308</v>
      </c>
      <c r="I37" s="175">
        <f>'Regions By Outlet Data'!H22</f>
        <v>-4.7940196965285148E-2</v>
      </c>
      <c r="J37" s="178">
        <f>'Regions By Outlet Data'!I22</f>
        <v>72.25886514267043</v>
      </c>
      <c r="K37" s="325">
        <f>'Regions By Outlet Data'!J22</f>
        <v>-1.72442313095803</v>
      </c>
    </row>
    <row r="38" spans="2:11">
      <c r="B38" s="1091"/>
      <c r="C38" s="172" t="s">
        <v>36</v>
      </c>
      <c r="D38" s="173">
        <f>'Regions By Outlet Data'!C23</f>
        <v>35384581.092007615</v>
      </c>
      <c r="E38" s="174">
        <f>'Regions By Outlet Data'!D23</f>
        <v>375390.69157005101</v>
      </c>
      <c r="F38" s="332">
        <f>'Regions By Outlet Data'!E23</f>
        <v>1.072263275089501E-2</v>
      </c>
      <c r="G38" s="176">
        <f>'Regions By Outlet Data'!F23</f>
        <v>202539760.09182149</v>
      </c>
      <c r="H38" s="177">
        <f>'Regions By Outlet Data'!G23</f>
        <v>-4736500.3423888385</v>
      </c>
      <c r="I38" s="175">
        <f>'Regions By Outlet Data'!H23</f>
        <v>-2.285114721997895E-2</v>
      </c>
      <c r="J38" s="178">
        <f>'Regions By Outlet Data'!I23</f>
        <v>119.25315917766315</v>
      </c>
      <c r="K38" s="325">
        <f>'Regions By Outlet Data'!J23</f>
        <v>2.0944813963307922</v>
      </c>
    </row>
    <row r="39" spans="2:11">
      <c r="B39" s="1091"/>
      <c r="C39" s="172" t="s">
        <v>37</v>
      </c>
      <c r="D39" s="173">
        <f>'Regions By Outlet Data'!C24</f>
        <v>28781286.477543615</v>
      </c>
      <c r="E39" s="174">
        <f>'Regions By Outlet Data'!D24</f>
        <v>-55358.532080922276</v>
      </c>
      <c r="F39" s="332">
        <f>'Regions By Outlet Data'!E24</f>
        <v>-1.9197285974996668E-3</v>
      </c>
      <c r="G39" s="176">
        <f>'Regions By Outlet Data'!F24</f>
        <v>177565128.85945076</v>
      </c>
      <c r="H39" s="177">
        <f>'Regions By Outlet Data'!G24</f>
        <v>-4613736.2087366879</v>
      </c>
      <c r="I39" s="175">
        <f>'Regions By Outlet Data'!H24</f>
        <v>-2.5325309865169156E-2</v>
      </c>
      <c r="J39" s="178">
        <f>'Regions By Outlet Data'!I24</f>
        <v>113.4491152497676</v>
      </c>
      <c r="K39" s="325">
        <f>'Regions By Outlet Data'!J24</f>
        <v>0.58075861283977304</v>
      </c>
    </row>
    <row r="40" spans="2:11">
      <c r="B40" s="1091"/>
      <c r="C40" s="172" t="s">
        <v>38</v>
      </c>
      <c r="D40" s="173">
        <f>'Regions By Outlet Data'!C25</f>
        <v>44669142.426810764</v>
      </c>
      <c r="E40" s="174">
        <f>'Regions By Outlet Data'!D25</f>
        <v>315454.72689398378</v>
      </c>
      <c r="F40" s="332">
        <f>'Regions By Outlet Data'!E25</f>
        <v>7.112254769620332E-3</v>
      </c>
      <c r="G40" s="176">
        <f>'Regions By Outlet Data'!F25</f>
        <v>299374461.68862945</v>
      </c>
      <c r="H40" s="177">
        <f>'Regions By Outlet Data'!G25</f>
        <v>-707197.5672082305</v>
      </c>
      <c r="I40" s="175">
        <f>'Regions By Outlet Data'!H25</f>
        <v>-2.3566837405591054E-3</v>
      </c>
      <c r="J40" s="178">
        <f>'Regions By Outlet Data'!I25</f>
        <v>123.92970532596689</v>
      </c>
      <c r="K40" s="325">
        <f>'Regions By Outlet Data'!J25</f>
        <v>1.7401466924187901</v>
      </c>
    </row>
    <row r="41" spans="2:11">
      <c r="B41" s="1091"/>
      <c r="C41" s="172" t="s">
        <v>39</v>
      </c>
      <c r="D41" s="173">
        <f>'Regions By Outlet Data'!C26</f>
        <v>13898641.170868274</v>
      </c>
      <c r="E41" s="174">
        <f>'Regions By Outlet Data'!D26</f>
        <v>-17456.990318918601</v>
      </c>
      <c r="F41" s="332">
        <f>'Regions By Outlet Data'!E26</f>
        <v>-1.2544457589130237E-3</v>
      </c>
      <c r="G41" s="176">
        <f>'Regions By Outlet Data'!F26</f>
        <v>80242710.150397345</v>
      </c>
      <c r="H41" s="177">
        <f>'Regions By Outlet Data'!G26</f>
        <v>-1928286.2812663466</v>
      </c>
      <c r="I41" s="175">
        <f>'Regions By Outlet Data'!H26</f>
        <v>-2.3466750617658357E-2</v>
      </c>
      <c r="J41" s="178">
        <f>'Regions By Outlet Data'!I26</f>
        <v>102.09179956332201</v>
      </c>
      <c r="K41" s="325">
        <f>'Regions By Outlet Data'!J26</f>
        <v>0.59027635803418832</v>
      </c>
    </row>
    <row r="42" spans="2:11" ht="15" thickBot="1">
      <c r="B42" s="1101"/>
      <c r="C42" s="180" t="s">
        <v>40</v>
      </c>
      <c r="D42" s="181">
        <f>'Regions By Outlet Data'!C27</f>
        <v>15031789.775374729</v>
      </c>
      <c r="E42" s="182">
        <f>'Regions By Outlet Data'!D27</f>
        <v>-660296.91774506681</v>
      </c>
      <c r="F42" s="333">
        <f>'Regions By Outlet Data'!E27</f>
        <v>-4.2078337359337581E-2</v>
      </c>
      <c r="G42" s="184">
        <f>'Regions By Outlet Data'!F27</f>
        <v>88015981.696715847</v>
      </c>
      <c r="H42" s="185">
        <f>'Regions By Outlet Data'!G27</f>
        <v>-5026570.5606356114</v>
      </c>
      <c r="I42" s="183">
        <f>'Regions By Outlet Data'!H27</f>
        <v>-5.4024426874408456E-2</v>
      </c>
      <c r="J42" s="186">
        <f>'Regions By Outlet Data'!I27</f>
        <v>57.935116228755213</v>
      </c>
      <c r="K42" s="326">
        <f>'Regions By Outlet Data'!J27</f>
        <v>-2.1197836953761424</v>
      </c>
    </row>
    <row r="43" spans="2:11">
      <c r="B43" s="1090" t="str">
        <f>'HOME PAGE'!H6</f>
        <v>LATEST 52 WEEKS ENDING 05-17-2026</v>
      </c>
      <c r="C43" s="164" t="s">
        <v>33</v>
      </c>
      <c r="D43" s="165">
        <f>'Regions By Outlet Data'!C52</f>
        <v>433447543.63355935</v>
      </c>
      <c r="E43" s="166">
        <f>'Regions By Outlet Data'!D52</f>
        <v>5468226.1836670041</v>
      </c>
      <c r="F43" s="334">
        <f>'Regions By Outlet Data'!E52</f>
        <v>1.2776846825798356E-2</v>
      </c>
      <c r="G43" s="165">
        <f>'Regions By Outlet Data'!F52</f>
        <v>2208244117.0817385</v>
      </c>
      <c r="H43" s="166">
        <f>'Regions By Outlet Data'!G52</f>
        <v>-1638319.6352272034</v>
      </c>
      <c r="I43" s="188">
        <f>'Regions By Outlet Data'!H52</f>
        <v>-7.413605393692868E-4</v>
      </c>
      <c r="J43" s="189">
        <f>'Regions By Outlet Data'!I52</f>
        <v>119.73392836357655</v>
      </c>
      <c r="K43" s="321">
        <f>'Regions By Outlet Data'!J52</f>
        <v>0.61735415109970404</v>
      </c>
    </row>
    <row r="44" spans="2:11">
      <c r="B44" s="1091"/>
      <c r="C44" s="172" t="s">
        <v>34</v>
      </c>
      <c r="D44" s="173">
        <f>'Regions By Outlet Data'!C53</f>
        <v>579075590.00666749</v>
      </c>
      <c r="E44" s="174">
        <f>'Regions By Outlet Data'!D53</f>
        <v>5303644.8324453831</v>
      </c>
      <c r="F44" s="335">
        <f>'Regions By Outlet Data'!E53</f>
        <v>9.2434718655248407E-3</v>
      </c>
      <c r="G44" s="173">
        <f>'Regions By Outlet Data'!F53</f>
        <v>2873754561.5106349</v>
      </c>
      <c r="H44" s="174">
        <f>'Regions By Outlet Data'!G53</f>
        <v>-30531805.540258884</v>
      </c>
      <c r="I44" s="190">
        <f>'Regions By Outlet Data'!H53</f>
        <v>-1.0512670474455267E-2</v>
      </c>
      <c r="J44" s="191">
        <f>'Regions By Outlet Data'!I53</f>
        <v>83.93220185845361</v>
      </c>
      <c r="K44" s="327">
        <f>'Regions By Outlet Data'!J53</f>
        <v>0.14042597726371753</v>
      </c>
    </row>
    <row r="45" spans="2:11">
      <c r="B45" s="1091"/>
      <c r="C45" s="172" t="s">
        <v>35</v>
      </c>
      <c r="D45" s="173">
        <f>'Regions By Outlet Data'!C54</f>
        <v>807796528.73541117</v>
      </c>
      <c r="E45" s="174">
        <f>'Regions By Outlet Data'!D54</f>
        <v>3759804.4705542326</v>
      </c>
      <c r="F45" s="335">
        <f>'Regions By Outlet Data'!E54</f>
        <v>4.6761601268796261E-3</v>
      </c>
      <c r="G45" s="173">
        <f>'Regions By Outlet Data'!F54</f>
        <v>4657958194.579833</v>
      </c>
      <c r="H45" s="174">
        <f>'Regions By Outlet Data'!G54</f>
        <v>-45184333.044604301</v>
      </c>
      <c r="I45" s="190">
        <f>'Regions By Outlet Data'!H54</f>
        <v>-9.6072642449615414E-3</v>
      </c>
      <c r="J45" s="191">
        <f>'Regions By Outlet Data'!I54</f>
        <v>105.33901225615811</v>
      </c>
      <c r="K45" s="327">
        <f>'Regions By Outlet Data'!J54</f>
        <v>-0.30183414014591392</v>
      </c>
    </row>
    <row r="46" spans="2:11">
      <c r="B46" s="1091"/>
      <c r="C46" s="172" t="s">
        <v>36</v>
      </c>
      <c r="D46" s="173">
        <f>'Regions By Outlet Data'!C55</f>
        <v>2101503861.3810391</v>
      </c>
      <c r="E46" s="174">
        <f>'Regions By Outlet Data'!D55</f>
        <v>15390108.645371914</v>
      </c>
      <c r="F46" s="335">
        <f>'Regions By Outlet Data'!E55</f>
        <v>7.3774062537049021E-3</v>
      </c>
      <c r="G46" s="173">
        <f>'Regions By Outlet Data'!F55</f>
        <v>11476891107.37064</v>
      </c>
      <c r="H46" s="174">
        <f>'Regions By Outlet Data'!G55</f>
        <v>-88079779.51591301</v>
      </c>
      <c r="I46" s="190">
        <f>'Regions By Outlet Data'!H55</f>
        <v>-7.6160831166281716E-3</v>
      </c>
      <c r="J46" s="191">
        <f>'Regions By Outlet Data'!I55</f>
        <v>98.597922734380219</v>
      </c>
      <c r="K46" s="327">
        <f>'Regions By Outlet Data'!J55</f>
        <v>-1.7374163760976558E-2</v>
      </c>
    </row>
    <row r="47" spans="2:11">
      <c r="B47" s="1091"/>
      <c r="C47" s="172" t="s">
        <v>37</v>
      </c>
      <c r="D47" s="173">
        <f>'Regions By Outlet Data'!C56</f>
        <v>704933541.85207486</v>
      </c>
      <c r="E47" s="174">
        <f>'Regions By Outlet Data'!D56</f>
        <v>5108263.4658374786</v>
      </c>
      <c r="F47" s="335">
        <f>'Regions By Outlet Data'!E56</f>
        <v>7.2993411692942592E-3</v>
      </c>
      <c r="G47" s="173">
        <f>'Regions By Outlet Data'!F56</f>
        <v>3877984769.3600512</v>
      </c>
      <c r="H47" s="174">
        <f>'Regions By Outlet Data'!G56</f>
        <v>-6919648.3548650742</v>
      </c>
      <c r="I47" s="190">
        <f>'Regions By Outlet Data'!H56</f>
        <v>-1.7811630894474313E-3</v>
      </c>
      <c r="J47" s="191">
        <f>'Regions By Outlet Data'!I56</f>
        <v>113.12788806368181</v>
      </c>
      <c r="K47" s="327">
        <f>'Regions By Outlet Data'!J56</f>
        <v>-2.8703409153067128E-2</v>
      </c>
    </row>
    <row r="48" spans="2:11">
      <c r="B48" s="1091"/>
      <c r="C48" s="172" t="s">
        <v>38</v>
      </c>
      <c r="D48" s="173">
        <f>'Regions By Outlet Data'!C57</f>
        <v>1225114406.7249463</v>
      </c>
      <c r="E48" s="174">
        <f>'Regions By Outlet Data'!D57</f>
        <v>5385011.5117206573</v>
      </c>
      <c r="F48" s="335">
        <f>'Regions By Outlet Data'!E57</f>
        <v>4.4149231238124606E-3</v>
      </c>
      <c r="G48" s="173">
        <f>'Regions By Outlet Data'!F57</f>
        <v>6846381118.1884079</v>
      </c>
      <c r="H48" s="174">
        <f>'Regions By Outlet Data'!G57</f>
        <v>-73132046.846557617</v>
      </c>
      <c r="I48" s="190">
        <f>'Regions By Outlet Data'!H57</f>
        <v>-1.0568958408244905E-2</v>
      </c>
      <c r="J48" s="191">
        <f>'Regions By Outlet Data'!I57</f>
        <v>95.710643310530557</v>
      </c>
      <c r="K48" s="327">
        <f>'Regions By Outlet Data'!J57</f>
        <v>-0.29920998958833422</v>
      </c>
    </row>
    <row r="49" spans="2:17">
      <c r="B49" s="1091"/>
      <c r="C49" s="172" t="s">
        <v>39</v>
      </c>
      <c r="D49" s="173">
        <f>'Regions By Outlet Data'!C58</f>
        <v>249146185.06717348</v>
      </c>
      <c r="E49" s="174">
        <f>'Regions By Outlet Data'!D58</f>
        <v>-8403986.0380682051</v>
      </c>
      <c r="F49" s="335">
        <f>'Regions By Outlet Data'!E58</f>
        <v>-3.2630481284495513E-2</v>
      </c>
      <c r="G49" s="173">
        <f>'Regions By Outlet Data'!F58</f>
        <v>1809928443.1550651</v>
      </c>
      <c r="H49" s="174">
        <f>'Regions By Outlet Data'!G58</f>
        <v>-67787009.533523083</v>
      </c>
      <c r="I49" s="190">
        <f>'Regions By Outlet Data'!H58</f>
        <v>-3.6100789092651353E-2</v>
      </c>
      <c r="J49" s="191">
        <f>'Regions By Outlet Data'!I58</f>
        <v>71.101485734574027</v>
      </c>
      <c r="K49" s="327">
        <f>'Regions By Outlet Data'!J58</f>
        <v>-1.4168772971754748</v>
      </c>
    </row>
    <row r="50" spans="2:17" ht="15" thickBot="1">
      <c r="B50" s="1092"/>
      <c r="C50" s="195" t="s">
        <v>40</v>
      </c>
      <c r="D50" s="196">
        <f>'Regions By Outlet Data'!C59</f>
        <v>500871850.04725224</v>
      </c>
      <c r="E50" s="197">
        <f>'Regions By Outlet Data'!D59</f>
        <v>-6063736.0362126827</v>
      </c>
      <c r="F50" s="336">
        <f>'Regions By Outlet Data'!E59</f>
        <v>-1.1961551334481207E-2</v>
      </c>
      <c r="G50" s="196">
        <f>'Regions By Outlet Data'!F59</f>
        <v>2907366601.7089024</v>
      </c>
      <c r="H50" s="197">
        <f>'Regions By Outlet Data'!G59</f>
        <v>-47896900.994497299</v>
      </c>
      <c r="I50" s="198">
        <f>'Regions By Outlet Data'!H59</f>
        <v>-1.6207319905884005E-2</v>
      </c>
      <c r="J50" s="200">
        <f>'Regions By Outlet Data'!I59</f>
        <v>119.00390112727007</v>
      </c>
      <c r="K50" s="328">
        <f>'Regions By Outlet Data'!J59</f>
        <v>0.16761561092414468</v>
      </c>
    </row>
    <row r="51" spans="2:17">
      <c r="B51" s="1102" t="str">
        <f>'HOME PAGE'!H7</f>
        <v>YTD ENDING 05-17-2026</v>
      </c>
      <c r="C51" s="203" t="s">
        <v>33</v>
      </c>
      <c r="D51" s="204">
        <f>'Regions By Outlet Data'!C84</f>
        <v>281028134.36191976</v>
      </c>
      <c r="E51" s="205">
        <f>'Regions By Outlet Data'!D84</f>
        <v>2666610.8396953344</v>
      </c>
      <c r="F51" s="337">
        <f>'Regions By Outlet Data'!E84</f>
        <v>9.5796674984157133E-3</v>
      </c>
      <c r="G51" s="204">
        <f>'Regions By Outlet Data'!F84</f>
        <v>1543024465.0609219</v>
      </c>
      <c r="H51" s="205">
        <f>'Regions By Outlet Data'!G84</f>
        <v>-20406812.472368002</v>
      </c>
      <c r="I51" s="206">
        <f>'Regions By Outlet Data'!H84</f>
        <v>-1.305258041438504E-2</v>
      </c>
      <c r="J51" s="207">
        <f>'Regions By Outlet Data'!I84</f>
        <v>105.56050600699886</v>
      </c>
      <c r="K51" s="329">
        <f>'Regions By Outlet Data'!J84</f>
        <v>0.41476006846774283</v>
      </c>
    </row>
    <row r="52" spans="2:17">
      <c r="B52" s="1091"/>
      <c r="C52" s="172" t="s">
        <v>34</v>
      </c>
      <c r="D52" s="173">
        <f>'Regions By Outlet Data'!C85</f>
        <v>497034644.98375702</v>
      </c>
      <c r="E52" s="174">
        <f>'Regions By Outlet Data'!D85</f>
        <v>3172176.3393448591</v>
      </c>
      <c r="F52" s="335">
        <f>'Regions By Outlet Data'!E85</f>
        <v>6.423197834919645E-3</v>
      </c>
      <c r="G52" s="173">
        <f>'Regions By Outlet Data'!F85</f>
        <v>2583763448.7011952</v>
      </c>
      <c r="H52" s="174">
        <f>'Regions By Outlet Data'!G85</f>
        <v>-46422208.762620926</v>
      </c>
      <c r="I52" s="190">
        <f>'Regions By Outlet Data'!H85</f>
        <v>-1.7649784010830637E-2</v>
      </c>
      <c r="J52" s="191">
        <f>'Regions By Outlet Data'!I85</f>
        <v>109.42161464419814</v>
      </c>
      <c r="K52" s="327">
        <f>'Regions By Outlet Data'!J85</f>
        <v>8.8097553236408999E-2</v>
      </c>
    </row>
    <row r="53" spans="2:17">
      <c r="B53" s="1091"/>
      <c r="C53" s="172" t="s">
        <v>35</v>
      </c>
      <c r="D53" s="173">
        <f>'Regions By Outlet Data'!C86</f>
        <v>363669888.75286061</v>
      </c>
      <c r="E53" s="174">
        <f>'Regions By Outlet Data'!D86</f>
        <v>3052122.9430531263</v>
      </c>
      <c r="F53" s="335">
        <f>'Regions By Outlet Data'!E86</f>
        <v>8.4635956195869694E-3</v>
      </c>
      <c r="G53" s="173">
        <f>'Regions By Outlet Data'!F86</f>
        <v>2215325236.4609718</v>
      </c>
      <c r="H53" s="174">
        <f>'Regions By Outlet Data'!G86</f>
        <v>-512237.97209405899</v>
      </c>
      <c r="I53" s="190">
        <f>'Regions By Outlet Data'!H86</f>
        <v>-2.3117127406878875E-4</v>
      </c>
      <c r="J53" s="191">
        <f>'Regions By Outlet Data'!I86</f>
        <v>96.147035455520509</v>
      </c>
      <c r="K53" s="327">
        <f>'Regions By Outlet Data'!J86</f>
        <v>0.27178505981024159</v>
      </c>
    </row>
    <row r="54" spans="2:17">
      <c r="B54" s="1091"/>
      <c r="C54" s="172" t="s">
        <v>36</v>
      </c>
      <c r="D54" s="173">
        <f>'Regions By Outlet Data'!C87</f>
        <v>363669888.75286061</v>
      </c>
      <c r="E54" s="174">
        <f>'Regions By Outlet Data'!D87</f>
        <v>3052122.9430531263</v>
      </c>
      <c r="F54" s="335">
        <f>'Regions By Outlet Data'!E87</f>
        <v>8.4635956195869694E-3</v>
      </c>
      <c r="G54" s="173">
        <f>'Regions By Outlet Data'!F87</f>
        <v>2215325236.4609718</v>
      </c>
      <c r="H54" s="174">
        <f>'Regions By Outlet Data'!G87</f>
        <v>-512237.97209405899</v>
      </c>
      <c r="I54" s="190">
        <f>'Regions By Outlet Data'!H87</f>
        <v>-2.3117127406878875E-4</v>
      </c>
      <c r="J54" s="191">
        <f>'Regions By Outlet Data'!I87</f>
        <v>96.147035455520509</v>
      </c>
      <c r="K54" s="327">
        <f>'Regions By Outlet Data'!J87</f>
        <v>0.27178505981024159</v>
      </c>
    </row>
    <row r="55" spans="2:17">
      <c r="B55" s="1091"/>
      <c r="C55" s="172" t="s">
        <v>37</v>
      </c>
      <c r="D55" s="173">
        <f>'Regions By Outlet Data'!C88</f>
        <v>170835610.09951866</v>
      </c>
      <c r="E55" s="174">
        <f>'Regions By Outlet Data'!D88</f>
        <v>924726.33384430408</v>
      </c>
      <c r="F55" s="335">
        <f>'Regions By Outlet Data'!E88</f>
        <v>5.4424196575871067E-3</v>
      </c>
      <c r="G55" s="173">
        <f>'Regions By Outlet Data'!F88</f>
        <v>862435200.63161635</v>
      </c>
      <c r="H55" s="174">
        <f>'Regions By Outlet Data'!G88</f>
        <v>-17823759.730636001</v>
      </c>
      <c r="I55" s="190">
        <f>'Regions By Outlet Data'!H88</f>
        <v>-2.0248313886292054E-2</v>
      </c>
      <c r="J55" s="191">
        <f>'Regions By Outlet Data'!I88</f>
        <v>119.57975837947468</v>
      </c>
      <c r="K55" s="327">
        <f>'Regions By Outlet Data'!J88</f>
        <v>-2.0276384524478885E-2</v>
      </c>
    </row>
    <row r="56" spans="2:17">
      <c r="B56" s="1091"/>
      <c r="C56" s="172" t="s">
        <v>38</v>
      </c>
      <c r="D56" s="173">
        <f>'Regions By Outlet Data'!C89</f>
        <v>229528248.14397869</v>
      </c>
      <c r="E56" s="174">
        <f>'Regions By Outlet Data'!D89</f>
        <v>1641229.3363400102</v>
      </c>
      <c r="F56" s="335">
        <f>'Regions By Outlet Data'!E89</f>
        <v>7.201943072173784E-3</v>
      </c>
      <c r="G56" s="173">
        <f>'Regions By Outlet Data'!F89</f>
        <v>1134475683.3667676</v>
      </c>
      <c r="H56" s="174">
        <f>'Regions By Outlet Data'!G89</f>
        <v>-24064579.494540453</v>
      </c>
      <c r="I56" s="190">
        <f>'Regions By Outlet Data'!H89</f>
        <v>-2.0771465840217662E-2</v>
      </c>
      <c r="J56" s="191">
        <f>'Regions By Outlet Data'!I89</f>
        <v>84.300098724021183</v>
      </c>
      <c r="K56" s="327">
        <f>'Regions By Outlet Data'!J89</f>
        <v>0.13299812201036332</v>
      </c>
    </row>
    <row r="57" spans="2:17">
      <c r="B57" s="1091"/>
      <c r="C57" s="172" t="s">
        <v>39</v>
      </c>
      <c r="D57" s="173">
        <f>'Regions By Outlet Data'!C90</f>
        <v>321884175.47921216</v>
      </c>
      <c r="E57" s="174">
        <f>'Regions By Outlet Data'!D90</f>
        <v>2863005.4535838962</v>
      </c>
      <c r="F57" s="335">
        <f>'Regions By Outlet Data'!E90</f>
        <v>8.9743431552015782E-3</v>
      </c>
      <c r="G57" s="173">
        <f>'Regions By Outlet Data'!F90</f>
        <v>1851768914.6672676</v>
      </c>
      <c r="H57" s="174">
        <f>'Regions By Outlet Data'!G90</f>
        <v>-33542950.161261082</v>
      </c>
      <c r="I57" s="190">
        <f>'Regions By Outlet Data'!H90</f>
        <v>-1.7791724959155153E-2</v>
      </c>
      <c r="J57" s="191">
        <f>'Regions By Outlet Data'!I90</f>
        <v>106.36174862059966</v>
      </c>
      <c r="K57" s="327">
        <f>'Regions By Outlet Data'!J90</f>
        <v>0.35434827160911198</v>
      </c>
    </row>
    <row r="58" spans="2:17" ht="15" thickBot="1">
      <c r="B58" s="1092"/>
      <c r="C58" s="195" t="s">
        <v>40</v>
      </c>
      <c r="D58" s="196">
        <f>'Regions By Outlet Data'!C91</f>
        <v>832440557.98858321</v>
      </c>
      <c r="E58" s="197">
        <f>'Regions By Outlet Data'!D91</f>
        <v>7170845.6435147524</v>
      </c>
      <c r="F58" s="336">
        <f>'Regions By Outlet Data'!E91</f>
        <v>8.6890934396928656E-3</v>
      </c>
      <c r="G58" s="196">
        <f>'Regions By Outlet Data'!F91</f>
        <v>4529269063.1125431</v>
      </c>
      <c r="H58" s="197">
        <f>'Regions By Outlet Data'!G91</f>
        <v>-78014342.046742439</v>
      </c>
      <c r="I58" s="198">
        <f>'Regions By Outlet Data'!H91</f>
        <v>-1.6932828998403079E-2</v>
      </c>
      <c r="J58" s="200">
        <f>'Regions By Outlet Data'!I91</f>
        <v>98.966768048672378</v>
      </c>
      <c r="K58" s="328">
        <f>'Regions By Outlet Data'!J91</f>
        <v>0.30181778807416038</v>
      </c>
    </row>
    <row r="59" spans="2:17">
      <c r="Q59" s="340"/>
    </row>
    <row r="65" ht="33" customHeight="1"/>
  </sheetData>
  <mergeCells count="27">
    <mergeCell ref="B43:B50"/>
    <mergeCell ref="B51:B58"/>
    <mergeCell ref="C33:C34"/>
    <mergeCell ref="D33:F33"/>
    <mergeCell ref="G33:I33"/>
    <mergeCell ref="B35:B42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Q10" sqref="Q10"/>
    </sheetView>
  </sheetViews>
  <sheetFormatPr defaultColWidth="9.21875" defaultRowHeight="14.4"/>
  <cols>
    <col min="1" max="1" width="3.77734375" style="3" customWidth="1"/>
    <col min="2" max="2" width="43.33203125" style="18" bestFit="1" customWidth="1"/>
    <col min="3" max="3" width="11.77734375" style="3" bestFit="1" customWidth="1"/>
    <col min="4" max="4" width="9.88671875" style="3" bestFit="1" customWidth="1"/>
    <col min="5" max="5" width="11.77734375" style="215" bestFit="1" customWidth="1"/>
    <col min="6" max="6" width="18.77734375" style="225" bestFit="1" customWidth="1"/>
    <col min="7" max="7" width="17.6640625" style="225" bestFit="1" customWidth="1"/>
    <col min="8" max="8" width="11.77734375" style="215" bestFit="1" customWidth="1"/>
    <col min="9" max="9" width="3.77734375" style="3" customWidth="1"/>
    <col min="10" max="10" width="41" style="3" bestFit="1" customWidth="1"/>
    <col min="11" max="11" width="13.88671875" style="3" bestFit="1" customWidth="1"/>
    <col min="12" max="12" width="9.88671875" style="3" bestFit="1" customWidth="1"/>
    <col min="13" max="13" width="11.77734375" style="219" bestFit="1" customWidth="1"/>
    <col min="14" max="14" width="18.77734375" style="225" bestFit="1" customWidth="1"/>
    <col min="15" max="15" width="17.6640625" style="225" bestFit="1" customWidth="1"/>
    <col min="16" max="16" width="11.77734375" style="219" bestFit="1" customWidth="1"/>
    <col min="17" max="16384" width="9.21875" style="3"/>
  </cols>
  <sheetData>
    <row r="2" spans="2:16" ht="23.4">
      <c r="B2" s="1115" t="s">
        <v>111</v>
      </c>
      <c r="C2" s="1115"/>
      <c r="D2" s="1115"/>
      <c r="E2" s="1116"/>
      <c r="F2" s="1117"/>
      <c r="G2" s="1117"/>
      <c r="H2" s="1116"/>
      <c r="I2" s="1115"/>
      <c r="J2" s="1115"/>
      <c r="K2" s="1115"/>
      <c r="L2" s="1115"/>
      <c r="M2" s="1115"/>
      <c r="N2" s="1117"/>
      <c r="O2" s="1117"/>
      <c r="P2" s="1115"/>
    </row>
    <row r="3" spans="2:16" ht="15" thickBot="1">
      <c r="B3" s="1118" t="str">
        <f>'HOME PAGE'!H5</f>
        <v>LATEST 4 WEEKS ENDING 05-17-2026</v>
      </c>
      <c r="C3" s="1118"/>
      <c r="D3" s="1118"/>
      <c r="E3" s="1119"/>
      <c r="F3" s="1120"/>
      <c r="G3" s="1120"/>
      <c r="H3" s="1119"/>
      <c r="I3" s="1118"/>
      <c r="J3" s="1118"/>
      <c r="K3" s="1118"/>
      <c r="L3" s="1118"/>
      <c r="M3" s="1118"/>
      <c r="N3" s="1120"/>
      <c r="O3" s="1120"/>
      <c r="P3" s="1118"/>
    </row>
    <row r="4" spans="2:16" ht="15" thickBot="1">
      <c r="B4" s="1108" t="s">
        <v>257</v>
      </c>
      <c r="C4" s="1123" t="s">
        <v>48</v>
      </c>
      <c r="D4" s="1124"/>
      <c r="E4" s="1125"/>
      <c r="F4" s="1113" t="s">
        <v>19</v>
      </c>
      <c r="G4" s="1114"/>
      <c r="H4" s="1112"/>
      <c r="I4" s="5"/>
      <c r="J4" s="1121" t="s">
        <v>258</v>
      </c>
      <c r="K4" s="1123" t="s">
        <v>48</v>
      </c>
      <c r="L4" s="1124"/>
      <c r="M4" s="1126"/>
      <c r="N4" s="1113" t="s">
        <v>19</v>
      </c>
      <c r="O4" s="1114"/>
      <c r="P4" s="1127"/>
    </row>
    <row r="5" spans="2:16" ht="29.4" thickBot="1">
      <c r="B5" s="1128"/>
      <c r="C5" s="6" t="s">
        <v>16</v>
      </c>
      <c r="D5" s="6" t="s">
        <v>22</v>
      </c>
      <c r="E5" s="209" t="s">
        <v>23</v>
      </c>
      <c r="F5" s="497" t="s">
        <v>16</v>
      </c>
      <c r="G5" s="497" t="s">
        <v>22</v>
      </c>
      <c r="H5" s="209" t="s">
        <v>23</v>
      </c>
      <c r="I5" s="7"/>
      <c r="J5" s="1122"/>
      <c r="K5" s="8" t="s">
        <v>16</v>
      </c>
      <c r="L5" s="8" t="s">
        <v>22</v>
      </c>
      <c r="M5" s="213" t="s">
        <v>23</v>
      </c>
      <c r="N5" s="493" t="s">
        <v>16</v>
      </c>
      <c r="O5" s="493" t="s">
        <v>22</v>
      </c>
      <c r="P5" s="213" t="s">
        <v>23</v>
      </c>
    </row>
    <row r="6" spans="2:16" ht="15" thickBot="1">
      <c r="B6" s="66" t="s">
        <v>259</v>
      </c>
      <c r="C6" s="67">
        <f>'Region and Market Data'!C4</f>
        <v>59356732.086230919</v>
      </c>
      <c r="D6" s="67">
        <f>'Region and Market Data'!D4</f>
        <v>1351886.7453749478</v>
      </c>
      <c r="E6" s="68">
        <f>'Region and Market Data'!E4</f>
        <v>2.3306445132829971E-2</v>
      </c>
      <c r="F6" s="494">
        <f>'Region and Market Data'!F4</f>
        <v>312062160.64114916</v>
      </c>
      <c r="G6" s="494">
        <f>'Region and Market Data'!G4</f>
        <v>-2689405.5804026723</v>
      </c>
      <c r="H6" s="68">
        <f>'Region and Market Data'!H4</f>
        <v>-8.544534385285997E-3</v>
      </c>
      <c r="I6" s="7"/>
      <c r="J6" s="66" t="s">
        <v>260</v>
      </c>
      <c r="K6" s="67">
        <f>'Region and Market Data'!C33</f>
        <v>65850246.944439195</v>
      </c>
      <c r="L6" s="67">
        <f>'Region and Market Data'!D33</f>
        <v>1012124.9015984982</v>
      </c>
      <c r="M6" s="216">
        <f>'Region and Market Data'!E33</f>
        <v>1.5610028016076001E-2</v>
      </c>
      <c r="N6" s="494">
        <f>'Region and Market Data'!F33</f>
        <v>404792556.10099012</v>
      </c>
      <c r="O6" s="494">
        <f>'Region and Market Data'!G33</f>
        <v>2338111.2366037369</v>
      </c>
      <c r="P6" s="216">
        <f>'Region and Market Data'!H33</f>
        <v>5.809629552958725E-3</v>
      </c>
    </row>
    <row r="7" spans="2:16">
      <c r="B7" s="90" t="s">
        <v>160</v>
      </c>
      <c r="C7" s="25">
        <f>'Region and Market Data'!C5</f>
        <v>8901250.1659795679</v>
      </c>
      <c r="D7" s="23">
        <f>'Region and Market Data'!D5</f>
        <v>-16655.651297710836</v>
      </c>
      <c r="E7" s="220">
        <f>'Region and Market Data'!E5</f>
        <v>-1.8676639604606146E-3</v>
      </c>
      <c r="F7" s="498">
        <f>'Region and Market Data'!F5</f>
        <v>51036231.483147591</v>
      </c>
      <c r="G7" s="498">
        <f>'Region and Market Data'!G5</f>
        <v>-1518858.2715398669</v>
      </c>
      <c r="H7" s="210">
        <f>'Region and Market Data'!H5</f>
        <v>-2.8900307822315115E-2</v>
      </c>
      <c r="I7" s="5"/>
      <c r="J7" s="90" t="s">
        <v>186</v>
      </c>
      <c r="K7" s="25">
        <f>'Region and Market Data'!C34</f>
        <v>1597445.3815903151</v>
      </c>
      <c r="L7" s="25">
        <f>'Region and Market Data'!D34</f>
        <v>48429.941902108025</v>
      </c>
      <c r="M7" s="217">
        <f>'Region and Market Data'!E34</f>
        <v>3.1264983331512966E-2</v>
      </c>
      <c r="N7" s="492">
        <f>'Region and Market Data'!F34</f>
        <v>9609102.682512302</v>
      </c>
      <c r="O7" s="492">
        <f>'Region and Market Data'!G34</f>
        <v>234936.53870645911</v>
      </c>
      <c r="P7" s="217">
        <f>'Region and Market Data'!H34</f>
        <v>2.5062126604369805E-2</v>
      </c>
    </row>
    <row r="8" spans="2:16">
      <c r="B8" s="90" t="s">
        <v>161</v>
      </c>
      <c r="C8" s="25">
        <f>'Region and Market Data'!C6</f>
        <v>4391069.3684311192</v>
      </c>
      <c r="D8" s="23">
        <f>'Region and Market Data'!D6</f>
        <v>71922.032675513066</v>
      </c>
      <c r="E8" s="220">
        <f>'Region and Market Data'!E6</f>
        <v>1.6651905361068399E-2</v>
      </c>
      <c r="F8" s="498">
        <f>'Region and Market Data'!F6</f>
        <v>23592640.26692396</v>
      </c>
      <c r="G8" s="498">
        <f>'Region and Market Data'!G6</f>
        <v>-88208.587057281286</v>
      </c>
      <c r="H8" s="210">
        <f>'Region and Market Data'!H6</f>
        <v>-3.72489126556169E-3</v>
      </c>
      <c r="I8" s="5"/>
      <c r="J8" s="90" t="s">
        <v>187</v>
      </c>
      <c r="K8" s="25">
        <f>'Region and Market Data'!C35</f>
        <v>6514323.0755586997</v>
      </c>
      <c r="L8" s="25">
        <f>'Region and Market Data'!D35</f>
        <v>-10587.847627249546</v>
      </c>
      <c r="M8" s="217">
        <f>'Region and Market Data'!E35</f>
        <v>-1.6226807924114568E-3</v>
      </c>
      <c r="N8" s="492">
        <f>'Region and Market Data'!F35</f>
        <v>41949430.549408399</v>
      </c>
      <c r="O8" s="492">
        <f>'Region and Market Data'!G35</f>
        <v>-270339.1340116933</v>
      </c>
      <c r="P8" s="217">
        <f>'Region and Market Data'!H35</f>
        <v>-6.4031408991285137E-3</v>
      </c>
    </row>
    <row r="9" spans="2:16">
      <c r="B9" s="90" t="s">
        <v>162</v>
      </c>
      <c r="C9" s="25">
        <f>'Region and Market Data'!C7</f>
        <v>2963841.8955321638</v>
      </c>
      <c r="D9" s="23">
        <f>'Region and Market Data'!D7</f>
        <v>78432.289894804358</v>
      </c>
      <c r="E9" s="220">
        <f>'Region and Market Data'!E7</f>
        <v>2.7182376374420995E-2</v>
      </c>
      <c r="F9" s="498">
        <f>'Region and Market Data'!F7</f>
        <v>15550175.720192706</v>
      </c>
      <c r="G9" s="498">
        <f>'Region and Market Data'!G7</f>
        <v>-146806.7821594011</v>
      </c>
      <c r="H9" s="210">
        <f>'Region and Market Data'!H7</f>
        <v>-9.3525479905072779E-3</v>
      </c>
      <c r="I9" s="5"/>
      <c r="J9" s="90" t="s">
        <v>188</v>
      </c>
      <c r="K9" s="25">
        <f>'Region and Market Data'!C36</f>
        <v>3449801.9049964794</v>
      </c>
      <c r="L9" s="25">
        <f>'Region and Market Data'!D36</f>
        <v>150852.3421222996</v>
      </c>
      <c r="M9" s="217">
        <f>'Region and Market Data'!E36</f>
        <v>4.5727386626326853E-2</v>
      </c>
      <c r="N9" s="492">
        <f>'Region and Market Data'!F36</f>
        <v>19616748.308652129</v>
      </c>
      <c r="O9" s="492">
        <f>'Region and Market Data'!G36</f>
        <v>268097.39248993248</v>
      </c>
      <c r="P9" s="217">
        <f>'Region and Market Data'!H36</f>
        <v>1.3856128453172257E-2</v>
      </c>
    </row>
    <row r="10" spans="2:16">
      <c r="B10" s="90" t="s">
        <v>163</v>
      </c>
      <c r="C10" s="25">
        <f>'Region and Market Data'!C8</f>
        <v>5704826.2705141725</v>
      </c>
      <c r="D10" s="23">
        <f>'Region and Market Data'!D8</f>
        <v>85152.227395330556</v>
      </c>
      <c r="E10" s="220">
        <f>'Region and Market Data'!E8</f>
        <v>1.515252072308312E-2</v>
      </c>
      <c r="F10" s="498">
        <f>'Region and Market Data'!F8</f>
        <v>31522299.816965483</v>
      </c>
      <c r="G10" s="498">
        <f>'Region and Market Data'!G8</f>
        <v>-140847.08947213739</v>
      </c>
      <c r="H10" s="210">
        <f>'Region and Market Data'!H8</f>
        <v>-4.4482972551127238E-3</v>
      </c>
      <c r="I10" s="5"/>
      <c r="J10" s="90" t="s">
        <v>189</v>
      </c>
      <c r="K10" s="25">
        <f>'Region and Market Data'!C37</f>
        <v>6220509.787230514</v>
      </c>
      <c r="L10" s="25">
        <f>'Region and Market Data'!D37</f>
        <v>216895.49130159616</v>
      </c>
      <c r="M10" s="217">
        <f>'Region and Market Data'!E37</f>
        <v>3.6127485979349824E-2</v>
      </c>
      <c r="N10" s="492">
        <f>'Region and Market Data'!F37</f>
        <v>35459685.331971824</v>
      </c>
      <c r="O10" s="492">
        <f>'Region and Market Data'!G37</f>
        <v>841298.60336536914</v>
      </c>
      <c r="P10" s="217">
        <f>'Region and Market Data'!H37</f>
        <v>2.4302074211626185E-2</v>
      </c>
    </row>
    <row r="11" spans="2:16">
      <c r="B11" s="90" t="s">
        <v>164</v>
      </c>
      <c r="C11" s="25">
        <f>'Region and Market Data'!C9</f>
        <v>2793326.2901057503</v>
      </c>
      <c r="D11" s="23">
        <f>'Region and Market Data'!D9</f>
        <v>66209.318523159251</v>
      </c>
      <c r="E11" s="220">
        <f>'Region and Market Data'!E9</f>
        <v>2.4278136659732965E-2</v>
      </c>
      <c r="F11" s="498">
        <f>'Region and Market Data'!F9</f>
        <v>14127872.703471731</v>
      </c>
      <c r="G11" s="498">
        <f>'Region and Market Data'!G9</f>
        <v>-316606.44771167263</v>
      </c>
      <c r="H11" s="210">
        <f>'Region and Market Data'!H9</f>
        <v>-2.1918855252439737E-2</v>
      </c>
      <c r="I11" s="5"/>
      <c r="J11" s="90" t="s">
        <v>190</v>
      </c>
      <c r="K11" s="25">
        <f>'Region and Market Data'!C38</f>
        <v>4276623.3657728322</v>
      </c>
      <c r="L11" s="25">
        <f>'Region and Market Data'!D38</f>
        <v>11165.503138860688</v>
      </c>
      <c r="M11" s="217">
        <f>'Region and Market Data'!E38</f>
        <v>2.6176564154277815E-3</v>
      </c>
      <c r="N11" s="492">
        <f>'Region and Market Data'!F38</f>
        <v>26938269.255363476</v>
      </c>
      <c r="O11" s="492">
        <f>'Region and Market Data'!G38</f>
        <v>-125322.40182913095</v>
      </c>
      <c r="P11" s="217">
        <f>'Region and Market Data'!H38</f>
        <v>-4.6306640824527959E-3</v>
      </c>
    </row>
    <row r="12" spans="2:16">
      <c r="B12" s="90" t="s">
        <v>165</v>
      </c>
      <c r="C12" s="25">
        <f>'Region and Market Data'!C10</f>
        <v>3357697.5935045392</v>
      </c>
      <c r="D12" s="23">
        <f>'Region and Market Data'!D10</f>
        <v>85172.427203848958</v>
      </c>
      <c r="E12" s="220">
        <f>'Region and Market Data'!E10</f>
        <v>2.6026515573027389E-2</v>
      </c>
      <c r="F12" s="498">
        <f>'Region and Market Data'!F10</f>
        <v>17087035.201981403</v>
      </c>
      <c r="G12" s="498">
        <f>'Region and Market Data'!G10</f>
        <v>-199902.9751248844</v>
      </c>
      <c r="H12" s="210">
        <f>'Region and Market Data'!H10</f>
        <v>-1.1563816164369876E-2</v>
      </c>
      <c r="I12" s="5"/>
      <c r="J12" s="90" t="s">
        <v>191</v>
      </c>
      <c r="K12" s="25">
        <f>'Region and Market Data'!C39</f>
        <v>5620204.8453071332</v>
      </c>
      <c r="L12" s="25">
        <f>'Region and Market Data'!D39</f>
        <v>143198.23540200759</v>
      </c>
      <c r="M12" s="217">
        <f>'Region and Market Data'!E39</f>
        <v>2.6145346464076683E-2</v>
      </c>
      <c r="N12" s="492">
        <f>'Region and Market Data'!F39</f>
        <v>34130577.543213472</v>
      </c>
      <c r="O12" s="492">
        <f>'Region and Market Data'!G39</f>
        <v>708626.9902930744</v>
      </c>
      <c r="P12" s="217">
        <f>'Region and Market Data'!H39</f>
        <v>2.1202442663274028E-2</v>
      </c>
    </row>
    <row r="13" spans="2:16">
      <c r="B13" s="90" t="s">
        <v>166</v>
      </c>
      <c r="C13" s="25">
        <f>'Region and Market Data'!C11</f>
        <v>3500916.0473975898</v>
      </c>
      <c r="D13" s="23">
        <f>'Region and Market Data'!D11</f>
        <v>86415.853278629947</v>
      </c>
      <c r="E13" s="220">
        <f>'Region and Market Data'!E11</f>
        <v>2.5308492712189681E-2</v>
      </c>
      <c r="F13" s="498">
        <f>'Region and Market Data'!F11</f>
        <v>18937093.807301961</v>
      </c>
      <c r="G13" s="498">
        <f>'Region and Market Data'!G11</f>
        <v>-44384.751945786178</v>
      </c>
      <c r="H13" s="210">
        <f>'Region and Market Data'!H11</f>
        <v>-2.3383189990835566E-3</v>
      </c>
      <c r="I13" s="5"/>
      <c r="J13" s="90" t="s">
        <v>192</v>
      </c>
      <c r="K13" s="25">
        <f>'Region and Market Data'!C40</f>
        <v>17859175.968409367</v>
      </c>
      <c r="L13" s="25">
        <f>'Region and Market Data'!D40</f>
        <v>-124188.04142167047</v>
      </c>
      <c r="M13" s="217">
        <f>'Region and Market Data'!E40</f>
        <v>-6.9057180488467061E-3</v>
      </c>
      <c r="N13" s="492">
        <f>'Region and Market Data'!F40</f>
        <v>115921985.19783102</v>
      </c>
      <c r="O13" s="492">
        <f>'Region and Market Data'!G40</f>
        <v>-1349424.1234331727</v>
      </c>
      <c r="P13" s="217">
        <f>'Region and Market Data'!H40</f>
        <v>-1.1506846649522518E-2</v>
      </c>
    </row>
    <row r="14" spans="2:16">
      <c r="B14" s="90" t="s">
        <v>167</v>
      </c>
      <c r="C14" s="25">
        <f>'Region and Market Data'!C12</f>
        <v>2450753.3840256878</v>
      </c>
      <c r="D14" s="23">
        <f>'Region and Market Data'!D12</f>
        <v>33148.543061029632</v>
      </c>
      <c r="E14" s="220">
        <f>'Region and Market Data'!E12</f>
        <v>1.3711315637423567E-2</v>
      </c>
      <c r="F14" s="498">
        <f>'Region and Market Data'!F12</f>
        <v>12242780.141085235</v>
      </c>
      <c r="G14" s="498">
        <f>'Region and Market Data'!G12</f>
        <v>-244637.32487032749</v>
      </c>
      <c r="H14" s="210">
        <f>'Region and Market Data'!H12</f>
        <v>-1.9590706047690167E-2</v>
      </c>
      <c r="I14" s="5"/>
      <c r="J14" s="90" t="s">
        <v>193</v>
      </c>
      <c r="K14" s="25">
        <f>'Region and Market Data'!C41</f>
        <v>7937533.0203614701</v>
      </c>
      <c r="L14" s="25">
        <f>'Region and Market Data'!D41</f>
        <v>155317.662364983</v>
      </c>
      <c r="M14" s="217">
        <f>'Region and Market Data'!E41</f>
        <v>1.9958026759743792E-2</v>
      </c>
      <c r="N14" s="492">
        <f>'Region and Market Data'!F41</f>
        <v>49697295.482403383</v>
      </c>
      <c r="O14" s="492">
        <f>'Region and Market Data'!G41</f>
        <v>680504.61206665635</v>
      </c>
      <c r="P14" s="217">
        <f>'Region and Market Data'!H41</f>
        <v>1.3883091895321819E-2</v>
      </c>
    </row>
    <row r="15" spans="2:16">
      <c r="B15" s="90" t="s">
        <v>168</v>
      </c>
      <c r="C15" s="25">
        <f>'Region and Market Data'!C13</f>
        <v>2751971.3858113857</v>
      </c>
      <c r="D15" s="23">
        <f>'Region and Market Data'!D13</f>
        <v>92300.996405062266</v>
      </c>
      <c r="E15" s="220">
        <f>'Region and Market Data'!E13</f>
        <v>3.4703923002152595E-2</v>
      </c>
      <c r="F15" s="498">
        <f>'Region and Market Data'!F13</f>
        <v>13452526.210585708</v>
      </c>
      <c r="G15" s="498">
        <f>'Region and Market Data'!G13</f>
        <v>-39644.294144306332</v>
      </c>
      <c r="H15" s="210">
        <f>'Region and Market Data'!H13</f>
        <v>-2.9383184959312545E-3</v>
      </c>
      <c r="I15" s="5"/>
      <c r="J15" s="90" t="s">
        <v>194</v>
      </c>
      <c r="K15" s="25">
        <f>'Region and Market Data'!C42</f>
        <v>3360643.0188926551</v>
      </c>
      <c r="L15" s="25">
        <f>'Region and Market Data'!D42</f>
        <v>60752.51773689501</v>
      </c>
      <c r="M15" s="217">
        <f>'Region and Market Data'!E42</f>
        <v>1.8410464745911091E-2</v>
      </c>
      <c r="N15" s="492">
        <f>'Region and Market Data'!F42</f>
        <v>19095280.802887071</v>
      </c>
      <c r="O15" s="492">
        <f>'Region and Market Data'!G42</f>
        <v>59758.877837538719</v>
      </c>
      <c r="P15" s="217">
        <f>'Region and Market Data'!H42</f>
        <v>3.1393348747060018E-3</v>
      </c>
    </row>
    <row r="16" spans="2:16">
      <c r="B16" s="3"/>
      <c r="E16" s="219"/>
      <c r="H16" s="219"/>
      <c r="I16" s="5"/>
      <c r="J16" s="90" t="s">
        <v>195</v>
      </c>
      <c r="K16" s="25">
        <f>'Region and Market Data'!C43</f>
        <v>1035293.7783426434</v>
      </c>
      <c r="L16" s="25">
        <f>'Region and Market Data'!D43</f>
        <v>-757.34322530613281</v>
      </c>
      <c r="M16" s="217">
        <f>'Region and Market Data'!E43</f>
        <v>-7.3099020843679706E-4</v>
      </c>
      <c r="N16" s="492">
        <f>'Region and Market Data'!F43</f>
        <v>6605524.5676210048</v>
      </c>
      <c r="O16" s="492">
        <f>'Region and Market Data'!G43</f>
        <v>-15452.401105046272</v>
      </c>
      <c r="P16" s="217">
        <f>'Region and Market Data'!H43</f>
        <v>-2.333855136188381E-3</v>
      </c>
    </row>
    <row r="17" spans="2:16">
      <c r="B17" s="3"/>
      <c r="E17" s="219"/>
      <c r="H17" s="219"/>
      <c r="I17" s="5"/>
      <c r="J17" s="90" t="s">
        <v>196</v>
      </c>
      <c r="K17" s="25">
        <f>'Region and Market Data'!C44</f>
        <v>1699213.9200565529</v>
      </c>
      <c r="L17" s="25">
        <f>'Region and Market Data'!D44</f>
        <v>64040.930425075348</v>
      </c>
      <c r="M17" s="217">
        <f>'Region and Market Data'!E44</f>
        <v>3.9164621010226199E-2</v>
      </c>
      <c r="N17" s="492">
        <f>'Region and Market Data'!F44</f>
        <v>9398728.1791052129</v>
      </c>
      <c r="O17" s="492">
        <f>'Region and Market Data'!G44</f>
        <v>165229.10537896492</v>
      </c>
      <c r="P17" s="217">
        <f>'Region and Market Data'!H44</f>
        <v>1.7894527747246036E-2</v>
      </c>
    </row>
    <row r="18" spans="2:16">
      <c r="B18" s="9"/>
      <c r="C18" s="10"/>
      <c r="D18" s="11"/>
      <c r="E18" s="211"/>
      <c r="F18" s="501"/>
      <c r="G18" s="499"/>
      <c r="H18" s="211"/>
      <c r="I18" s="5"/>
      <c r="J18" s="5"/>
      <c r="K18" s="5"/>
      <c r="L18" s="12"/>
      <c r="M18" s="218"/>
      <c r="N18" s="495"/>
      <c r="O18" s="496"/>
      <c r="P18" s="218"/>
    </row>
    <row r="19" spans="2:16" ht="15" thickBot="1">
      <c r="B19" s="13"/>
      <c r="C19" s="14"/>
      <c r="D19" s="15"/>
      <c r="E19" s="212"/>
      <c r="F19" s="502"/>
      <c r="G19" s="500"/>
      <c r="H19" s="212"/>
      <c r="I19" s="5"/>
      <c r="J19" s="5"/>
      <c r="K19" s="5"/>
      <c r="L19" s="12"/>
      <c r="M19" s="218"/>
      <c r="N19" s="495"/>
      <c r="O19" s="496"/>
      <c r="P19" s="218"/>
    </row>
    <row r="20" spans="2:16" ht="15" thickBot="1">
      <c r="B20" s="1121" t="s">
        <v>261</v>
      </c>
      <c r="C20" s="1123" t="s">
        <v>48</v>
      </c>
      <c r="D20" s="1124"/>
      <c r="E20" s="1125"/>
      <c r="F20" s="1113" t="s">
        <v>19</v>
      </c>
      <c r="G20" s="1114"/>
      <c r="H20" s="1112"/>
      <c r="I20" s="5"/>
      <c r="J20" s="1108" t="s">
        <v>262</v>
      </c>
      <c r="K20" s="1123" t="s">
        <v>48</v>
      </c>
      <c r="L20" s="1124"/>
      <c r="M20" s="1126"/>
      <c r="N20" s="1113" t="s">
        <v>19</v>
      </c>
      <c r="O20" s="1114"/>
      <c r="P20" s="1127"/>
    </row>
    <row r="21" spans="2:16" ht="29.4" thickBot="1">
      <c r="B21" s="1122"/>
      <c r="C21" s="16" t="s">
        <v>16</v>
      </c>
      <c r="D21" s="8" t="s">
        <v>22</v>
      </c>
      <c r="E21" s="213" t="s">
        <v>23</v>
      </c>
      <c r="F21" s="493" t="s">
        <v>16</v>
      </c>
      <c r="G21" s="493" t="s">
        <v>22</v>
      </c>
      <c r="H21" s="213" t="s">
        <v>23</v>
      </c>
      <c r="I21" s="7"/>
      <c r="J21" s="1109"/>
      <c r="K21" s="8" t="s">
        <v>16</v>
      </c>
      <c r="L21" s="8" t="s">
        <v>22</v>
      </c>
      <c r="M21" s="213" t="s">
        <v>23</v>
      </c>
      <c r="N21" s="493" t="s">
        <v>16</v>
      </c>
      <c r="O21" s="493" t="s">
        <v>22</v>
      </c>
      <c r="P21" s="213" t="s">
        <v>23</v>
      </c>
    </row>
    <row r="22" spans="2:16" ht="15" thickBot="1">
      <c r="B22" s="66" t="s">
        <v>263</v>
      </c>
      <c r="C22" s="67">
        <f>'Region and Market Data'!C14</f>
        <v>41741539.752744317</v>
      </c>
      <c r="D22" s="67">
        <f>'Region and Market Data'!D14</f>
        <v>-43892.537466473877</v>
      </c>
      <c r="E22" s="216">
        <f>'Region and Market Data'!E14</f>
        <v>-1.0504267889734559E-3</v>
      </c>
      <c r="F22" s="494">
        <f>'Region and Market Data'!F14</f>
        <v>205714305.98873669</v>
      </c>
      <c r="G22" s="494">
        <f>'Region and Market Data'!G14</f>
        <v>-6264437.534761399</v>
      </c>
      <c r="H22" s="216">
        <f>'Region and Market Data'!H14</f>
        <v>-2.955219674687325E-2</v>
      </c>
      <c r="I22" s="7"/>
      <c r="J22" s="66" t="s">
        <v>264</v>
      </c>
      <c r="K22" s="67">
        <f>'Region and Market Data'!C45</f>
        <v>57292382.74137564</v>
      </c>
      <c r="L22" s="67">
        <f>'Region and Market Data'!D45</f>
        <v>102580.85529205948</v>
      </c>
      <c r="M22" s="216">
        <f>'Region and Market Data'!E45</f>
        <v>1.7936913909299839E-3</v>
      </c>
      <c r="N22" s="494">
        <f>'Region and Market Data'!F45</f>
        <v>329566901.1312601</v>
      </c>
      <c r="O22" s="494">
        <f>'Region and Market Data'!G45</f>
        <v>-7703483.4550148249</v>
      </c>
      <c r="P22" s="216">
        <f>'Region and Market Data'!H45</f>
        <v>-2.2840675633185478E-2</v>
      </c>
    </row>
    <row r="23" spans="2:16">
      <c r="B23" s="148" t="s">
        <v>170</v>
      </c>
      <c r="C23" s="25">
        <f>'Region and Market Data'!C15</f>
        <v>8595250.0868814774</v>
      </c>
      <c r="D23" s="25">
        <f>'Region and Market Data'!D15</f>
        <v>-96490.122704053298</v>
      </c>
      <c r="E23" s="217">
        <f>'Region and Market Data'!E15</f>
        <v>-1.1101358344516659E-2</v>
      </c>
      <c r="F23" s="492">
        <f>'Region and Market Data'!F15</f>
        <v>44027632.939338885</v>
      </c>
      <c r="G23" s="492">
        <f>'Region and Market Data'!G15</f>
        <v>-1739805.7477566823</v>
      </c>
      <c r="H23" s="217">
        <f>'Region and Market Data'!H15</f>
        <v>-3.8014050986148636E-2</v>
      </c>
      <c r="I23" s="5"/>
      <c r="J23" s="90" t="s">
        <v>198</v>
      </c>
      <c r="K23" s="25">
        <f>'Region and Market Data'!C46</f>
        <v>6270364.615204433</v>
      </c>
      <c r="L23" s="25">
        <f>'Region and Market Data'!D46</f>
        <v>-84523.15284922719</v>
      </c>
      <c r="M23" s="217">
        <f>'Region and Market Data'!E46</f>
        <v>-1.3300494978704317E-2</v>
      </c>
      <c r="N23" s="492">
        <f>'Region and Market Data'!F46</f>
        <v>35779613.608188257</v>
      </c>
      <c r="O23" s="492">
        <f>'Region and Market Data'!G46</f>
        <v>-1142279.0755588859</v>
      </c>
      <c r="P23" s="217">
        <f>'Region and Market Data'!H46</f>
        <v>-3.0937717233052688E-2</v>
      </c>
    </row>
    <row r="24" spans="2:16">
      <c r="B24" s="90" t="s">
        <v>171</v>
      </c>
      <c r="C24" s="25">
        <f>'Region and Market Data'!C16</f>
        <v>5918433.2542236689</v>
      </c>
      <c r="D24" s="25">
        <f>'Region and Market Data'!D16</f>
        <v>20959.931333947927</v>
      </c>
      <c r="E24" s="217">
        <f>'Region and Market Data'!E16</f>
        <v>3.5540527589326518E-3</v>
      </c>
      <c r="F24" s="492">
        <f>'Region and Market Data'!F16</f>
        <v>29654107.503799494</v>
      </c>
      <c r="G24" s="492">
        <f>'Region and Market Data'!G16</f>
        <v>-826421.07270414382</v>
      </c>
      <c r="H24" s="217">
        <f>'Region and Market Data'!H16</f>
        <v>-2.7113082065814389E-2</v>
      </c>
      <c r="I24" s="5"/>
      <c r="J24" s="90" t="s">
        <v>199</v>
      </c>
      <c r="K24" s="25">
        <f>'Region and Market Data'!C47</f>
        <v>5068716.5301853064</v>
      </c>
      <c r="L24" s="25">
        <f>'Region and Market Data'!D47</f>
        <v>86140.086226313375</v>
      </c>
      <c r="M24" s="217">
        <f>'Region and Market Data'!E47</f>
        <v>1.7288261845084561E-2</v>
      </c>
      <c r="N24" s="492">
        <f>'Region and Market Data'!F47</f>
        <v>26855503.88658483</v>
      </c>
      <c r="O24" s="492">
        <f>'Region and Market Data'!G47</f>
        <v>-248010.53141028062</v>
      </c>
      <c r="P24" s="217">
        <f>'Region and Market Data'!H47</f>
        <v>-9.1504934594613483E-3</v>
      </c>
    </row>
    <row r="25" spans="2:16">
      <c r="B25" s="148" t="s">
        <v>172</v>
      </c>
      <c r="C25" s="25">
        <f>'Region and Market Data'!C17</f>
        <v>3361681.2605865896</v>
      </c>
      <c r="D25" s="25">
        <f>'Region and Market Data'!D17</f>
        <v>8292.3030294650234</v>
      </c>
      <c r="E25" s="217">
        <f>'Region and Market Data'!E17</f>
        <v>2.4728127677457962E-3</v>
      </c>
      <c r="F25" s="492">
        <f>'Region and Market Data'!F17</f>
        <v>17808724.547652993</v>
      </c>
      <c r="G25" s="492">
        <f>'Region and Market Data'!G17</f>
        <v>-298166.86194554344</v>
      </c>
      <c r="H25" s="217">
        <f>'Region and Market Data'!H17</f>
        <v>-1.6467037615715968E-2</v>
      </c>
      <c r="I25" s="5"/>
      <c r="J25" s="90" t="s">
        <v>200</v>
      </c>
      <c r="K25" s="25">
        <f>'Region and Market Data'!C48</f>
        <v>2537169.1267242157</v>
      </c>
      <c r="L25" s="25">
        <f>'Region and Market Data'!D48</f>
        <v>7954.2150604692288</v>
      </c>
      <c r="M25" s="217">
        <f>'Region and Market Data'!E48</f>
        <v>3.1449344315453427E-3</v>
      </c>
      <c r="N25" s="492">
        <f>'Region and Market Data'!F48</f>
        <v>15083168.540370112</v>
      </c>
      <c r="O25" s="492">
        <f>'Region and Market Data'!G48</f>
        <v>-337942.75015700236</v>
      </c>
      <c r="P25" s="217">
        <f>'Region and Market Data'!H48</f>
        <v>-2.1914292931962301E-2</v>
      </c>
    </row>
    <row r="26" spans="2:16">
      <c r="B26" s="17"/>
      <c r="C26" s="5"/>
      <c r="D26" s="12"/>
      <c r="E26" s="214"/>
      <c r="F26" s="495"/>
      <c r="G26" s="496"/>
      <c r="H26" s="214"/>
      <c r="I26" s="5"/>
      <c r="J26" s="90" t="s">
        <v>201</v>
      </c>
      <c r="K26" s="25">
        <f>'Region and Market Data'!C49</f>
        <v>6812548.8469187692</v>
      </c>
      <c r="L26" s="25">
        <f>'Region and Market Data'!D49</f>
        <v>-301760.84808501601</v>
      </c>
      <c r="M26" s="217">
        <f>'Region and Market Data'!E49</f>
        <v>-4.2416040490468904E-2</v>
      </c>
      <c r="N26" s="492">
        <f>'Region and Market Data'!F49</f>
        <v>45482254.435259029</v>
      </c>
      <c r="O26" s="492">
        <f>'Region and Market Data'!G49</f>
        <v>-2447045.1133201569</v>
      </c>
      <c r="P26" s="217">
        <f>'Region and Market Data'!H49</f>
        <v>-5.105530722058501E-2</v>
      </c>
    </row>
    <row r="27" spans="2:16" ht="15" thickBot="1">
      <c r="B27" s="17"/>
      <c r="C27" s="5"/>
      <c r="D27" s="12"/>
      <c r="E27" s="214"/>
      <c r="F27" s="495"/>
      <c r="G27" s="496"/>
      <c r="H27" s="214"/>
      <c r="I27" s="5"/>
      <c r="J27" s="90" t="s">
        <v>202</v>
      </c>
      <c r="K27" s="25">
        <f>'Region and Market Data'!C50</f>
        <v>5669785.6808363032</v>
      </c>
      <c r="L27" s="25">
        <f>'Region and Market Data'!D50</f>
        <v>-68226.526460600086</v>
      </c>
      <c r="M27" s="217">
        <f>'Region and Market Data'!E50</f>
        <v>-1.1890272100473736E-2</v>
      </c>
      <c r="N27" s="492">
        <f>'Region and Market Data'!F50</f>
        <v>33071782.90882761</v>
      </c>
      <c r="O27" s="492">
        <f>'Region and Market Data'!G50</f>
        <v>-1418454.1239963025</v>
      </c>
      <c r="P27" s="217">
        <f>'Region and Market Data'!H50</f>
        <v>-4.1126250383445556E-2</v>
      </c>
    </row>
    <row r="28" spans="2:16" ht="15" thickBot="1">
      <c r="B28" s="1108" t="s">
        <v>265</v>
      </c>
      <c r="C28" s="1110" t="s">
        <v>48</v>
      </c>
      <c r="D28" s="1111"/>
      <c r="E28" s="1112"/>
      <c r="F28" s="1113" t="s">
        <v>19</v>
      </c>
      <c r="G28" s="1114"/>
      <c r="H28" s="1112"/>
      <c r="I28" s="5"/>
      <c r="J28" s="90" t="s">
        <v>203</v>
      </c>
      <c r="K28" s="25">
        <f>'Region and Market Data'!C51</f>
        <v>7761439.9543400891</v>
      </c>
      <c r="L28" s="25">
        <f>'Region and Market Data'!D51</f>
        <v>82664.659567463212</v>
      </c>
      <c r="M28" s="217">
        <f>'Region and Market Data'!E51</f>
        <v>1.0765344263132389E-2</v>
      </c>
      <c r="N28" s="492">
        <f>'Region and Market Data'!F51</f>
        <v>42980340.013781644</v>
      </c>
      <c r="O28" s="492">
        <f>'Region and Market Data'!G51</f>
        <v>-530975.29002376646</v>
      </c>
      <c r="P28" s="217">
        <f>'Region and Market Data'!H51</f>
        <v>-1.2203154198313294E-2</v>
      </c>
    </row>
    <row r="29" spans="2:16" ht="29.4" thickBot="1">
      <c r="B29" s="1109"/>
      <c r="C29" s="150" t="s">
        <v>16</v>
      </c>
      <c r="D29" s="150" t="s">
        <v>22</v>
      </c>
      <c r="E29" s="213" t="s">
        <v>23</v>
      </c>
      <c r="F29" s="493" t="s">
        <v>16</v>
      </c>
      <c r="G29" s="493" t="s">
        <v>22</v>
      </c>
      <c r="H29" s="213" t="s">
        <v>23</v>
      </c>
      <c r="I29" s="5"/>
      <c r="J29" s="90" t="s">
        <v>204</v>
      </c>
      <c r="K29" s="25">
        <f>'Region and Market Data'!C52</f>
        <v>5493775.3469799533</v>
      </c>
      <c r="L29" s="25">
        <f>'Region and Market Data'!D52</f>
        <v>11016.174916286021</v>
      </c>
      <c r="M29" s="217">
        <f>'Region and Market Data'!E52</f>
        <v>2.0092392480809294E-3</v>
      </c>
      <c r="N29" s="492">
        <f>'Region and Market Data'!F52</f>
        <v>33590754.027501449</v>
      </c>
      <c r="O29" s="492">
        <f>'Region and Market Data'!G52</f>
        <v>-964730.72114308923</v>
      </c>
      <c r="P29" s="217">
        <f>'Region and Market Data'!H52</f>
        <v>-2.7918309587045553E-2</v>
      </c>
    </row>
    <row r="30" spans="2:16" ht="21" customHeight="1" thickBot="1">
      <c r="B30" s="66" t="s">
        <v>267</v>
      </c>
      <c r="C30" s="67">
        <f>'Region and Market Data'!C18</f>
        <v>30939719.509056915</v>
      </c>
      <c r="D30" s="67">
        <f>'Region and Market Data'!D18</f>
        <v>511690.35522256419</v>
      </c>
      <c r="E30" s="216">
        <f>'Region and Market Data'!E18</f>
        <v>1.6816414649651543E-2</v>
      </c>
      <c r="F30" s="494">
        <f>'Region and Market Data'!F18</f>
        <v>156744490.4675065</v>
      </c>
      <c r="G30" s="494">
        <f>'Region and Market Data'!G18</f>
        <v>-1408869.2029744685</v>
      </c>
      <c r="H30" s="216">
        <f>'Region and Market Data'!H18</f>
        <v>-8.9082470705010974E-3</v>
      </c>
      <c r="I30" s="5"/>
      <c r="L30" s="4"/>
      <c r="O30" s="226"/>
    </row>
    <row r="31" spans="2:16" ht="21" customHeight="1" thickBot="1">
      <c r="B31" s="90" t="s">
        <v>341</v>
      </c>
      <c r="C31" s="25">
        <f>'Region and Market Data'!C19</f>
        <v>3069678.4752582721</v>
      </c>
      <c r="D31" s="25">
        <f>'Region and Market Data'!D19</f>
        <v>37319.757145482581</v>
      </c>
      <c r="E31" s="217">
        <f>'Region and Market Data'!E19</f>
        <v>1.2307170956577592E-2</v>
      </c>
      <c r="F31" s="492">
        <f>'Region and Market Data'!F19</f>
        <v>15633884.223241935</v>
      </c>
      <c r="G31" s="492">
        <f>'Region and Market Data'!G19</f>
        <v>9585.5447028465569</v>
      </c>
      <c r="H31" s="217">
        <f>'Region and Market Data'!H19</f>
        <v>6.1350239777564406E-4</v>
      </c>
      <c r="J31" s="5"/>
      <c r="K31" s="5"/>
      <c r="L31" s="12"/>
      <c r="M31" s="218"/>
      <c r="N31" s="495"/>
      <c r="O31" s="496"/>
      <c r="P31" s="218"/>
    </row>
    <row r="32" spans="2:16" ht="21" customHeight="1" thickBot="1">
      <c r="B32" s="90" t="s">
        <v>342</v>
      </c>
      <c r="C32" s="25">
        <f>'Region and Market Data'!C20</f>
        <v>4330154.0090013444</v>
      </c>
      <c r="D32" s="25">
        <f>'Region and Market Data'!D20</f>
        <v>26253.450441368856</v>
      </c>
      <c r="E32" s="217">
        <f>'Region and Market Data'!E20</f>
        <v>6.0999203127855006E-3</v>
      </c>
      <c r="F32" s="492">
        <f>'Region and Market Data'!F20</f>
        <v>23398965.057063006</v>
      </c>
      <c r="G32" s="492">
        <f>'Region and Market Data'!G20</f>
        <v>-549674.29157913849</v>
      </c>
      <c r="H32" s="217">
        <f>'Region and Market Data'!H20</f>
        <v>-2.2952213843009175E-2</v>
      </c>
      <c r="I32" s="5"/>
      <c r="J32" s="1108" t="s">
        <v>266</v>
      </c>
      <c r="K32" s="1123" t="s">
        <v>48</v>
      </c>
      <c r="L32" s="1124"/>
      <c r="M32" s="1126"/>
      <c r="N32" s="1113" t="s">
        <v>19</v>
      </c>
      <c r="O32" s="1114"/>
      <c r="P32" s="1127"/>
    </row>
    <row r="33" spans="2:16" ht="21" customHeight="1" thickBot="1">
      <c r="B33" s="90" t="s">
        <v>343</v>
      </c>
      <c r="C33" s="25">
        <f>'Region and Market Data'!C21</f>
        <v>1836175.7585219468</v>
      </c>
      <c r="D33" s="25">
        <f>'Region and Market Data'!D21</f>
        <v>7229.7105965998489</v>
      </c>
      <c r="E33" s="217">
        <f>'Region and Market Data'!E21</f>
        <v>3.9529381442393145E-3</v>
      </c>
      <c r="F33" s="492">
        <f>'Region and Market Data'!F21</f>
        <v>9283677.2384516615</v>
      </c>
      <c r="G33" s="492">
        <f>'Region and Market Data'!G21</f>
        <v>-181292.68261578307</v>
      </c>
      <c r="H33" s="217">
        <f>'Region and Market Data'!H21</f>
        <v>-1.9154068541967131E-2</v>
      </c>
      <c r="I33" s="5"/>
      <c r="J33" s="1129"/>
      <c r="K33" s="8" t="s">
        <v>16</v>
      </c>
      <c r="L33" s="8" t="s">
        <v>22</v>
      </c>
      <c r="M33" s="213" t="s">
        <v>23</v>
      </c>
      <c r="N33" s="493" t="s">
        <v>16</v>
      </c>
      <c r="O33" s="493" t="s">
        <v>22</v>
      </c>
      <c r="P33" s="213" t="s">
        <v>23</v>
      </c>
    </row>
    <row r="34" spans="2:16" ht="21" customHeight="1" thickBot="1">
      <c r="B34" s="90" t="s">
        <v>174</v>
      </c>
      <c r="C34" s="25">
        <f>'Region and Market Data'!C22</f>
        <v>3472578.0270207352</v>
      </c>
      <c r="D34" s="25">
        <f>'Region and Market Data'!D22</f>
        <v>23034.486309339292</v>
      </c>
      <c r="E34" s="217">
        <f>'Region and Market Data'!E22</f>
        <v>6.6775461847305498E-3</v>
      </c>
      <c r="F34" s="492">
        <f>'Region and Market Data'!F22</f>
        <v>18491214.008728441</v>
      </c>
      <c r="G34" s="492">
        <f>'Region and Market Data'!G22</f>
        <v>-244547.42830174044</v>
      </c>
      <c r="H34" s="217">
        <f>'Region and Market Data'!H22</f>
        <v>-1.3052441403230411E-2</v>
      </c>
      <c r="I34" s="7"/>
      <c r="J34" s="66" t="s">
        <v>268</v>
      </c>
      <c r="K34" s="67">
        <f>'Region and Market Data'!C53</f>
        <v>38309574.034216158</v>
      </c>
      <c r="L34" s="67">
        <f>'Region and Market Data'!D53</f>
        <v>-690850.93383093923</v>
      </c>
      <c r="M34" s="216">
        <f>'Region and Market Data'!E53</f>
        <v>-1.7713933486544077E-2</v>
      </c>
      <c r="N34" s="494">
        <f>'Region and Market Data'!F53</f>
        <v>213352716.20751867</v>
      </c>
      <c r="O34" s="494">
        <f>'Region and Market Data'!G53</f>
        <v>-9497866.4321995676</v>
      </c>
      <c r="P34" s="216">
        <f>'Region and Market Data'!H53</f>
        <v>-4.2619886022711169E-2</v>
      </c>
    </row>
    <row r="35" spans="2:16" ht="21" customHeight="1">
      <c r="B35" s="90" t="s">
        <v>175</v>
      </c>
      <c r="C35" s="25">
        <f>'Region and Market Data'!C23</f>
        <v>1297718.3871316118</v>
      </c>
      <c r="D35" s="25">
        <f>'Region and Market Data'!D23</f>
        <v>23960.768683778355</v>
      </c>
      <c r="E35" s="217">
        <f>'Region and Market Data'!E23</f>
        <v>1.8811089595661298E-2</v>
      </c>
      <c r="F35" s="492">
        <f>'Region and Market Data'!F23</f>
        <v>6018191.1645671651</v>
      </c>
      <c r="G35" s="492">
        <f>'Region and Market Data'!G23</f>
        <v>-49124.425636596978</v>
      </c>
      <c r="H35" s="217">
        <f>'Region and Market Data'!H23</f>
        <v>-8.0965667445934194E-3</v>
      </c>
      <c r="I35" s="7"/>
      <c r="J35" s="90" t="s">
        <v>206</v>
      </c>
      <c r="K35" s="25">
        <f>'Region and Market Data'!C54</f>
        <v>16470193.178119959</v>
      </c>
      <c r="L35" s="25">
        <f>'Region and Market Data'!D54</f>
        <v>-328464.14270901121</v>
      </c>
      <c r="M35" s="217">
        <f>'Region and Market Data'!E54</f>
        <v>-1.9552999768722133E-2</v>
      </c>
      <c r="N35" s="492">
        <f>'Region and Market Data'!F54</f>
        <v>89580096.703245446</v>
      </c>
      <c r="O35" s="492">
        <f>'Region and Market Data'!G54</f>
        <v>-4200913.6704858989</v>
      </c>
      <c r="P35" s="217">
        <f>'Region and Market Data'!H54</f>
        <v>-4.4794928672069433E-2</v>
      </c>
    </row>
    <row r="36" spans="2:16" ht="21" customHeight="1">
      <c r="I36" s="5"/>
      <c r="J36" s="90" t="s">
        <v>207</v>
      </c>
      <c r="K36" s="25">
        <f>'Region and Market Data'!C55</f>
        <v>3299000.9516374376</v>
      </c>
      <c r="L36" s="25">
        <f>'Region and Market Data'!D55</f>
        <v>-61129.641795657575</v>
      </c>
      <c r="M36" s="217">
        <f>'Region and Market Data'!E55</f>
        <v>-1.8192638677534411E-2</v>
      </c>
      <c r="N36" s="492">
        <f>'Region and Market Data'!F55</f>
        <v>18519003.781589761</v>
      </c>
      <c r="O36" s="492">
        <f>'Region and Market Data'!G55</f>
        <v>-944602.2869903408</v>
      </c>
      <c r="P36" s="217">
        <f>'Region and Market Data'!H55</f>
        <v>-4.8531720363740947E-2</v>
      </c>
    </row>
    <row r="37" spans="2:16" ht="21" customHeight="1" thickBot="1">
      <c r="I37" s="5"/>
      <c r="J37" s="90" t="s">
        <v>208</v>
      </c>
      <c r="K37" s="25">
        <f>'Region and Market Data'!C56</f>
        <v>3676910.6571217142</v>
      </c>
      <c r="L37" s="25">
        <f>'Region and Market Data'!D56</f>
        <v>-96325.167496516369</v>
      </c>
      <c r="M37" s="217">
        <f>'Region and Market Data'!E56</f>
        <v>-2.552853094101596E-2</v>
      </c>
      <c r="N37" s="492">
        <f>'Region and Market Data'!F56</f>
        <v>20615373.894917611</v>
      </c>
      <c r="O37" s="492">
        <f>'Region and Market Data'!G56</f>
        <v>-926815.04620122537</v>
      </c>
      <c r="P37" s="217">
        <f>'Region and Market Data'!H56</f>
        <v>-4.3023253056339104E-2</v>
      </c>
    </row>
    <row r="38" spans="2:16" ht="21" customHeight="1" thickBot="1">
      <c r="B38" s="1108" t="s">
        <v>269</v>
      </c>
      <c r="C38" s="1110" t="s">
        <v>48</v>
      </c>
      <c r="D38" s="1111"/>
      <c r="E38" s="1112"/>
      <c r="F38" s="1113" t="s">
        <v>19</v>
      </c>
      <c r="G38" s="1114"/>
      <c r="H38" s="1112"/>
      <c r="I38" s="5"/>
      <c r="J38" s="90" t="s">
        <v>209</v>
      </c>
      <c r="K38" s="25">
        <f>'Region and Market Data'!C57</f>
        <v>5425065.7097258782</v>
      </c>
      <c r="L38" s="25">
        <f>'Region and Market Data'!D57</f>
        <v>-157936.13800512254</v>
      </c>
      <c r="M38" s="217">
        <f>'Region and Market Data'!E57</f>
        <v>-2.8288749012202047E-2</v>
      </c>
      <c r="N38" s="492">
        <f>'Region and Market Data'!F57</f>
        <v>33238916.940373119</v>
      </c>
      <c r="O38" s="492">
        <f>'Region and Market Data'!G57</f>
        <v>-1671202.0295794643</v>
      </c>
      <c r="P38" s="217">
        <f>'Region and Market Data'!H57</f>
        <v>-4.7871565004343905E-2</v>
      </c>
    </row>
    <row r="39" spans="2:16" ht="15" thickBot="1">
      <c r="B39" s="1109"/>
      <c r="C39" s="150" t="s">
        <v>16</v>
      </c>
      <c r="D39" s="150" t="s">
        <v>22</v>
      </c>
      <c r="E39" s="213" t="s">
        <v>23</v>
      </c>
      <c r="F39" s="493" t="s">
        <v>16</v>
      </c>
      <c r="G39" s="493" t="s">
        <v>22</v>
      </c>
      <c r="H39" s="213" t="s">
        <v>23</v>
      </c>
      <c r="I39" s="5"/>
      <c r="J39" s="5"/>
      <c r="K39" s="5"/>
      <c r="L39" s="12"/>
      <c r="M39" s="218"/>
      <c r="N39" s="495"/>
      <c r="O39" s="496"/>
      <c r="P39" s="218"/>
    </row>
    <row r="40" spans="2:16" ht="15" thickBot="1">
      <c r="B40" s="66" t="s">
        <v>271</v>
      </c>
      <c r="C40" s="67">
        <f>'Region and Market Data'!C24</f>
        <v>50545264.303106003</v>
      </c>
      <c r="D40" s="67">
        <f>'Region and Market Data'!D24</f>
        <v>51765.938069373369</v>
      </c>
      <c r="E40" s="216">
        <f>'Region and Market Data'!E24</f>
        <v>1.0252000702177099E-3</v>
      </c>
      <c r="F40" s="494">
        <f>'Region and Market Data'!F24</f>
        <v>278745972.81082165</v>
      </c>
      <c r="G40" s="494">
        <f>'Region and Market Data'!G24</f>
        <v>-5344203.3748003244</v>
      </c>
      <c r="H40" s="216">
        <f>'Region and Market Data'!H24</f>
        <v>-1.8811644410077981E-2</v>
      </c>
      <c r="I40" s="5"/>
      <c r="J40" s="1108" t="s">
        <v>270</v>
      </c>
      <c r="K40" s="1110" t="s">
        <v>48</v>
      </c>
      <c r="L40" s="1111"/>
      <c r="M40" s="1130"/>
      <c r="N40" s="1113" t="s">
        <v>19</v>
      </c>
      <c r="O40" s="1114"/>
      <c r="P40" s="1130"/>
    </row>
    <row r="41" spans="2:16" ht="15" thickBot="1">
      <c r="B41" s="90" t="s">
        <v>177</v>
      </c>
      <c r="C41" s="25">
        <f>'Region and Market Data'!C25</f>
        <v>8970293.8630241882</v>
      </c>
      <c r="D41" s="25">
        <f>'Region and Market Data'!D25</f>
        <v>-257860.56102794409</v>
      </c>
      <c r="E41" s="217">
        <f>'Region and Market Data'!E25</f>
        <v>-2.7942809491338802E-2</v>
      </c>
      <c r="F41" s="492">
        <f>'Region and Market Data'!F25</f>
        <v>55382204.819796145</v>
      </c>
      <c r="G41" s="492">
        <f>'Region and Market Data'!G25</f>
        <v>-1993487.3827365264</v>
      </c>
      <c r="H41" s="217">
        <f>'Region and Market Data'!H25</f>
        <v>-3.4744458954841684E-2</v>
      </c>
      <c r="I41" s="5"/>
      <c r="J41" s="1109"/>
      <c r="K41" s="229" t="s">
        <v>16</v>
      </c>
      <c r="L41" s="229" t="s">
        <v>22</v>
      </c>
      <c r="M41" s="213" t="s">
        <v>23</v>
      </c>
      <c r="N41" s="493" t="s">
        <v>16</v>
      </c>
      <c r="O41" s="493" t="s">
        <v>22</v>
      </c>
      <c r="P41" s="213" t="s">
        <v>23</v>
      </c>
    </row>
    <row r="42" spans="2:16" ht="15" thickBot="1">
      <c r="B42" s="90" t="s">
        <v>178</v>
      </c>
      <c r="C42" s="25">
        <f>'Region and Market Data'!C26</f>
        <v>4042016.5020422824</v>
      </c>
      <c r="D42" s="25">
        <f>'Region and Market Data'!D26</f>
        <v>-93039.37105074618</v>
      </c>
      <c r="E42" s="217">
        <f>'Region and Market Data'!E26</f>
        <v>-2.2500148463810859E-2</v>
      </c>
      <c r="F42" s="492">
        <f>'Region and Market Data'!F26</f>
        <v>22535402.335421234</v>
      </c>
      <c r="G42" s="492">
        <f>'Region and Market Data'!G26</f>
        <v>-979582.10877575725</v>
      </c>
      <c r="H42" s="217">
        <f>'Region and Market Data'!H26</f>
        <v>-4.1657782555646033E-2</v>
      </c>
      <c r="I42" s="5"/>
      <c r="J42" s="66" t="s">
        <v>272</v>
      </c>
      <c r="K42" s="67">
        <f>'Region and Market Data'!C58</f>
        <v>51379293.404157363</v>
      </c>
      <c r="L42" s="67">
        <f>'Region and Market Data'!D58</f>
        <v>-112858.44482890517</v>
      </c>
      <c r="M42" s="216">
        <f>'Region and Market Data'!E58</f>
        <v>-2.1917601183164969E-3</v>
      </c>
      <c r="N42" s="494">
        <f>'Region and Market Data'!F58</f>
        <v>278858316.47880018</v>
      </c>
      <c r="O42" s="494">
        <f>'Region and Market Data'!G58</f>
        <v>-5928404.4892957211</v>
      </c>
      <c r="P42" s="216">
        <f>'Region and Market Data'!H58</f>
        <v>-2.0816997608395754E-2</v>
      </c>
    </row>
    <row r="43" spans="2:16">
      <c r="B43" s="90" t="s">
        <v>179</v>
      </c>
      <c r="C43" s="25">
        <f>'Region and Market Data'!C27</f>
        <v>1686427.290175223</v>
      </c>
      <c r="D43" s="25">
        <f>'Region and Market Data'!D27</f>
        <v>44676.222957389196</v>
      </c>
      <c r="E43" s="217">
        <f>'Region and Market Data'!E27</f>
        <v>2.7212543880418494E-2</v>
      </c>
      <c r="F43" s="492">
        <f>'Region and Market Data'!F27</f>
        <v>9006575.7477883156</v>
      </c>
      <c r="G43" s="492">
        <f>'Region and Market Data'!G27</f>
        <v>17713.358967119828</v>
      </c>
      <c r="H43" s="217">
        <f>'Region and Market Data'!H27</f>
        <v>1.9705896253511082E-3</v>
      </c>
      <c r="I43" s="5"/>
      <c r="J43" s="90" t="s">
        <v>211</v>
      </c>
      <c r="K43" s="25">
        <f>'Region and Market Data'!C59</f>
        <v>1130004.8588073163</v>
      </c>
      <c r="L43" s="25">
        <f>'Region and Market Data'!D59</f>
        <v>23185.913081600098</v>
      </c>
      <c r="M43" s="217">
        <f>'Region and Market Data'!E59</f>
        <v>2.0948243767545574E-2</v>
      </c>
      <c r="N43" s="492">
        <f>'Region and Market Data'!F59</f>
        <v>6189778.9913918711</v>
      </c>
      <c r="O43" s="492">
        <f>'Region and Market Data'!G59</f>
        <v>95449.572864995338</v>
      </c>
      <c r="P43" s="217">
        <f>'Region and Market Data'!H59</f>
        <v>1.5662030440105001E-2</v>
      </c>
    </row>
    <row r="44" spans="2:16">
      <c r="B44" s="90" t="s">
        <v>180</v>
      </c>
      <c r="C44" s="25">
        <f>'Region and Market Data'!C28</f>
        <v>1851455.0462196013</v>
      </c>
      <c r="D44" s="25">
        <f>'Region and Market Data'!D28</f>
        <v>41419.658744563581</v>
      </c>
      <c r="E44" s="217">
        <f>'Region and Market Data'!E28</f>
        <v>2.2883341967332008E-2</v>
      </c>
      <c r="F44" s="492">
        <f>'Region and Market Data'!F28</f>
        <v>9511522.5684527736</v>
      </c>
      <c r="G44" s="492">
        <f>'Region and Market Data'!G28</f>
        <v>-112912.32377107628</v>
      </c>
      <c r="H44" s="217">
        <f>'Region and Market Data'!H28</f>
        <v>-1.1731839327242456E-2</v>
      </c>
      <c r="I44" s="5"/>
      <c r="J44" s="90" t="s">
        <v>212</v>
      </c>
      <c r="K44" s="25">
        <f>'Region and Market Data'!C60</f>
        <v>6455135.4620088991</v>
      </c>
      <c r="L44" s="25">
        <f>'Region and Market Data'!D60</f>
        <v>75485.355848068371</v>
      </c>
      <c r="M44" s="217">
        <f>'Region and Market Data'!E60</f>
        <v>1.1832209383265726E-2</v>
      </c>
      <c r="N44" s="492">
        <f>'Region and Market Data'!F60</f>
        <v>36680529.602640808</v>
      </c>
      <c r="O44" s="492">
        <f>'Region and Market Data'!G60</f>
        <v>-157303.53084124625</v>
      </c>
      <c r="P44" s="217">
        <f>'Region and Market Data'!H60</f>
        <v>-4.270162424354771E-3</v>
      </c>
    </row>
    <row r="45" spans="2:16">
      <c r="B45" s="90" t="s">
        <v>181</v>
      </c>
      <c r="C45" s="25">
        <f>'Region and Market Data'!C29</f>
        <v>2904204.4024331975</v>
      </c>
      <c r="D45" s="25">
        <f>'Region and Market Data'!D29</f>
        <v>-20770.796697363257</v>
      </c>
      <c r="E45" s="217">
        <f>'Region and Market Data'!E29</f>
        <v>-7.101187286489577E-3</v>
      </c>
      <c r="F45" s="492">
        <f>'Region and Market Data'!F29</f>
        <v>16097937.101602864</v>
      </c>
      <c r="G45" s="492">
        <f>'Region and Market Data'!G29</f>
        <v>-329722.17131494544</v>
      </c>
      <c r="H45" s="217">
        <f>'Region and Market Data'!H29</f>
        <v>-2.0071159611796698E-2</v>
      </c>
      <c r="I45" s="7"/>
      <c r="J45" s="90" t="s">
        <v>213</v>
      </c>
      <c r="K45" s="25">
        <f>'Region and Market Data'!C61</f>
        <v>2586903.3960509868</v>
      </c>
      <c r="L45" s="25">
        <f>'Region and Market Data'!D61</f>
        <v>-9321.9316886477172</v>
      </c>
      <c r="M45" s="217">
        <f>'Region and Market Data'!E61</f>
        <v>-3.5905711222545232E-3</v>
      </c>
      <c r="N45" s="492">
        <f>'Region and Market Data'!F61</f>
        <v>13352223.495580927</v>
      </c>
      <c r="O45" s="492">
        <f>'Region and Market Data'!G61</f>
        <v>-477875.96689226106</v>
      </c>
      <c r="P45" s="217">
        <f>'Region and Market Data'!H61</f>
        <v>-3.4553328281473124E-2</v>
      </c>
    </row>
    <row r="46" spans="2:16">
      <c r="B46" s="90" t="s">
        <v>182</v>
      </c>
      <c r="C46" s="25">
        <f>'Region and Market Data'!C30</f>
        <v>5000085.012946777</v>
      </c>
      <c r="D46" s="217">
        <f>'Region and Market Data'!D30</f>
        <v>-58612.440826999024</v>
      </c>
      <c r="E46" s="217">
        <f>'Region and Market Data'!E30</f>
        <v>-1.1586468920625859E-2</v>
      </c>
      <c r="F46" s="492">
        <f>'Region and Market Data'!F30</f>
        <v>27827991.80882439</v>
      </c>
      <c r="G46" s="492">
        <f>'Region and Market Data'!G30</f>
        <v>-725267.64292388409</v>
      </c>
      <c r="H46" s="217">
        <f>'Region and Market Data'!H30</f>
        <v>-2.5400520180524504E-2</v>
      </c>
      <c r="I46" s="5"/>
      <c r="J46" s="90" t="s">
        <v>214</v>
      </c>
      <c r="K46" s="25">
        <f>'Region and Market Data'!C62</f>
        <v>7825718.5306368899</v>
      </c>
      <c r="L46" s="25">
        <f>'Region and Market Data'!D62</f>
        <v>-80106.528774104081</v>
      </c>
      <c r="M46" s="217">
        <f>'Region and Market Data'!E62</f>
        <v>-1.0132595671181249E-2</v>
      </c>
      <c r="N46" s="492">
        <f>'Region and Market Data'!F62</f>
        <v>40461605.537813865</v>
      </c>
      <c r="O46" s="492">
        <f>'Region and Market Data'!G62</f>
        <v>-1282712.8082967401</v>
      </c>
      <c r="P46" s="217">
        <f>'Region and Market Data'!H62</f>
        <v>-3.0727841754691218E-2</v>
      </c>
    </row>
    <row r="47" spans="2:16">
      <c r="B47" s="90" t="s">
        <v>183</v>
      </c>
      <c r="C47" s="25">
        <f>'Region and Market Data'!C31</f>
        <v>3886448.725334195</v>
      </c>
      <c r="D47" s="25">
        <f>'Region and Market Data'!D31</f>
        <v>-39537.414125849959</v>
      </c>
      <c r="E47" s="217">
        <f>'Region and Market Data'!E31</f>
        <v>-1.0070696309510579E-2</v>
      </c>
      <c r="F47" s="492">
        <f>'Region and Market Data'!F31</f>
        <v>21854258.236418534</v>
      </c>
      <c r="G47" s="492">
        <f>'Region and Market Data'!G31</f>
        <v>-656516.72920979559</v>
      </c>
      <c r="H47" s="217">
        <f>'Region and Market Data'!H31</f>
        <v>-2.9164554761541086E-2</v>
      </c>
      <c r="I47" s="5"/>
      <c r="J47" s="90" t="s">
        <v>215</v>
      </c>
      <c r="K47" s="25">
        <f>'Region and Market Data'!C63</f>
        <v>4486221.8319120696</v>
      </c>
      <c r="L47" s="25">
        <f>'Region and Market Data'!D63</f>
        <v>-84032.650908345357</v>
      </c>
      <c r="M47" s="217">
        <f>'Region and Market Data'!E63</f>
        <v>-1.8386864719289499E-2</v>
      </c>
      <c r="N47" s="492">
        <f>'Region and Market Data'!F63</f>
        <v>26332139.844269894</v>
      </c>
      <c r="O47" s="492">
        <f>'Region and Market Data'!G63</f>
        <v>-858446.24781727046</v>
      </c>
      <c r="P47" s="217">
        <f>'Region and Market Data'!H63</f>
        <v>-3.1571450681862651E-2</v>
      </c>
    </row>
    <row r="48" spans="2:16">
      <c r="B48" s="90" t="s">
        <v>184</v>
      </c>
      <c r="C48" s="25">
        <f>'Region and Market Data'!C32</f>
        <v>3390216.0454668622</v>
      </c>
      <c r="D48" s="25">
        <f>'Region and Market Data'!D32</f>
        <v>62196.268860677723</v>
      </c>
      <c r="E48" s="217">
        <f>'Region and Market Data'!E32</f>
        <v>1.8688671653298777E-2</v>
      </c>
      <c r="F48" s="492">
        <f>'Region and Market Data'!F32</f>
        <v>17269246.585771702</v>
      </c>
      <c r="G48" s="492">
        <f>'Region and Market Data'!G32</f>
        <v>-117627.53087601438</v>
      </c>
      <c r="H48" s="217">
        <f>'Region and Market Data'!H32</f>
        <v>-6.765306407975168E-3</v>
      </c>
      <c r="I48" s="5"/>
      <c r="J48" s="90" t="s">
        <v>216</v>
      </c>
      <c r="K48" s="25">
        <f>'Region and Market Data'!C64</f>
        <v>4845515.8852770105</v>
      </c>
      <c r="L48" s="25">
        <f>'Region and Market Data'!D64</f>
        <v>-131452.66461037844</v>
      </c>
      <c r="M48" s="217">
        <f>'Region and Market Data'!E64</f>
        <v>-2.6412195153082241E-2</v>
      </c>
      <c r="N48" s="492">
        <f>'Region and Market Data'!F64</f>
        <v>28963879.020582989</v>
      </c>
      <c r="O48" s="492">
        <f>'Region and Market Data'!G64</f>
        <v>-1061065.4295180254</v>
      </c>
      <c r="P48" s="217">
        <f>'Region and Market Data'!H64</f>
        <v>-3.533946353444313E-2</v>
      </c>
    </row>
    <row r="49" spans="2:16">
      <c r="I49" s="5"/>
      <c r="J49" s="90" t="s">
        <v>217</v>
      </c>
      <c r="K49" s="25">
        <f>'Region and Market Data'!C65</f>
        <v>1167255.8629181539</v>
      </c>
      <c r="L49" s="25">
        <f>'Region and Market Data'!D65</f>
        <v>21453.565516674193</v>
      </c>
      <c r="M49" s="217">
        <f>'Region and Market Data'!E65</f>
        <v>1.8723618869789228E-2</v>
      </c>
      <c r="N49" s="492">
        <f>'Region and Market Data'!F65</f>
        <v>6258585.1266822647</v>
      </c>
      <c r="O49" s="492">
        <f>'Region and Market Data'!G65</f>
        <v>-6143.7336721597239</v>
      </c>
      <c r="P49" s="217">
        <f>'Region and Market Data'!H65</f>
        <v>-9.8068628493079655E-4</v>
      </c>
    </row>
    <row r="50" spans="2:16">
      <c r="I50" s="5"/>
      <c r="J50" s="90" t="s">
        <v>218</v>
      </c>
      <c r="K50" s="492">
        <f>'Region and Market Data'!C66</f>
        <v>5120992.5592645248</v>
      </c>
      <c r="L50" s="25">
        <f>'Region and Market Data'!D66</f>
        <v>2158.3143458906561</v>
      </c>
      <c r="M50" s="217">
        <f>'Region and Market Data'!E66</f>
        <v>4.2164177283786288E-4</v>
      </c>
      <c r="N50" s="492">
        <f>'Region and Market Data'!F66</f>
        <v>24748744.901039314</v>
      </c>
      <c r="O50" s="492">
        <f>'Region and Market Data'!G66</f>
        <v>-736285.31035870686</v>
      </c>
      <c r="P50" s="217">
        <f>'Region and Market Data'!H66</f>
        <v>-2.8890894154381182E-2</v>
      </c>
    </row>
    <row r="51" spans="2:16">
      <c r="I51" s="5"/>
    </row>
    <row r="52" spans="2:16">
      <c r="B52" s="3"/>
      <c r="E52" s="219"/>
      <c r="H52" s="219"/>
      <c r="I52" s="5"/>
    </row>
    <row r="53" spans="2:16">
      <c r="I53" s="5"/>
    </row>
    <row r="54" spans="2:16">
      <c r="I54" s="5"/>
    </row>
    <row r="55" spans="2:16">
      <c r="I55" s="5"/>
    </row>
  </sheetData>
  <mergeCells count="26">
    <mergeCell ref="C28:E28"/>
    <mergeCell ref="F28:H28"/>
    <mergeCell ref="J40:J41"/>
    <mergeCell ref="N40:P40"/>
    <mergeCell ref="K40:M40"/>
    <mergeCell ref="K4:M4"/>
    <mergeCell ref="N4:P4"/>
    <mergeCell ref="J32:J33"/>
    <mergeCell ref="K32:M32"/>
    <mergeCell ref="N32:P32"/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13"/>
  <sheetViews>
    <sheetView zoomScale="55" zoomScaleNormal="55" workbookViewId="0">
      <selection activeCell="K33" sqref="K33"/>
    </sheetView>
  </sheetViews>
  <sheetFormatPr defaultRowHeight="14.4"/>
  <cols>
    <col min="1" max="1" width="13.21875" style="30" bestFit="1" customWidth="1"/>
    <col min="2" max="2" width="47.77734375" style="342" bestFit="1" customWidth="1"/>
    <col min="3" max="3" width="13" style="30" bestFit="1" customWidth="1"/>
    <col min="4" max="4" width="11.77734375" style="30" bestFit="1" customWidth="1"/>
    <col min="5" max="5" width="8.44140625" style="30" bestFit="1" customWidth="1"/>
    <col min="6" max="6" width="15.21875" style="30" bestFit="1" customWidth="1"/>
    <col min="7" max="7" width="14.21875" style="30" bestFit="1" customWidth="1"/>
    <col min="8" max="8" width="8.44140625" style="30" bestFit="1" customWidth="1"/>
    <col min="9" max="9" width="13.77734375" style="342" bestFit="1" customWidth="1"/>
    <col min="10" max="11" width="47.77734375" style="342" bestFit="1" customWidth="1"/>
    <col min="12" max="12" width="13" style="342" bestFit="1" customWidth="1"/>
    <col min="13" max="13" width="11" style="342" bestFit="1" customWidth="1"/>
    <col min="14" max="14" width="6.21875" style="342" bestFit="1" customWidth="1"/>
    <col min="15" max="15" width="15.21875" style="342" bestFit="1" customWidth="1"/>
    <col min="16" max="16" width="14.21875" style="342" bestFit="1" customWidth="1"/>
    <col min="17" max="17" width="6.88671875" style="342" bestFit="1" customWidth="1"/>
    <col min="18" max="18" width="19.77734375" style="342" customWidth="1"/>
    <col min="19" max="19" width="22.33203125" style="342" bestFit="1" customWidth="1"/>
    <col min="20" max="20" width="20.77734375" style="342" bestFit="1" customWidth="1"/>
    <col min="21" max="21" width="19.77734375" style="342" customWidth="1"/>
    <col min="22" max="22" width="24" style="342" bestFit="1" customWidth="1"/>
    <col min="23" max="23" width="22.33203125" style="342" bestFit="1" customWidth="1"/>
    <col min="24" max="25" width="19.77734375" style="342" customWidth="1"/>
    <col min="26" max="16384" width="8.88671875" style="342"/>
  </cols>
  <sheetData>
    <row r="1" spans="1:17" ht="15" customHeight="1">
      <c r="A1" s="92"/>
      <c r="B1" s="92"/>
      <c r="C1" s="92"/>
      <c r="D1" s="92"/>
      <c r="E1" s="92"/>
      <c r="F1" s="92"/>
      <c r="G1" s="92"/>
      <c r="H1" s="92"/>
      <c r="J1" s="342" t="s">
        <v>121</v>
      </c>
    </row>
    <row r="2" spans="1:17" ht="15" customHeight="1">
      <c r="A2" s="92"/>
      <c r="B2" s="221"/>
      <c r="C2" s="92"/>
      <c r="D2" s="92"/>
      <c r="E2" s="92"/>
      <c r="F2" s="92"/>
      <c r="G2" s="92"/>
      <c r="H2" s="92"/>
      <c r="J2" s="342" t="s">
        <v>120</v>
      </c>
    </row>
    <row r="4" spans="1:17">
      <c r="J4" s="341"/>
      <c r="K4" s="69"/>
      <c r="L4" s="70"/>
      <c r="M4" s="70"/>
      <c r="N4" s="71"/>
      <c r="O4" s="72"/>
      <c r="P4" s="72"/>
      <c r="Q4" s="71"/>
    </row>
    <row r="5" spans="1:17">
      <c r="J5" s="87"/>
      <c r="K5" s="73"/>
      <c r="L5" s="76"/>
      <c r="M5" s="76"/>
      <c r="N5" s="74"/>
      <c r="O5" s="75"/>
      <c r="P5" s="75"/>
      <c r="Q5" s="74"/>
    </row>
    <row r="6" spans="1:17">
      <c r="J6" s="341"/>
      <c r="K6" s="69"/>
      <c r="L6" s="70"/>
      <c r="M6" s="70"/>
      <c r="N6" s="71"/>
      <c r="O6" s="72"/>
      <c r="P6" s="72"/>
      <c r="Q6" s="71"/>
    </row>
    <row r="7" spans="1:17">
      <c r="J7" s="87"/>
      <c r="K7" s="73"/>
      <c r="L7" s="76"/>
      <c r="M7" s="76"/>
      <c r="N7" s="74"/>
      <c r="O7" s="75"/>
      <c r="P7" s="75"/>
      <c r="Q7" s="74"/>
    </row>
    <row r="8" spans="1:17" ht="52.8">
      <c r="A8" s="384" t="s">
        <v>1</v>
      </c>
      <c r="B8" s="384" t="s">
        <v>0</v>
      </c>
      <c r="C8" s="384" t="s">
        <v>2</v>
      </c>
      <c r="D8" s="384" t="s">
        <v>289</v>
      </c>
      <c r="E8" s="384" t="s">
        <v>290</v>
      </c>
      <c r="F8" s="385" t="s">
        <v>5</v>
      </c>
      <c r="G8" s="385" t="s">
        <v>294</v>
      </c>
      <c r="H8" s="385" t="s">
        <v>295</v>
      </c>
      <c r="J8" s="341"/>
      <c r="K8" s="69"/>
      <c r="L8" s="70"/>
      <c r="M8" s="70"/>
      <c r="N8" s="71"/>
      <c r="O8" s="72"/>
      <c r="P8" s="72"/>
      <c r="Q8" s="71"/>
    </row>
    <row r="9" spans="1:17">
      <c r="A9" s="1131" t="s">
        <v>412</v>
      </c>
      <c r="B9" s="345" t="s">
        <v>219</v>
      </c>
      <c r="C9" s="80">
        <v>61952774.181315556</v>
      </c>
      <c r="D9" s="80">
        <v>-3276498.4758520871</v>
      </c>
      <c r="E9" s="81">
        <v>-5.0230492267984116E-2</v>
      </c>
      <c r="F9" s="83">
        <v>320682052.38126975</v>
      </c>
      <c r="G9" s="83">
        <v>-29642589.399091661</v>
      </c>
      <c r="H9" s="81">
        <v>-8.4614628444196913E-2</v>
      </c>
      <c r="J9" s="87"/>
      <c r="K9" s="73"/>
      <c r="L9" s="76"/>
      <c r="M9" s="76"/>
      <c r="N9" s="74"/>
      <c r="O9" s="75"/>
      <c r="P9" s="75"/>
      <c r="Q9" s="74"/>
    </row>
    <row r="10" spans="1:17">
      <c r="A10" s="1132"/>
      <c r="B10" s="344" t="s">
        <v>220</v>
      </c>
      <c r="C10" s="88">
        <v>5419671.2053334555</v>
      </c>
      <c r="D10" s="88">
        <v>-218071.70732765645</v>
      </c>
      <c r="E10" s="84">
        <v>-3.8680676062385899E-2</v>
      </c>
      <c r="F10" s="86">
        <v>27197579.544752087</v>
      </c>
      <c r="G10" s="86">
        <v>-2381106.6193787716</v>
      </c>
      <c r="H10" s="84">
        <v>-8.0500756732943213E-2</v>
      </c>
      <c r="J10" s="341"/>
      <c r="K10" s="69"/>
      <c r="L10" s="70"/>
      <c r="M10" s="70"/>
      <c r="N10" s="71"/>
      <c r="O10" s="72"/>
      <c r="P10" s="72"/>
      <c r="Q10" s="71"/>
    </row>
    <row r="11" spans="1:17">
      <c r="A11" s="1132"/>
      <c r="B11" s="345" t="s">
        <v>221</v>
      </c>
      <c r="C11" s="80">
        <v>11108412.561996501</v>
      </c>
      <c r="D11" s="80">
        <v>-648708.52683570608</v>
      </c>
      <c r="E11" s="81">
        <v>-5.5175797028398213E-2</v>
      </c>
      <c r="F11" s="83">
        <v>58251420.575188749</v>
      </c>
      <c r="G11" s="83">
        <v>-5693129.8216529191</v>
      </c>
      <c r="H11" s="81">
        <v>-8.9032291044681619E-2</v>
      </c>
      <c r="J11" s="87"/>
      <c r="K11" s="73"/>
      <c r="L11" s="76"/>
      <c r="M11" s="76"/>
      <c r="N11" s="74"/>
      <c r="O11" s="75"/>
      <c r="P11" s="75"/>
      <c r="Q11" s="74"/>
    </row>
    <row r="12" spans="1:17">
      <c r="A12" s="1132"/>
      <c r="B12" s="344" t="s">
        <v>222</v>
      </c>
      <c r="C12" s="88">
        <v>5443405.094807378</v>
      </c>
      <c r="D12" s="88">
        <v>-106121.6558005577</v>
      </c>
      <c r="E12" s="84">
        <v>-1.9122649654573221E-2</v>
      </c>
      <c r="F12" s="86">
        <v>26241948.964081459</v>
      </c>
      <c r="G12" s="86">
        <v>-1703906.4711382538</v>
      </c>
      <c r="H12" s="84">
        <v>-6.0971705628693973E-2</v>
      </c>
      <c r="J12" s="341"/>
      <c r="K12" s="69"/>
      <c r="L12" s="70"/>
      <c r="M12" s="70"/>
      <c r="N12" s="71"/>
      <c r="O12" s="72"/>
      <c r="P12" s="72"/>
      <c r="Q12" s="71"/>
    </row>
    <row r="13" spans="1:17">
      <c r="A13" s="1132"/>
      <c r="B13" s="345" t="s">
        <v>223</v>
      </c>
      <c r="C13" s="80">
        <v>3091724.4928870923</v>
      </c>
      <c r="D13" s="80">
        <v>-103677.30177113088</v>
      </c>
      <c r="E13" s="81">
        <v>-3.2445779414798162E-2</v>
      </c>
      <c r="F13" s="83">
        <v>14457013.274974205</v>
      </c>
      <c r="G13" s="83">
        <v>-1182098.9236723408</v>
      </c>
      <c r="H13" s="81">
        <v>-7.5586063240510745E-2</v>
      </c>
      <c r="J13" s="87"/>
      <c r="K13" s="73"/>
      <c r="L13" s="76"/>
      <c r="M13" s="76"/>
      <c r="N13" s="74"/>
      <c r="O13" s="75"/>
      <c r="P13" s="75"/>
      <c r="Q13" s="74"/>
    </row>
    <row r="14" spans="1:17">
      <c r="A14" s="1132"/>
      <c r="B14" s="344" t="s">
        <v>224</v>
      </c>
      <c r="C14" s="88">
        <v>12410705.921822404</v>
      </c>
      <c r="D14" s="88">
        <v>-873030.95315712504</v>
      </c>
      <c r="E14" s="84">
        <v>-6.5721789084930995E-2</v>
      </c>
      <c r="F14" s="86">
        <v>65768737.134003118</v>
      </c>
      <c r="G14" s="86">
        <v>-6969158.3522680402</v>
      </c>
      <c r="H14" s="84">
        <v>-9.5811932771459232E-2</v>
      </c>
      <c r="I14" s="51"/>
      <c r="J14" s="341"/>
      <c r="K14" s="69"/>
      <c r="L14" s="70"/>
      <c r="M14" s="70"/>
      <c r="N14" s="71"/>
      <c r="O14" s="72"/>
      <c r="P14" s="72"/>
      <c r="Q14" s="71"/>
    </row>
    <row r="15" spans="1:17">
      <c r="A15" s="1132"/>
      <c r="B15" s="345" t="s">
        <v>225</v>
      </c>
      <c r="C15" s="80">
        <v>6425478.0807042923</v>
      </c>
      <c r="D15" s="80">
        <v>-310982.83851930313</v>
      </c>
      <c r="E15" s="81">
        <v>-4.6164127165328403E-2</v>
      </c>
      <c r="F15" s="83">
        <v>34095580.816626884</v>
      </c>
      <c r="G15" s="83">
        <v>-3049889.0306863487</v>
      </c>
      <c r="H15" s="81">
        <v>-8.2106621432517707E-2</v>
      </c>
      <c r="J15" s="87"/>
      <c r="K15" s="73"/>
      <c r="L15" s="76"/>
      <c r="M15" s="76"/>
      <c r="N15" s="74"/>
      <c r="O15" s="75"/>
      <c r="P15" s="75"/>
      <c r="Q15" s="74"/>
    </row>
    <row r="16" spans="1:17">
      <c r="A16" s="1132"/>
      <c r="B16" s="344" t="s">
        <v>226</v>
      </c>
      <c r="C16" s="88">
        <v>8215883.7172397356</v>
      </c>
      <c r="D16" s="88">
        <v>-354615.58564359695</v>
      </c>
      <c r="E16" s="84">
        <v>-4.1376304123179303E-2</v>
      </c>
      <c r="F16" s="86">
        <v>41674256.129388005</v>
      </c>
      <c r="G16" s="86">
        <v>-3312938.8958075941</v>
      </c>
      <c r="H16" s="84">
        <v>-7.3641819498907288E-2</v>
      </c>
      <c r="J16" s="341"/>
      <c r="K16" s="69"/>
      <c r="L16" s="70"/>
      <c r="M16" s="70"/>
      <c r="N16" s="71"/>
      <c r="O16" s="72"/>
      <c r="P16" s="72"/>
      <c r="Q16" s="71"/>
    </row>
    <row r="17" spans="1:24">
      <c r="A17" s="1132"/>
      <c r="B17" s="345" t="s">
        <v>227</v>
      </c>
      <c r="C17" s="80">
        <v>9837493.1065246686</v>
      </c>
      <c r="D17" s="80">
        <v>-661289.90679705702</v>
      </c>
      <c r="E17" s="81">
        <v>-6.298729157064753E-2</v>
      </c>
      <c r="F17" s="83">
        <v>52995515.942255281</v>
      </c>
      <c r="G17" s="83">
        <v>-5350361.284487389</v>
      </c>
      <c r="H17" s="81">
        <v>-9.1700759998772724E-2</v>
      </c>
      <c r="J17" s="87"/>
      <c r="K17" s="73"/>
      <c r="L17" s="76"/>
      <c r="M17" s="76"/>
      <c r="N17" s="74"/>
      <c r="O17" s="75"/>
      <c r="P17" s="75"/>
      <c r="Q17" s="74"/>
    </row>
    <row r="18" spans="1:24">
      <c r="A18" s="1132"/>
      <c r="B18" s="344" t="s">
        <v>228</v>
      </c>
      <c r="C18" s="88">
        <v>47923968.680995718</v>
      </c>
      <c r="D18" s="88">
        <v>-1817355.4072533622</v>
      </c>
      <c r="E18" s="84">
        <v>-3.6536128471953873E-2</v>
      </c>
      <c r="F18" s="86">
        <v>233901317.05507195</v>
      </c>
      <c r="G18" s="86">
        <v>-18950640.205361634</v>
      </c>
      <c r="H18" s="84">
        <v>-7.4947571735989246E-2</v>
      </c>
      <c r="J18" s="341"/>
      <c r="K18" s="69"/>
      <c r="L18" s="77"/>
      <c r="M18" s="77"/>
      <c r="N18" s="77"/>
      <c r="O18" s="77"/>
      <c r="P18" s="77"/>
      <c r="Q18" s="77"/>
    </row>
    <row r="19" spans="1:24">
      <c r="A19" s="1132"/>
      <c r="B19" s="345" t="s">
        <v>229</v>
      </c>
      <c r="C19" s="80">
        <v>4212687.0403139926</v>
      </c>
      <c r="D19" s="80">
        <v>-213921.71813569777</v>
      </c>
      <c r="E19" s="81">
        <v>-4.8326321527140906E-2</v>
      </c>
      <c r="F19" s="83">
        <v>20919705.375436015</v>
      </c>
      <c r="G19" s="83">
        <v>-2076003.5575692654</v>
      </c>
      <c r="H19" s="81">
        <v>-9.0277867215027188E-2</v>
      </c>
      <c r="J19" s="87"/>
      <c r="K19" s="73"/>
      <c r="L19" s="76"/>
      <c r="M19" s="76"/>
      <c r="N19" s="74"/>
      <c r="O19" s="75"/>
      <c r="P19" s="75"/>
      <c r="Q19" s="74"/>
    </row>
    <row r="20" spans="1:24">
      <c r="A20" s="1132"/>
      <c r="B20" s="344" t="s">
        <v>230</v>
      </c>
      <c r="C20" s="88">
        <v>4821783.6177524738</v>
      </c>
      <c r="D20" s="88">
        <v>-247428.00715670176</v>
      </c>
      <c r="E20" s="84">
        <v>-4.8809958128574853E-2</v>
      </c>
      <c r="F20" s="86">
        <v>22205964.19548152</v>
      </c>
      <c r="G20" s="86">
        <v>-2548236.3100522235</v>
      </c>
      <c r="H20" s="84">
        <v>-0.10294157185494927</v>
      </c>
      <c r="J20" s="341"/>
      <c r="K20" s="69"/>
      <c r="L20" s="70"/>
      <c r="M20" s="70"/>
      <c r="N20" s="71"/>
      <c r="O20" s="72"/>
      <c r="P20" s="72"/>
      <c r="Q20" s="71"/>
    </row>
    <row r="21" spans="1:24">
      <c r="A21" s="1132"/>
      <c r="B21" s="345" t="s">
        <v>231</v>
      </c>
      <c r="C21" s="80">
        <v>25852448.283323206</v>
      </c>
      <c r="D21" s="80">
        <v>-1082019.5517569035</v>
      </c>
      <c r="E21" s="81">
        <v>-4.0172301096948158E-2</v>
      </c>
      <c r="F21" s="83">
        <v>122843440.1070554</v>
      </c>
      <c r="G21" s="83">
        <v>-10908331.128741473</v>
      </c>
      <c r="H21" s="81">
        <v>-8.1556535872042382E-2</v>
      </c>
      <c r="J21" s="87"/>
      <c r="K21" s="73"/>
      <c r="L21" s="76"/>
      <c r="M21" s="76"/>
      <c r="N21" s="74"/>
      <c r="O21" s="75"/>
      <c r="P21" s="75"/>
      <c r="Q21" s="74"/>
      <c r="S21" s="49"/>
    </row>
    <row r="22" spans="1:24">
      <c r="A22" s="1132"/>
      <c r="B22" s="344" t="s">
        <v>232</v>
      </c>
      <c r="C22" s="88">
        <v>8051522.4393934524</v>
      </c>
      <c r="D22" s="88">
        <v>-103312.54671465792</v>
      </c>
      <c r="E22" s="84">
        <v>-1.2668870294819265E-2</v>
      </c>
      <c r="F22" s="86">
        <v>43030375.814784363</v>
      </c>
      <c r="G22" s="86">
        <v>-1839759.409549132</v>
      </c>
      <c r="H22" s="84">
        <v>-4.1001869068391247E-2</v>
      </c>
      <c r="J22" s="341"/>
      <c r="K22" s="69"/>
      <c r="L22" s="70"/>
      <c r="M22" s="70"/>
      <c r="N22" s="71"/>
      <c r="O22" s="72"/>
      <c r="P22" s="72"/>
      <c r="Q22" s="71"/>
      <c r="R22" s="49"/>
      <c r="S22" s="49"/>
      <c r="U22" s="50"/>
      <c r="V22" s="50"/>
    </row>
    <row r="23" spans="1:24">
      <c r="A23" s="1132"/>
      <c r="B23" s="345" t="s">
        <v>233</v>
      </c>
      <c r="C23" s="396">
        <v>1513622.5053901002</v>
      </c>
      <c r="D23" s="396">
        <v>-81713.862862028182</v>
      </c>
      <c r="E23" s="396">
        <v>-5.1220460141302347E-2</v>
      </c>
      <c r="F23" s="396">
        <v>7779659.7983457148</v>
      </c>
      <c r="G23" s="396">
        <v>-452306.32650393248</v>
      </c>
      <c r="H23" s="396">
        <v>-5.4945115133378131E-2</v>
      </c>
      <c r="J23" s="87"/>
      <c r="K23" s="73"/>
      <c r="L23" s="76"/>
      <c r="M23" s="76"/>
      <c r="N23" s="74"/>
      <c r="O23" s="75"/>
      <c r="P23" s="75"/>
      <c r="Q23" s="74"/>
    </row>
    <row r="24" spans="1:24">
      <c r="A24" s="1132"/>
      <c r="B24" s="344" t="s">
        <v>234</v>
      </c>
      <c r="C24" s="88">
        <v>881541.97681606095</v>
      </c>
      <c r="D24" s="88">
        <v>4251.6961014698027</v>
      </c>
      <c r="E24" s="84">
        <v>4.8463959933610695E-3</v>
      </c>
      <c r="F24" s="86">
        <v>4656170.8279967075</v>
      </c>
      <c r="G24" s="86">
        <v>-156750.97564890701</v>
      </c>
      <c r="H24" s="84">
        <v>-3.2568776731459421E-2</v>
      </c>
      <c r="J24" s="341"/>
      <c r="K24" s="69"/>
      <c r="L24" s="70"/>
      <c r="M24" s="70"/>
      <c r="N24" s="71"/>
      <c r="O24" s="72"/>
      <c r="P24" s="72"/>
      <c r="Q24" s="71"/>
    </row>
    <row r="25" spans="1:24">
      <c r="A25" s="1132"/>
      <c r="B25" s="345" t="s">
        <v>235</v>
      </c>
      <c r="C25" s="80">
        <v>2562570.5957756629</v>
      </c>
      <c r="D25" s="80">
        <v>-76675.099070801865</v>
      </c>
      <c r="E25" s="81">
        <v>-2.9051898889338665E-2</v>
      </c>
      <c r="F25" s="83">
        <v>12446603.289489541</v>
      </c>
      <c r="G25" s="83">
        <v>-813990.1545495037</v>
      </c>
      <c r="H25" s="81">
        <v>-6.1384142269696976E-2</v>
      </c>
      <c r="J25" s="87"/>
      <c r="K25" s="73"/>
      <c r="L25" s="76"/>
      <c r="M25" s="76"/>
      <c r="N25" s="74"/>
      <c r="O25" s="75"/>
      <c r="P25" s="75"/>
      <c r="Q25" s="74"/>
    </row>
    <row r="26" spans="1:24">
      <c r="A26" s="1132"/>
      <c r="B26" s="344" t="s">
        <v>340</v>
      </c>
      <c r="C26" s="88">
        <v>46615259.763739899</v>
      </c>
      <c r="D26" s="88">
        <v>-1360182.2172539458</v>
      </c>
      <c r="E26" s="84">
        <v>-2.8351634942577524E-2</v>
      </c>
      <c r="F26" s="86">
        <v>230816329.07750991</v>
      </c>
      <c r="G26" s="86">
        <v>-17011405.426010162</v>
      </c>
      <c r="H26" s="84">
        <v>-6.8642056790332875E-2</v>
      </c>
      <c r="J26" s="341"/>
      <c r="K26" s="69"/>
      <c r="L26" s="70"/>
      <c r="M26" s="70"/>
      <c r="N26" s="71"/>
      <c r="O26" s="72"/>
      <c r="P26" s="72"/>
      <c r="Q26" s="71"/>
    </row>
    <row r="27" spans="1:24">
      <c r="A27" s="1132"/>
      <c r="B27" s="345" t="s">
        <v>236</v>
      </c>
      <c r="C27" s="80">
        <v>3980839.5189476982</v>
      </c>
      <c r="D27" s="80">
        <v>-160459.05888968427</v>
      </c>
      <c r="E27" s="81">
        <v>-3.8746073453481154E-2</v>
      </c>
      <c r="F27" s="83">
        <v>18042573.098529819</v>
      </c>
      <c r="G27" s="83">
        <v>-1708214.2257367186</v>
      </c>
      <c r="H27" s="81">
        <v>-8.648841171196979E-2</v>
      </c>
      <c r="J27" s="87"/>
      <c r="K27" s="73"/>
      <c r="L27" s="76"/>
      <c r="M27" s="76"/>
      <c r="N27" s="74"/>
      <c r="O27" s="75"/>
      <c r="P27" s="75"/>
      <c r="Q27" s="74"/>
    </row>
    <row r="28" spans="1:24">
      <c r="A28" s="1132"/>
      <c r="B28" s="344" t="s">
        <v>237</v>
      </c>
      <c r="C28" s="88">
        <v>12385235.593056697</v>
      </c>
      <c r="D28" s="88">
        <v>-352000.79570582137</v>
      </c>
      <c r="E28" s="84">
        <v>-2.7635570618472275E-2</v>
      </c>
      <c r="F28" s="86">
        <v>65157203.975288868</v>
      </c>
      <c r="G28" s="86">
        <v>-4494719.4302188605</v>
      </c>
      <c r="H28" s="84">
        <v>-6.4531160238762916E-2</v>
      </c>
      <c r="J28" s="341"/>
      <c r="K28" s="69"/>
      <c r="L28" s="70"/>
      <c r="M28" s="70"/>
      <c r="N28" s="71"/>
      <c r="O28" s="72"/>
      <c r="P28" s="72"/>
      <c r="Q28" s="71"/>
    </row>
    <row r="29" spans="1:24">
      <c r="A29" s="1132"/>
      <c r="B29" s="345" t="s">
        <v>238</v>
      </c>
      <c r="C29" s="80">
        <v>4633793.4279942522</v>
      </c>
      <c r="D29" s="80">
        <v>-98606.222026185133</v>
      </c>
      <c r="E29" s="81">
        <v>-2.0836410556694909E-2</v>
      </c>
      <c r="F29" s="83">
        <v>22474919.648166072</v>
      </c>
      <c r="G29" s="83">
        <v>-1490756.4358303994</v>
      </c>
      <c r="H29" s="81">
        <v>-6.2203813095257507E-2</v>
      </c>
      <c r="J29" s="87"/>
      <c r="K29" s="73"/>
      <c r="L29" s="76"/>
      <c r="M29" s="76"/>
      <c r="N29" s="74"/>
      <c r="O29" s="75"/>
      <c r="P29" s="75"/>
      <c r="Q29" s="74"/>
    </row>
    <row r="30" spans="1:24">
      <c r="A30" s="1132"/>
      <c r="B30" s="344" t="s">
        <v>239</v>
      </c>
      <c r="C30" s="88">
        <v>3973973.4651689585</v>
      </c>
      <c r="D30" s="88">
        <v>-169609.62546685152</v>
      </c>
      <c r="E30" s="84">
        <v>-4.0933081769292057E-2</v>
      </c>
      <c r="F30" s="86">
        <v>18660419.638526663</v>
      </c>
      <c r="G30" s="86">
        <v>-1655790.0286554433</v>
      </c>
      <c r="H30" s="84">
        <v>-8.1500932298908702E-2</v>
      </c>
      <c r="J30" s="341"/>
      <c r="K30" s="69"/>
      <c r="L30" s="70"/>
      <c r="M30" s="70"/>
      <c r="N30" s="71"/>
      <c r="O30" s="72"/>
      <c r="P30" s="72"/>
      <c r="Q30" s="71"/>
    </row>
    <row r="31" spans="1:24">
      <c r="A31" s="1132"/>
      <c r="B31" s="345" t="s">
        <v>241</v>
      </c>
      <c r="C31" s="80">
        <v>7252026.066420286</v>
      </c>
      <c r="D31" s="80">
        <v>-73232.764253131114</v>
      </c>
      <c r="E31" s="81">
        <v>-9.9972937401856653E-3</v>
      </c>
      <c r="F31" s="83">
        <v>37572868.698031366</v>
      </c>
      <c r="G31" s="83">
        <v>-1966893.8764314204</v>
      </c>
      <c r="H31" s="81">
        <v>-4.9744706299823908E-2</v>
      </c>
      <c r="J31" s="87"/>
      <c r="K31" s="73"/>
      <c r="L31" s="78"/>
      <c r="M31" s="78"/>
      <c r="N31" s="78"/>
      <c r="O31" s="78"/>
      <c r="P31" s="78"/>
      <c r="Q31" s="78"/>
      <c r="R31" s="52"/>
      <c r="S31" s="53"/>
      <c r="T31" s="56"/>
      <c r="U31" s="57"/>
      <c r="V31" s="53"/>
      <c r="W31" s="53"/>
      <c r="X31" s="57"/>
    </row>
    <row r="32" spans="1:24">
      <c r="A32" s="1132"/>
      <c r="B32" s="344" t="s">
        <v>242</v>
      </c>
      <c r="C32" s="88">
        <v>7980346.0573517662</v>
      </c>
      <c r="D32" s="88">
        <v>-299445.61412753165</v>
      </c>
      <c r="E32" s="84">
        <v>-3.6165839191221051E-2</v>
      </c>
      <c r="F32" s="86">
        <v>38150103.381101534</v>
      </c>
      <c r="G32" s="86">
        <v>-3155962.5453268141</v>
      </c>
      <c r="H32" s="84">
        <v>-7.6404336131840958E-2</v>
      </c>
      <c r="J32" s="341"/>
      <c r="K32" s="69"/>
      <c r="L32" s="70"/>
      <c r="M32" s="70"/>
      <c r="N32" s="71"/>
      <c r="O32" s="72"/>
      <c r="P32" s="72"/>
      <c r="Q32" s="71"/>
    </row>
    <row r="33" spans="1:22">
      <c r="A33" s="1132"/>
      <c r="B33" s="345" t="s">
        <v>244</v>
      </c>
      <c r="C33" s="80">
        <v>2624154.9786020564</v>
      </c>
      <c r="D33" s="80">
        <v>-96836.199162072968</v>
      </c>
      <c r="E33" s="81">
        <v>-3.5588575205026729E-2</v>
      </c>
      <c r="F33" s="83">
        <v>12807572.838408802</v>
      </c>
      <c r="G33" s="83">
        <v>-1054484.198061144</v>
      </c>
      <c r="H33" s="81">
        <v>-7.6069821043650426E-2</v>
      </c>
      <c r="J33" s="87"/>
      <c r="K33" s="73"/>
      <c r="L33" s="76"/>
      <c r="M33" s="76"/>
      <c r="N33" s="74"/>
      <c r="O33" s="75"/>
      <c r="P33" s="75"/>
      <c r="Q33" s="74"/>
      <c r="S33" s="55"/>
      <c r="T33" s="49"/>
      <c r="V33" s="54"/>
    </row>
    <row r="34" spans="1:22">
      <c r="A34" s="1132"/>
      <c r="B34" s="344" t="s">
        <v>245</v>
      </c>
      <c r="C34" s="88">
        <v>1266168.6977547777</v>
      </c>
      <c r="D34" s="88">
        <v>-12101.802360718139</v>
      </c>
      <c r="E34" s="84">
        <v>-9.4673250768320966E-3</v>
      </c>
      <c r="F34" s="86">
        <v>6079237.5826972593</v>
      </c>
      <c r="G34" s="86">
        <v>-333791.97579824552</v>
      </c>
      <c r="H34" s="84">
        <v>-5.2049031234553213E-2</v>
      </c>
      <c r="J34" s="341"/>
      <c r="K34" s="69"/>
      <c r="L34" s="70"/>
      <c r="M34" s="70"/>
      <c r="N34" s="71"/>
      <c r="O34" s="72"/>
      <c r="P34" s="72"/>
      <c r="Q34" s="71"/>
      <c r="S34" s="55"/>
    </row>
    <row r="35" spans="1:22">
      <c r="A35" s="1132"/>
      <c r="B35" s="345" t="s">
        <v>246</v>
      </c>
      <c r="C35" s="80">
        <v>1369003.0617384228</v>
      </c>
      <c r="D35" s="80">
        <v>-84341.614462892525</v>
      </c>
      <c r="E35" s="81">
        <v>-5.8032768030871186E-2</v>
      </c>
      <c r="F35" s="83">
        <v>6307102.7967739915</v>
      </c>
      <c r="G35" s="83">
        <v>-824808.37966396566</v>
      </c>
      <c r="H35" s="81">
        <v>-0.11565039990808149</v>
      </c>
      <c r="J35" s="87"/>
      <c r="K35" s="73"/>
      <c r="L35" s="76"/>
      <c r="M35" s="76"/>
      <c r="N35" s="74"/>
      <c r="O35" s="75"/>
      <c r="P35" s="75"/>
      <c r="Q35" s="74"/>
    </row>
    <row r="36" spans="1:22">
      <c r="A36" s="1132"/>
      <c r="B36" s="344" t="s">
        <v>247</v>
      </c>
      <c r="C36" s="1145">
        <v>1149718.896704983</v>
      </c>
      <c r="D36" s="1145">
        <v>-13548.520799042191</v>
      </c>
      <c r="E36" s="1145">
        <v>-1.1646952880458642E-2</v>
      </c>
      <c r="F36" s="1145">
        <v>5564327.4199855449</v>
      </c>
      <c r="G36" s="1145">
        <v>-325984.33028716221</v>
      </c>
      <c r="H36" s="1145">
        <v>-5.5342457939016543E-2</v>
      </c>
      <c r="J36" s="341"/>
      <c r="K36" s="69"/>
      <c r="L36" s="70"/>
      <c r="M36" s="70"/>
      <c r="N36" s="71"/>
      <c r="O36" s="72"/>
      <c r="P36" s="72"/>
      <c r="Q36" s="71"/>
    </row>
    <row r="37" spans="1:22">
      <c r="A37" s="1132"/>
      <c r="B37" s="345" t="s">
        <v>248</v>
      </c>
      <c r="C37" s="80">
        <v>13020121.906152541</v>
      </c>
      <c r="D37" s="80">
        <v>-397992.87492296845</v>
      </c>
      <c r="E37" s="81">
        <v>-2.9660863796178372E-2</v>
      </c>
      <c r="F37" s="83">
        <v>65017768.043440543</v>
      </c>
      <c r="G37" s="83">
        <v>-4471570.8924757168</v>
      </c>
      <c r="H37" s="81">
        <v>-6.4349020453330866E-2</v>
      </c>
      <c r="J37" s="87"/>
      <c r="K37" s="73"/>
      <c r="L37" s="76"/>
      <c r="M37" s="76"/>
      <c r="N37" s="74"/>
      <c r="O37" s="75"/>
      <c r="P37" s="75"/>
      <c r="Q37" s="74"/>
    </row>
    <row r="38" spans="1:22">
      <c r="A38" s="1132"/>
      <c r="B38" s="344" t="s">
        <v>274</v>
      </c>
      <c r="C38" s="88">
        <v>3558760.3647905481</v>
      </c>
      <c r="D38" s="88">
        <v>-100485.45749717206</v>
      </c>
      <c r="E38" s="84">
        <v>-2.7460701570016319E-2</v>
      </c>
      <c r="F38" s="86">
        <v>17974138.097496677</v>
      </c>
      <c r="G38" s="86">
        <v>-1262149.6317169182</v>
      </c>
      <c r="H38" s="84">
        <v>-6.5612952430532001E-2</v>
      </c>
      <c r="J38" s="341"/>
      <c r="K38" s="69"/>
      <c r="L38" s="70"/>
      <c r="M38" s="70"/>
      <c r="N38" s="71"/>
      <c r="O38" s="72"/>
      <c r="P38" s="72"/>
      <c r="Q38" s="71"/>
    </row>
    <row r="39" spans="1:22">
      <c r="A39" s="1132"/>
      <c r="B39" s="345" t="s">
        <v>249</v>
      </c>
      <c r="C39" s="80">
        <v>9461361.5413619988</v>
      </c>
      <c r="D39" s="80">
        <v>-297507.41742579453</v>
      </c>
      <c r="E39" s="81">
        <v>-3.0485850223236289E-2</v>
      </c>
      <c r="F39" s="83">
        <v>47043629.945943892</v>
      </c>
      <c r="G39" s="83">
        <v>-3209421.2607587874</v>
      </c>
      <c r="H39" s="81">
        <v>-6.3865201887098932E-2</v>
      </c>
      <c r="J39" s="87"/>
      <c r="K39" s="73"/>
      <c r="L39" s="76"/>
      <c r="M39" s="76"/>
      <c r="N39" s="74"/>
      <c r="O39" s="75"/>
      <c r="P39" s="75"/>
      <c r="Q39" s="74"/>
    </row>
    <row r="40" spans="1:22">
      <c r="A40" s="1132"/>
      <c r="B40" s="344" t="s">
        <v>356</v>
      </c>
      <c r="C40" s="88">
        <v>13700611.697558621</v>
      </c>
      <c r="D40" s="88">
        <v>-533963.96179828048</v>
      </c>
      <c r="E40" s="84">
        <v>-3.7511758311340085E-2</v>
      </c>
      <c r="F40" s="86">
        <v>83879326.726717189</v>
      </c>
      <c r="G40" s="86">
        <v>-3634114.0148798078</v>
      </c>
      <c r="H40" s="84">
        <v>-4.1526352798884253E-2</v>
      </c>
      <c r="J40" s="341"/>
      <c r="K40" s="69"/>
      <c r="L40" s="70"/>
      <c r="M40" s="70"/>
      <c r="N40" s="71"/>
      <c r="O40" s="72"/>
      <c r="P40" s="72"/>
      <c r="Q40" s="71"/>
    </row>
    <row r="41" spans="1:22">
      <c r="A41" s="1132"/>
      <c r="B41" s="345" t="s">
        <v>357</v>
      </c>
      <c r="C41" s="80">
        <v>3667715.7933415086</v>
      </c>
      <c r="D41" s="80">
        <v>-128300.9131474481</v>
      </c>
      <c r="E41" s="81">
        <v>-3.3798827314992834E-2</v>
      </c>
      <c r="F41" s="83">
        <v>22443291.660591703</v>
      </c>
      <c r="G41" s="83">
        <v>-1047155.2931083255</v>
      </c>
      <c r="H41" s="81">
        <v>-4.4577921193763657E-2</v>
      </c>
      <c r="J41" s="87"/>
      <c r="K41" s="73"/>
      <c r="L41" s="76"/>
      <c r="M41" s="76"/>
      <c r="N41" s="74"/>
      <c r="O41" s="75"/>
      <c r="P41" s="75"/>
      <c r="Q41" s="74"/>
    </row>
    <row r="42" spans="1:22">
      <c r="A42" s="1132"/>
      <c r="B42" s="344" t="s">
        <v>358</v>
      </c>
      <c r="C42" s="88">
        <v>6300416.5862512756</v>
      </c>
      <c r="D42" s="88">
        <v>-313192.36033062637</v>
      </c>
      <c r="E42" s="84">
        <v>-4.7355742206755806E-2</v>
      </c>
      <c r="F42" s="86">
        <v>39237060.449747898</v>
      </c>
      <c r="G42" s="86">
        <v>-1969956.8621227816</v>
      </c>
      <c r="H42" s="84">
        <v>-4.7806344419771628E-2</v>
      </c>
      <c r="J42" s="341"/>
      <c r="K42" s="69"/>
      <c r="L42" s="70"/>
      <c r="M42" s="70"/>
      <c r="N42" s="71"/>
      <c r="O42" s="72"/>
      <c r="P42" s="72"/>
      <c r="Q42" s="71"/>
    </row>
    <row r="43" spans="1:22">
      <c r="A43" s="1132"/>
      <c r="B43" s="345" t="s">
        <v>240</v>
      </c>
      <c r="C43" s="80">
        <v>2135515.4963848116</v>
      </c>
      <c r="D43" s="80">
        <v>-57510.741430471651</v>
      </c>
      <c r="E43" s="81">
        <v>-2.6224374537244244E-2</v>
      </c>
      <c r="F43" s="83">
        <v>12267452.603822647</v>
      </c>
      <c r="G43" s="83">
        <v>-347878.0325295832</v>
      </c>
      <c r="H43" s="81">
        <v>-2.7575815692625669E-2</v>
      </c>
      <c r="J43" s="87"/>
      <c r="K43" s="73"/>
      <c r="L43" s="76"/>
      <c r="M43" s="76"/>
      <c r="N43" s="74"/>
      <c r="O43" s="75"/>
      <c r="P43" s="75"/>
      <c r="Q43" s="74"/>
    </row>
    <row r="44" spans="1:22">
      <c r="A44" s="1132"/>
      <c r="B44" s="344" t="s">
        <v>243</v>
      </c>
      <c r="C44" s="88">
        <v>825765.77363473049</v>
      </c>
      <c r="D44" s="88">
        <v>-34383.212001624051</v>
      </c>
      <c r="E44" s="84">
        <v>-3.9973554088640471E-2</v>
      </c>
      <c r="F44" s="86">
        <v>5110749.5924589355</v>
      </c>
      <c r="G44" s="86">
        <v>-268650.84391651116</v>
      </c>
      <c r="H44" s="84">
        <v>-4.9940666640077042E-2</v>
      </c>
      <c r="J44" s="341"/>
      <c r="K44" s="69"/>
      <c r="L44" s="70"/>
      <c r="M44" s="70"/>
      <c r="N44" s="71"/>
      <c r="O44" s="72"/>
      <c r="P44" s="72"/>
      <c r="Q44" s="71"/>
    </row>
    <row r="45" spans="1:22">
      <c r="A45" s="1132"/>
      <c r="B45" s="345" t="s">
        <v>413</v>
      </c>
      <c r="C45" s="80">
        <v>771198.04794629046</v>
      </c>
      <c r="D45" s="80">
        <v>-576.7348881138023</v>
      </c>
      <c r="E45" s="81">
        <v>-7.4728392393918022E-4</v>
      </c>
      <c r="F45" s="83">
        <v>4820772.4200960062</v>
      </c>
      <c r="G45" s="83">
        <v>-472.98320259805769</v>
      </c>
      <c r="H45" s="81">
        <v>-9.8103946808941029E-5</v>
      </c>
      <c r="J45" s="87"/>
      <c r="K45" s="69"/>
      <c r="L45" s="70"/>
      <c r="M45" s="70"/>
      <c r="N45" s="71"/>
      <c r="O45" s="72"/>
      <c r="P45" s="72"/>
      <c r="Q45" s="71"/>
    </row>
    <row r="46" spans="1:22">
      <c r="A46" s="1132"/>
      <c r="B46" s="344" t="s">
        <v>414</v>
      </c>
      <c r="C46" s="88">
        <v>36356235.45662716</v>
      </c>
      <c r="D46" s="88">
        <v>-1267647.3588776216</v>
      </c>
      <c r="E46" s="84">
        <v>-3.3692624578216708E-2</v>
      </c>
      <c r="F46" s="86">
        <v>195882038.5440836</v>
      </c>
      <c r="G46" s="86">
        <v>-13954506.103014588</v>
      </c>
      <c r="H46" s="84">
        <v>-6.6501791318014661E-2</v>
      </c>
      <c r="J46" s="341"/>
      <c r="K46" s="73"/>
      <c r="L46" s="76"/>
      <c r="M46" s="76"/>
      <c r="N46" s="74"/>
      <c r="O46" s="75"/>
      <c r="P46" s="75"/>
      <c r="Q46" s="74"/>
    </row>
    <row r="47" spans="1:22">
      <c r="A47" s="1132"/>
      <c r="B47" s="345" t="s">
        <v>415</v>
      </c>
      <c r="C47" s="80">
        <v>36356235.456627175</v>
      </c>
      <c r="D47" s="80">
        <v>-1267647.3588775992</v>
      </c>
      <c r="E47" s="81">
        <v>-3.3692624578216118E-2</v>
      </c>
      <c r="F47" s="83">
        <v>195882038.5440836</v>
      </c>
      <c r="G47" s="83">
        <v>-13954506.103014559</v>
      </c>
      <c r="H47" s="81">
        <v>-6.6501791318014522E-2</v>
      </c>
      <c r="J47" s="87"/>
      <c r="K47" s="69"/>
      <c r="L47" s="70"/>
      <c r="M47" s="70"/>
      <c r="N47" s="71"/>
      <c r="O47" s="72"/>
      <c r="P47" s="72"/>
      <c r="Q47" s="71"/>
    </row>
    <row r="48" spans="1:22">
      <c r="A48" s="1132"/>
      <c r="B48" s="344" t="s">
        <v>416</v>
      </c>
      <c r="C48" s="88">
        <v>25015394.854867551</v>
      </c>
      <c r="D48" s="88">
        <v>-1421749.5224962607</v>
      </c>
      <c r="E48" s="84">
        <v>-5.3778483114598437E-2</v>
      </c>
      <c r="F48" s="86">
        <v>145028413.10946172</v>
      </c>
      <c r="G48" s="86">
        <v>-14332760.814823359</v>
      </c>
      <c r="H48" s="84">
        <v>-8.9938850611335677E-2</v>
      </c>
      <c r="J48" s="341"/>
      <c r="K48" s="73"/>
      <c r="L48" s="76"/>
      <c r="M48" s="76"/>
      <c r="N48" s="74"/>
      <c r="O48" s="75"/>
      <c r="P48" s="75"/>
      <c r="Q48" s="74"/>
    </row>
    <row r="49" spans="1:17">
      <c r="A49" s="1132"/>
      <c r="B49" s="345" t="s">
        <v>417</v>
      </c>
      <c r="C49" s="80">
        <v>25015394.854867578</v>
      </c>
      <c r="D49" s="80">
        <v>-1421749.5224962346</v>
      </c>
      <c r="E49" s="81">
        <v>-5.3778483114597445E-2</v>
      </c>
      <c r="F49" s="83">
        <v>145028413.10946181</v>
      </c>
      <c r="G49" s="83">
        <v>-14332760.8148233</v>
      </c>
      <c r="H49" s="81">
        <v>-8.9938850611335289E-2</v>
      </c>
      <c r="J49" s="87"/>
      <c r="K49" s="69"/>
      <c r="L49" s="70"/>
      <c r="M49" s="70"/>
      <c r="N49" s="71"/>
      <c r="O49" s="72"/>
      <c r="P49" s="72"/>
      <c r="Q49" s="71"/>
    </row>
    <row r="50" spans="1:17">
      <c r="A50" s="1132"/>
      <c r="B50" s="344" t="s">
        <v>418</v>
      </c>
      <c r="C50" s="88">
        <v>1830460.1277727946</v>
      </c>
      <c r="D50" s="88">
        <v>3434.8024487693328</v>
      </c>
      <c r="E50" s="84">
        <v>1.8799971741826657E-3</v>
      </c>
      <c r="F50" s="86">
        <v>10575775.490341045</v>
      </c>
      <c r="G50" s="86">
        <v>-128407.89042593911</v>
      </c>
      <c r="H50" s="84">
        <v>-1.1996047326380757E-2</v>
      </c>
      <c r="J50" s="341"/>
      <c r="K50" s="73"/>
      <c r="L50" s="76"/>
      <c r="M50" s="76"/>
      <c r="N50" s="74"/>
      <c r="O50" s="75"/>
      <c r="P50" s="75"/>
      <c r="Q50" s="74"/>
    </row>
    <row r="51" spans="1:17">
      <c r="A51" s="1132"/>
      <c r="B51" s="345" t="s">
        <v>419</v>
      </c>
      <c r="C51" s="80">
        <v>1830460.1277727946</v>
      </c>
      <c r="D51" s="80">
        <v>3434.8024487691</v>
      </c>
      <c r="E51" s="81">
        <v>1.879997174182538E-3</v>
      </c>
      <c r="F51" s="83">
        <v>10575775.490341045</v>
      </c>
      <c r="G51" s="83">
        <v>-128407.89042593911</v>
      </c>
      <c r="H51" s="81">
        <v>-1.1996047326380757E-2</v>
      </c>
      <c r="J51" s="87"/>
      <c r="K51" s="69"/>
      <c r="L51" s="70"/>
      <c r="M51" s="70"/>
      <c r="N51" s="71"/>
      <c r="O51" s="72"/>
      <c r="P51" s="72"/>
      <c r="Q51" s="71"/>
    </row>
    <row r="52" spans="1:17">
      <c r="A52" s="1132"/>
      <c r="B52" s="344" t="s">
        <v>420</v>
      </c>
      <c r="C52" s="88">
        <v>8699926.0434346497</v>
      </c>
      <c r="D52" s="88">
        <v>-197484.25563790463</v>
      </c>
      <c r="E52" s="84">
        <v>-2.2195700658931054E-2</v>
      </c>
      <c r="F52" s="86">
        <v>41686759.809173711</v>
      </c>
      <c r="G52" s="86">
        <v>-3068344.1526603028</v>
      </c>
      <c r="H52" s="84">
        <v>-6.8558530336046294E-2</v>
      </c>
      <c r="J52" s="341"/>
      <c r="K52" s="73"/>
      <c r="L52" s="76"/>
      <c r="M52" s="76"/>
      <c r="N52" s="74"/>
      <c r="O52" s="75"/>
      <c r="P52" s="75"/>
      <c r="Q52" s="74"/>
    </row>
    <row r="53" spans="1:17">
      <c r="A53" s="1132"/>
      <c r="B53" s="345" t="s">
        <v>421</v>
      </c>
      <c r="C53" s="80">
        <v>8699926.0434346516</v>
      </c>
      <c r="D53" s="80">
        <v>-197484.25563790277</v>
      </c>
      <c r="E53" s="81">
        <v>-2.2195700658930843E-2</v>
      </c>
      <c r="F53" s="83">
        <v>41686759.809173718</v>
      </c>
      <c r="G53" s="83">
        <v>-3068344.1526602954</v>
      </c>
      <c r="H53" s="81">
        <v>-6.8558530336046128E-2</v>
      </c>
      <c r="J53" s="87"/>
      <c r="K53" s="69"/>
      <c r="L53" s="70"/>
      <c r="M53" s="70"/>
      <c r="N53" s="71"/>
      <c r="O53" s="72"/>
      <c r="P53" s="72"/>
      <c r="Q53" s="71"/>
    </row>
    <row r="54" spans="1:17">
      <c r="A54" s="1132"/>
      <c r="B54" s="344" t="s">
        <v>422</v>
      </c>
      <c r="C54" s="88">
        <v>12206534.765326768</v>
      </c>
      <c r="D54" s="88">
        <v>-323586.08278532512</v>
      </c>
      <c r="E54" s="84">
        <v>-2.5824657775274342E-2</v>
      </c>
      <c r="F54" s="86">
        <v>62298582.11965429</v>
      </c>
      <c r="G54" s="86">
        <v>-4429011.5786636099</v>
      </c>
      <c r="H54" s="84">
        <v>-6.6374513648545644E-2</v>
      </c>
      <c r="J54" s="341"/>
      <c r="K54" s="73"/>
      <c r="L54" s="76"/>
      <c r="M54" s="76"/>
      <c r="N54" s="74"/>
      <c r="O54" s="75"/>
      <c r="P54" s="75"/>
      <c r="Q54" s="74"/>
    </row>
    <row r="55" spans="1:17">
      <c r="A55" s="1132"/>
      <c r="B55" s="345" t="s">
        <v>423</v>
      </c>
      <c r="C55" s="80">
        <v>12206534.765326768</v>
      </c>
      <c r="D55" s="80">
        <v>-323586.08278532512</v>
      </c>
      <c r="E55" s="81">
        <v>-2.5824657775274342E-2</v>
      </c>
      <c r="F55" s="83">
        <v>62298582.119654305</v>
      </c>
      <c r="G55" s="83">
        <v>-4429011.578663595</v>
      </c>
      <c r="H55" s="81">
        <v>-6.6374513648545422E-2</v>
      </c>
      <c r="J55" s="87"/>
      <c r="K55" s="69"/>
      <c r="L55" s="70"/>
      <c r="M55" s="70"/>
      <c r="N55" s="71"/>
      <c r="O55" s="72"/>
      <c r="P55" s="72"/>
      <c r="Q55" s="71"/>
    </row>
    <row r="56" spans="1:17">
      <c r="A56" s="1132"/>
      <c r="B56" s="344" t="s">
        <v>399</v>
      </c>
      <c r="C56" s="88">
        <v>7056358.0713217789</v>
      </c>
      <c r="D56" s="88">
        <v>40612.573899821378</v>
      </c>
      <c r="E56" s="84">
        <v>5.7887752505767333E-3</v>
      </c>
      <c r="F56" s="86">
        <v>35928242.976322919</v>
      </c>
      <c r="G56" s="86">
        <v>-1133585.4374857619</v>
      </c>
      <c r="H56" s="84">
        <v>-3.0586333324650682E-2</v>
      </c>
      <c r="J56" s="341"/>
      <c r="K56" s="73"/>
      <c r="L56" s="76"/>
      <c r="M56" s="76"/>
      <c r="N56" s="74"/>
      <c r="O56" s="75"/>
      <c r="P56" s="75"/>
      <c r="Q56" s="74"/>
    </row>
    <row r="57" spans="1:17">
      <c r="A57" s="1132"/>
      <c r="B57" s="345" t="s">
        <v>401</v>
      </c>
      <c r="C57" s="80">
        <v>7056358.0713217799</v>
      </c>
      <c r="D57" s="80">
        <v>40612.573899821378</v>
      </c>
      <c r="E57" s="81">
        <v>5.7887752505767325E-3</v>
      </c>
      <c r="F57" s="83">
        <v>35928242.976322919</v>
      </c>
      <c r="G57" s="83">
        <v>-1133585.4374857619</v>
      </c>
      <c r="H57" s="81">
        <v>-3.0586333324650682E-2</v>
      </c>
      <c r="J57" s="87"/>
      <c r="K57" s="69"/>
      <c r="L57" s="70"/>
      <c r="M57" s="70"/>
      <c r="N57" s="71"/>
      <c r="O57" s="72"/>
      <c r="P57" s="72"/>
      <c r="Q57" s="71"/>
    </row>
    <row r="58" spans="1:17">
      <c r="A58" s="1132"/>
      <c r="B58" s="344" t="s">
        <v>402</v>
      </c>
      <c r="C58" s="88">
        <v>22104284.154026192</v>
      </c>
      <c r="D58" s="88">
        <v>-548095.52711262181</v>
      </c>
      <c r="E58" s="84">
        <v>-2.4195935916127429E-2</v>
      </c>
      <c r="F58" s="86">
        <v>116695136.4467719</v>
      </c>
      <c r="G58" s="86">
        <v>-6089679.1657224149</v>
      </c>
      <c r="H58" s="84">
        <v>-4.9596353876046724E-2</v>
      </c>
      <c r="J58" s="341"/>
      <c r="K58" s="73"/>
      <c r="L58" s="76"/>
      <c r="M58" s="76"/>
      <c r="N58" s="74"/>
      <c r="O58" s="75"/>
      <c r="P58" s="75"/>
      <c r="Q58" s="74"/>
    </row>
    <row r="59" spans="1:17">
      <c r="A59" s="1132"/>
      <c r="B59" s="345" t="s">
        <v>403</v>
      </c>
      <c r="C59" s="80">
        <v>2591157.4945135135</v>
      </c>
      <c r="D59" s="80">
        <v>17717.16110552568</v>
      </c>
      <c r="E59" s="81">
        <v>6.884620900482653E-3</v>
      </c>
      <c r="F59" s="83">
        <v>13185261.48306302</v>
      </c>
      <c r="G59" s="83">
        <v>-220978.29841499403</v>
      </c>
      <c r="H59" s="81">
        <v>-1.6483242282470317E-2</v>
      </c>
      <c r="J59" s="87"/>
      <c r="K59" s="69"/>
      <c r="L59" s="70"/>
      <c r="M59" s="70"/>
      <c r="N59" s="71"/>
      <c r="O59" s="72"/>
      <c r="P59" s="72"/>
      <c r="Q59" s="71"/>
    </row>
    <row r="60" spans="1:17">
      <c r="A60" s="1132"/>
      <c r="B60" s="344" t="s">
        <v>404</v>
      </c>
      <c r="C60" s="88">
        <v>4713905.4215166047</v>
      </c>
      <c r="D60" s="88">
        <v>-43846.199380720966</v>
      </c>
      <c r="E60" s="84">
        <v>-9.2157394657040644E-3</v>
      </c>
      <c r="F60" s="86">
        <v>21478161.255726203</v>
      </c>
      <c r="G60" s="86">
        <v>-1107767.5883917212</v>
      </c>
      <c r="H60" s="84">
        <v>-4.9046802371389663E-2</v>
      </c>
      <c r="J60" s="341"/>
      <c r="K60" s="73"/>
      <c r="L60" s="76"/>
      <c r="M60" s="76"/>
      <c r="N60" s="74"/>
      <c r="O60" s="75"/>
      <c r="P60" s="75"/>
      <c r="Q60" s="74"/>
    </row>
    <row r="61" spans="1:17">
      <c r="A61" s="1132"/>
      <c r="B61" s="345" t="s">
        <v>405</v>
      </c>
      <c r="C61" s="80">
        <v>5256153.8181510484</v>
      </c>
      <c r="D61" s="80">
        <v>-201242.17131912988</v>
      </c>
      <c r="E61" s="81">
        <v>-3.6875127204882764E-2</v>
      </c>
      <c r="F61" s="83">
        <v>29558726.920210484</v>
      </c>
      <c r="G61" s="83">
        <v>-1871828.7582917921</v>
      </c>
      <c r="H61" s="81">
        <v>-5.9554427781627693E-2</v>
      </c>
      <c r="J61" s="87"/>
      <c r="K61" s="69"/>
      <c r="L61" s="70"/>
      <c r="M61" s="70"/>
      <c r="N61" s="71"/>
      <c r="O61" s="72"/>
      <c r="P61" s="72"/>
      <c r="Q61" s="71"/>
    </row>
    <row r="62" spans="1:17">
      <c r="A62" s="1132"/>
      <c r="B62" s="344" t="s">
        <v>382</v>
      </c>
      <c r="C62" s="88">
        <v>9543067.4198450316</v>
      </c>
      <c r="D62" s="88">
        <v>-320724.31751828827</v>
      </c>
      <c r="E62" s="84">
        <v>-3.2515317238847215E-2</v>
      </c>
      <c r="F62" s="86">
        <v>52472986.787772149</v>
      </c>
      <c r="G62" s="86">
        <v>-2889104.5206239745</v>
      </c>
      <c r="H62" s="84">
        <v>-5.2185610267685423E-2</v>
      </c>
      <c r="J62" s="341"/>
      <c r="K62" s="73"/>
      <c r="L62" s="76"/>
      <c r="M62" s="76"/>
      <c r="N62" s="74"/>
      <c r="O62" s="75"/>
      <c r="P62" s="75"/>
      <c r="Q62" s="74"/>
    </row>
    <row r="63" spans="1:17" ht="12" customHeight="1">
      <c r="A63" s="1132"/>
      <c r="B63" s="345" t="s">
        <v>424</v>
      </c>
      <c r="C63" s="80">
        <v>45300429.704151653</v>
      </c>
      <c r="D63" s="80">
        <v>-1066234.0253756344</v>
      </c>
      <c r="E63" s="81">
        <v>-2.2995702938545342E-2</v>
      </c>
      <c r="F63" s="83">
        <v>252618859.74903494</v>
      </c>
      <c r="G63" s="83">
        <v>-12406287.371229649</v>
      </c>
      <c r="H63" s="81">
        <v>-4.6811736569284328E-2</v>
      </c>
      <c r="J63" s="87"/>
      <c r="K63" s="69"/>
      <c r="L63" s="70"/>
      <c r="M63" s="70"/>
      <c r="N63" s="71"/>
      <c r="O63" s="72"/>
      <c r="P63" s="72"/>
      <c r="Q63" s="71"/>
    </row>
    <row r="64" spans="1:17">
      <c r="A64" s="1132"/>
      <c r="B64" s="344" t="s">
        <v>425</v>
      </c>
      <c r="C64" s="88">
        <v>13468426.539868906</v>
      </c>
      <c r="D64" s="88">
        <v>-216328.52747070231</v>
      </c>
      <c r="E64" s="84">
        <v>-1.580799410776431E-2</v>
      </c>
      <c r="F64" s="86">
        <v>71492897.398058668</v>
      </c>
      <c r="G64" s="86">
        <v>-3419332.6513734907</v>
      </c>
      <c r="H64" s="84">
        <v>-4.5644518246448995E-2</v>
      </c>
      <c r="J64" s="341"/>
      <c r="K64" s="73"/>
      <c r="L64" s="76"/>
      <c r="M64" s="76"/>
      <c r="N64" s="74"/>
      <c r="O64" s="75"/>
      <c r="P64" s="75"/>
      <c r="Q64" s="74"/>
    </row>
    <row r="65" spans="1:17">
      <c r="A65" s="1132"/>
      <c r="B65" s="345" t="s">
        <v>426</v>
      </c>
      <c r="C65" s="80">
        <v>8764332.4964726288</v>
      </c>
      <c r="D65" s="80">
        <v>-88358.288565976545</v>
      </c>
      <c r="E65" s="81">
        <v>-9.9809527647012723E-3</v>
      </c>
      <c r="F65" s="83">
        <v>50301694.89796114</v>
      </c>
      <c r="G65" s="83">
        <v>-1703196.4656872079</v>
      </c>
      <c r="H65" s="81">
        <v>-3.275069750223053E-2</v>
      </c>
      <c r="J65" s="87"/>
      <c r="K65" s="69"/>
      <c r="L65" s="70"/>
      <c r="M65" s="70"/>
      <c r="N65" s="71"/>
      <c r="O65" s="72"/>
      <c r="P65" s="72"/>
      <c r="Q65" s="71"/>
    </row>
    <row r="66" spans="1:17">
      <c r="A66" s="1132"/>
      <c r="B66" s="344" t="s">
        <v>427</v>
      </c>
      <c r="C66" s="88">
        <v>16270722.149400679</v>
      </c>
      <c r="D66" s="88">
        <v>-356034.11007740535</v>
      </c>
      <c r="E66" s="84">
        <v>-2.1413323472186468E-2</v>
      </c>
      <c r="F66" s="86">
        <v>93205521.873639852</v>
      </c>
      <c r="G66" s="86">
        <v>-4188608.3941871673</v>
      </c>
      <c r="H66" s="84">
        <v>-4.3006784727876189E-2</v>
      </c>
      <c r="J66" s="341"/>
      <c r="K66" s="73"/>
      <c r="L66" s="76"/>
      <c r="M66" s="76"/>
      <c r="N66" s="74"/>
      <c r="O66" s="75"/>
      <c r="P66" s="75"/>
      <c r="Q66" s="74"/>
    </row>
    <row r="67" spans="1:17">
      <c r="A67" s="1132"/>
      <c r="B67" s="345" t="s">
        <v>428</v>
      </c>
      <c r="C67" s="80">
        <v>1063751.0915212252</v>
      </c>
      <c r="D67" s="80">
        <v>-34557.339218624402</v>
      </c>
      <c r="E67" s="81">
        <v>-3.1464148185902263E-2</v>
      </c>
      <c r="F67" s="83">
        <v>5902598.0391399376</v>
      </c>
      <c r="G67" s="83">
        <v>-367071.89029787295</v>
      </c>
      <c r="H67" s="81">
        <v>-5.8547243224778119E-2</v>
      </c>
      <c r="J67" s="87"/>
      <c r="K67" s="69"/>
      <c r="L67" s="70"/>
      <c r="M67" s="70"/>
      <c r="N67" s="71"/>
      <c r="O67" s="72"/>
      <c r="P67" s="72"/>
      <c r="Q67" s="71"/>
    </row>
    <row r="68" spans="1:17">
      <c r="A68" s="1132"/>
      <c r="B68" s="344" t="s">
        <v>429</v>
      </c>
      <c r="C68" s="88">
        <v>5733197.4268881986</v>
      </c>
      <c r="D68" s="88">
        <v>-370955.7600429384</v>
      </c>
      <c r="E68" s="84">
        <v>-6.0771043694831717E-2</v>
      </c>
      <c r="F68" s="86">
        <v>31716147.540235363</v>
      </c>
      <c r="G68" s="86">
        <v>-2728077.9696839005</v>
      </c>
      <c r="H68" s="84">
        <v>-7.9202767061731946E-2</v>
      </c>
      <c r="J68" s="341"/>
      <c r="K68" s="73"/>
      <c r="L68" s="76"/>
      <c r="M68" s="76"/>
      <c r="N68" s="74"/>
      <c r="O68" s="75"/>
      <c r="P68" s="75"/>
      <c r="Q68" s="74"/>
    </row>
    <row r="69" spans="1:17">
      <c r="A69" s="1132"/>
      <c r="B69" s="345" t="s">
        <v>430</v>
      </c>
      <c r="C69" s="80">
        <v>16230886.930573929</v>
      </c>
      <c r="D69" s="80">
        <v>-218144.76459793933</v>
      </c>
      <c r="E69" s="81">
        <v>-1.3261860554501171E-2</v>
      </c>
      <c r="F69" s="83">
        <v>80369285.743018031</v>
      </c>
      <c r="G69" s="83">
        <v>-4398203.063349247</v>
      </c>
      <c r="H69" s="81">
        <v>-5.1885494371503402E-2</v>
      </c>
      <c r="J69" s="87"/>
      <c r="K69" s="69"/>
      <c r="L69" s="70"/>
      <c r="M69" s="70"/>
      <c r="N69" s="71"/>
      <c r="O69" s="72"/>
      <c r="P69" s="72"/>
      <c r="Q69" s="71"/>
    </row>
    <row r="70" spans="1:17">
      <c r="A70" s="1132"/>
      <c r="B70" s="344" t="s">
        <v>431</v>
      </c>
      <c r="C70" s="88">
        <v>14018400.220912276</v>
      </c>
      <c r="D70" s="88">
        <v>-190695.37041126192</v>
      </c>
      <c r="E70" s="84">
        <v>-1.3420655043499442E-2</v>
      </c>
      <c r="F70" s="86">
        <v>69703579.127141729</v>
      </c>
      <c r="G70" s="86">
        <v>-3782884.2969374955</v>
      </c>
      <c r="H70" s="84">
        <v>-5.1477294193721698E-2</v>
      </c>
      <c r="J70" s="341"/>
      <c r="K70" s="73"/>
      <c r="L70" s="76"/>
      <c r="M70" s="76"/>
      <c r="N70" s="74"/>
      <c r="O70" s="75"/>
      <c r="P70" s="75"/>
      <c r="Q70" s="74"/>
    </row>
    <row r="71" spans="1:17">
      <c r="A71" s="1132"/>
      <c r="B71" s="345" t="s">
        <v>432</v>
      </c>
      <c r="C71" s="80">
        <v>2212486.7096616449</v>
      </c>
      <c r="D71" s="80">
        <v>-27449.394186681602</v>
      </c>
      <c r="E71" s="81">
        <v>-1.2254543395020115E-2</v>
      </c>
      <c r="F71" s="83">
        <v>10665706.615876265</v>
      </c>
      <c r="G71" s="83">
        <v>-615318.76641178504</v>
      </c>
      <c r="H71" s="81">
        <v>-5.4544577780835053E-2</v>
      </c>
      <c r="J71" s="87"/>
      <c r="K71" s="69"/>
      <c r="L71" s="70"/>
      <c r="M71" s="70"/>
      <c r="N71" s="71"/>
      <c r="O71" s="72"/>
      <c r="P71" s="72"/>
      <c r="Q71" s="71"/>
    </row>
    <row r="72" spans="1:17">
      <c r="A72" s="1133"/>
      <c r="B72" s="344" t="s">
        <v>433</v>
      </c>
      <c r="C72" s="88">
        <v>357108052.05305845</v>
      </c>
      <c r="D72" s="88">
        <v>-12317724.374530375</v>
      </c>
      <c r="E72" s="84">
        <v>-3.3342893648745632E-2</v>
      </c>
      <c r="F72" s="86">
        <v>1872034687.0741544</v>
      </c>
      <c r="G72" s="86">
        <v>-133052626.17797756</v>
      </c>
      <c r="H72" s="84">
        <v>-6.6357522337605404E-2</v>
      </c>
      <c r="J72" s="341"/>
      <c r="K72" s="73"/>
      <c r="L72" s="76"/>
      <c r="M72" s="76"/>
      <c r="N72" s="74"/>
      <c r="O72" s="75"/>
      <c r="P72" s="75"/>
      <c r="Q72" s="74"/>
    </row>
    <row r="73" spans="1:17">
      <c r="A73" s="1134" t="s">
        <v>434</v>
      </c>
      <c r="B73" s="345" t="s">
        <v>219</v>
      </c>
      <c r="C73" s="80">
        <v>895005325.54796076</v>
      </c>
      <c r="D73" s="80">
        <v>-21924355.575024962</v>
      </c>
      <c r="E73" s="81">
        <v>-2.3910618258287462E-2</v>
      </c>
      <c r="F73" s="83">
        <v>4667358682.2648258</v>
      </c>
      <c r="G73" s="83">
        <v>-215081196.25660133</v>
      </c>
      <c r="H73" s="81">
        <v>-4.4051990727581765E-2</v>
      </c>
      <c r="J73" s="87"/>
      <c r="K73" s="69"/>
      <c r="L73" s="70"/>
      <c r="M73" s="70"/>
      <c r="N73" s="71"/>
      <c r="O73" s="72"/>
      <c r="P73" s="72"/>
      <c r="Q73" s="71"/>
    </row>
    <row r="74" spans="1:17">
      <c r="A74" s="1132"/>
      <c r="B74" s="344" t="s">
        <v>220</v>
      </c>
      <c r="C74" s="88">
        <v>78275044.991921276</v>
      </c>
      <c r="D74" s="88">
        <v>-1704729.519898206</v>
      </c>
      <c r="E74" s="84">
        <v>-2.1314507702772774E-2</v>
      </c>
      <c r="F74" s="86">
        <v>395201970.617185</v>
      </c>
      <c r="G74" s="86">
        <v>-20173467.765879452</v>
      </c>
      <c r="H74" s="84">
        <v>-4.8566828709008129E-2</v>
      </c>
      <c r="J74" s="341"/>
      <c r="K74" s="73"/>
      <c r="L74" s="76"/>
      <c r="M74" s="76"/>
      <c r="N74" s="74"/>
      <c r="O74" s="75"/>
      <c r="P74" s="75"/>
      <c r="Q74" s="74"/>
    </row>
    <row r="75" spans="1:17">
      <c r="A75" s="1132"/>
      <c r="B75" s="345" t="s">
        <v>221</v>
      </c>
      <c r="C75" s="80">
        <v>159453384.06799263</v>
      </c>
      <c r="D75" s="80">
        <v>-5088848.7743804157</v>
      </c>
      <c r="E75" s="81">
        <v>-3.0927310797194501E-2</v>
      </c>
      <c r="F75" s="83">
        <v>845548608.82488263</v>
      </c>
      <c r="G75" s="83">
        <v>-43801007.326284528</v>
      </c>
      <c r="H75" s="81">
        <v>-4.9250605758218997E-2</v>
      </c>
      <c r="J75" s="87"/>
      <c r="K75" s="69"/>
      <c r="L75" s="70"/>
      <c r="M75" s="70"/>
      <c r="N75" s="71"/>
      <c r="O75" s="72"/>
      <c r="P75" s="72"/>
      <c r="Q75" s="71"/>
    </row>
    <row r="76" spans="1:17">
      <c r="A76" s="1132"/>
      <c r="B76" s="344" t="s">
        <v>222</v>
      </c>
      <c r="C76" s="88">
        <v>77802452.857385397</v>
      </c>
      <c r="D76" s="88">
        <v>-1413838.5686496198</v>
      </c>
      <c r="E76" s="84">
        <v>-1.7847825784292538E-2</v>
      </c>
      <c r="F76" s="86">
        <v>379945028.71989197</v>
      </c>
      <c r="G76" s="86">
        <v>-15285163.897480309</v>
      </c>
      <c r="H76" s="84">
        <v>-3.867407951871249E-2</v>
      </c>
      <c r="J76" s="341"/>
      <c r="K76" s="73"/>
      <c r="L76" s="76"/>
      <c r="M76" s="76"/>
      <c r="N76" s="74"/>
      <c r="O76" s="75"/>
      <c r="P76" s="75"/>
      <c r="Q76" s="74"/>
    </row>
    <row r="77" spans="1:17">
      <c r="A77" s="1132"/>
      <c r="B77" s="345" t="s">
        <v>223</v>
      </c>
      <c r="C77" s="80">
        <v>44652386.417330131</v>
      </c>
      <c r="D77" s="80">
        <v>-905922.4789795205</v>
      </c>
      <c r="E77" s="81">
        <v>-1.988490136983339E-2</v>
      </c>
      <c r="F77" s="83">
        <v>210460536.22769815</v>
      </c>
      <c r="G77" s="83">
        <v>-11033140.977852136</v>
      </c>
      <c r="H77" s="81">
        <v>-4.9812442129502296E-2</v>
      </c>
      <c r="J77" s="87"/>
      <c r="K77" s="69"/>
      <c r="L77" s="70"/>
      <c r="M77" s="70"/>
      <c r="N77" s="71"/>
      <c r="O77" s="72"/>
      <c r="P77" s="72"/>
      <c r="Q77" s="71"/>
    </row>
    <row r="78" spans="1:17">
      <c r="A78" s="1132"/>
      <c r="B78" s="344" t="s">
        <v>224</v>
      </c>
      <c r="C78" s="88">
        <v>181224860.29795295</v>
      </c>
      <c r="D78" s="88">
        <v>-4370327.1154160202</v>
      </c>
      <c r="E78" s="84">
        <v>-2.3547631683369891E-2</v>
      </c>
      <c r="F78" s="86">
        <v>965159952.05098939</v>
      </c>
      <c r="G78" s="86">
        <v>-41937722.882661223</v>
      </c>
      <c r="H78" s="84">
        <v>-4.1642160364856524E-2</v>
      </c>
      <c r="J78" s="341"/>
      <c r="K78" s="73"/>
      <c r="L78" s="76"/>
      <c r="M78" s="76"/>
      <c r="N78" s="74"/>
      <c r="O78" s="75"/>
      <c r="P78" s="75"/>
      <c r="Q78" s="74"/>
    </row>
    <row r="79" spans="1:17">
      <c r="A79" s="1132"/>
      <c r="B79" s="345" t="s">
        <v>225</v>
      </c>
      <c r="C79" s="80">
        <v>92307403.257869482</v>
      </c>
      <c r="D79" s="80">
        <v>-2685378.9267986417</v>
      </c>
      <c r="E79" s="81">
        <v>-2.82692944141609E-2</v>
      </c>
      <c r="F79" s="83">
        <v>492932706.12674922</v>
      </c>
      <c r="G79" s="83">
        <v>-24803206.253945589</v>
      </c>
      <c r="H79" s="81">
        <v>-4.7907061613503873E-2</v>
      </c>
      <c r="J79" s="87"/>
      <c r="K79" s="69"/>
      <c r="L79" s="70"/>
      <c r="M79" s="70"/>
      <c r="N79" s="71"/>
      <c r="O79" s="72"/>
      <c r="P79" s="72"/>
      <c r="Q79" s="71"/>
    </row>
    <row r="80" spans="1:17">
      <c r="A80" s="1132"/>
      <c r="B80" s="344" t="s">
        <v>226</v>
      </c>
      <c r="C80" s="88">
        <v>119377126.97405176</v>
      </c>
      <c r="D80" s="88">
        <v>-2008820.9686789066</v>
      </c>
      <c r="E80" s="84">
        <v>-1.6549040500360546E-2</v>
      </c>
      <c r="F80" s="86">
        <v>608913154.84846735</v>
      </c>
      <c r="G80" s="86">
        <v>-22749797.112696767</v>
      </c>
      <c r="H80" s="84">
        <v>-3.6015721742210821E-2</v>
      </c>
      <c r="J80" s="341"/>
      <c r="K80" s="73"/>
      <c r="L80" s="76"/>
      <c r="M80" s="76"/>
      <c r="N80" s="74"/>
      <c r="O80" s="75"/>
      <c r="P80" s="75"/>
      <c r="Q80" s="74"/>
    </row>
    <row r="81" spans="1:17">
      <c r="A81" s="1132"/>
      <c r="B81" s="345" t="s">
        <v>227</v>
      </c>
      <c r="C81" s="80">
        <v>141912666.68345904</v>
      </c>
      <c r="D81" s="80">
        <v>-3746489.2222250998</v>
      </c>
      <c r="E81" s="81">
        <v>-2.5720931848945985E-2</v>
      </c>
      <c r="F81" s="83">
        <v>769196724.84896195</v>
      </c>
      <c r="G81" s="83">
        <v>-35297690.039801359</v>
      </c>
      <c r="H81" s="81">
        <v>-4.3875618508404358E-2</v>
      </c>
      <c r="J81" s="87"/>
      <c r="K81" s="69"/>
      <c r="L81" s="70"/>
      <c r="M81" s="70"/>
      <c r="N81" s="71"/>
      <c r="O81" s="72"/>
      <c r="P81" s="72"/>
      <c r="Q81" s="71"/>
    </row>
    <row r="82" spans="1:17">
      <c r="A82" s="1132"/>
      <c r="B82" s="344" t="s">
        <v>228</v>
      </c>
      <c r="C82" s="88">
        <v>672988223.38945103</v>
      </c>
      <c r="D82" s="88">
        <v>-9363330.5054674149</v>
      </c>
      <c r="E82" s="84">
        <v>-1.3722150190793527E-2</v>
      </c>
      <c r="F82" s="86">
        <v>3334567903.543808</v>
      </c>
      <c r="G82" s="86">
        <v>-131563365.9883256</v>
      </c>
      <c r="H82" s="84">
        <v>-3.7956833067688267E-2</v>
      </c>
      <c r="J82" s="341"/>
      <c r="K82" s="73"/>
      <c r="L82" s="76"/>
      <c r="M82" s="76"/>
      <c r="N82" s="74"/>
      <c r="O82" s="75"/>
      <c r="P82" s="75"/>
      <c r="Q82" s="74"/>
    </row>
    <row r="83" spans="1:17">
      <c r="A83" s="1132"/>
      <c r="B83" s="345" t="s">
        <v>229</v>
      </c>
      <c r="C83" s="80">
        <v>59317398.546581447</v>
      </c>
      <c r="D83" s="80">
        <v>-1929298.5637559593</v>
      </c>
      <c r="E83" s="81">
        <v>-3.1500450714595778E-2</v>
      </c>
      <c r="F83" s="83">
        <v>298316083.3596918</v>
      </c>
      <c r="G83" s="83">
        <v>-18529240.131305695</v>
      </c>
      <c r="H83" s="81">
        <v>-5.8480396450705907E-2</v>
      </c>
      <c r="J83" s="87"/>
      <c r="K83" s="69"/>
      <c r="L83" s="70"/>
      <c r="M83" s="70"/>
      <c r="N83" s="71"/>
      <c r="O83" s="72"/>
      <c r="P83" s="72"/>
      <c r="Q83" s="71"/>
    </row>
    <row r="84" spans="1:17">
      <c r="A84" s="1132"/>
      <c r="B84" s="344" t="s">
        <v>230</v>
      </c>
      <c r="C84" s="88">
        <v>68955313.798894823</v>
      </c>
      <c r="D84" s="88">
        <v>-1653339.825247556</v>
      </c>
      <c r="E84" s="84">
        <v>-2.341554101921367E-2</v>
      </c>
      <c r="F84" s="86">
        <v>322794525.35291344</v>
      </c>
      <c r="G84" s="86">
        <v>-18922622.837365806</v>
      </c>
      <c r="H84" s="84">
        <v>-5.5375104637210286E-2</v>
      </c>
      <c r="J84" s="341"/>
      <c r="K84" s="73"/>
      <c r="L84" s="78"/>
      <c r="M84" s="78"/>
      <c r="N84" s="78"/>
      <c r="O84" s="78"/>
      <c r="P84" s="78"/>
      <c r="Q84" s="78"/>
    </row>
    <row r="85" spans="1:17">
      <c r="A85" s="1132"/>
      <c r="B85" s="345" t="s">
        <v>231</v>
      </c>
      <c r="C85" s="80">
        <v>363239266.65495473</v>
      </c>
      <c r="D85" s="80">
        <v>-4067264.0638115406</v>
      </c>
      <c r="E85" s="81">
        <v>-1.1073214668556226E-2</v>
      </c>
      <c r="F85" s="83">
        <v>1751102943.0702024</v>
      </c>
      <c r="G85" s="83">
        <v>-70859866.075205088</v>
      </c>
      <c r="H85" s="81">
        <v>-3.8892048575043053E-2</v>
      </c>
      <c r="J85" s="87"/>
      <c r="K85" s="69"/>
      <c r="L85" s="70"/>
      <c r="M85" s="70"/>
      <c r="N85" s="71"/>
      <c r="O85" s="72"/>
      <c r="P85" s="72"/>
      <c r="Q85" s="71"/>
    </row>
    <row r="86" spans="1:17">
      <c r="A86" s="1132"/>
      <c r="B86" s="344" t="s">
        <v>232</v>
      </c>
      <c r="C86" s="88">
        <v>111758197.23721674</v>
      </c>
      <c r="D86" s="88">
        <v>-1467740.8543220311</v>
      </c>
      <c r="E86" s="84">
        <v>-1.2962938343115512E-2</v>
      </c>
      <c r="F86" s="86">
        <v>609293594.43976629</v>
      </c>
      <c r="G86" s="86">
        <v>-16903252.653585672</v>
      </c>
      <c r="H86" s="84">
        <v>-2.6993512873861172E-2</v>
      </c>
      <c r="J86" s="341"/>
      <c r="K86" s="73"/>
      <c r="L86" s="76"/>
      <c r="M86" s="76"/>
      <c r="N86" s="74"/>
      <c r="O86" s="75"/>
      <c r="P86" s="75"/>
      <c r="Q86" s="74"/>
    </row>
    <row r="87" spans="1:17">
      <c r="A87" s="1132"/>
      <c r="B87" s="345" t="s">
        <v>233</v>
      </c>
      <c r="C87" s="396">
        <v>21777124.33315444</v>
      </c>
      <c r="D87" s="396">
        <v>86572.574624061584</v>
      </c>
      <c r="E87" s="396">
        <v>3.9912573726952174E-3</v>
      </c>
      <c r="F87" s="396">
        <v>113038587.42746782</v>
      </c>
      <c r="G87" s="396">
        <v>536859.59933423996</v>
      </c>
      <c r="H87" s="396">
        <v>4.7720120366007944E-3</v>
      </c>
      <c r="J87" s="87"/>
      <c r="K87" s="69"/>
      <c r="L87" s="70"/>
      <c r="M87" s="70"/>
      <c r="N87" s="71"/>
      <c r="O87" s="72"/>
      <c r="P87" s="72"/>
      <c r="Q87" s="71"/>
    </row>
    <row r="88" spans="1:17">
      <c r="A88" s="1132"/>
      <c r="B88" s="344" t="s">
        <v>234</v>
      </c>
      <c r="C88" s="88">
        <v>12074484.804147016</v>
      </c>
      <c r="D88" s="88">
        <v>-54522.82259808667</v>
      </c>
      <c r="E88" s="84">
        <v>-4.4952418430227519E-3</v>
      </c>
      <c r="F88" s="86">
        <v>64595629.091540605</v>
      </c>
      <c r="G88" s="86">
        <v>-1480370.8392911702</v>
      </c>
      <c r="H88" s="84">
        <v>-2.2404062607313088E-2</v>
      </c>
      <c r="J88" s="341"/>
      <c r="K88" s="73"/>
      <c r="L88" s="76"/>
      <c r="M88" s="76"/>
      <c r="N88" s="74"/>
      <c r="O88" s="75"/>
      <c r="P88" s="75"/>
      <c r="Q88" s="74"/>
    </row>
    <row r="89" spans="1:17">
      <c r="A89" s="1132"/>
      <c r="B89" s="345" t="s">
        <v>235</v>
      </c>
      <c r="C89" s="80">
        <v>35381121.011627465</v>
      </c>
      <c r="D89" s="80">
        <v>-242351.38586445898</v>
      </c>
      <c r="E89" s="81">
        <v>-6.8031376380232314E-3</v>
      </c>
      <c r="F89" s="83">
        <v>174089977.58188358</v>
      </c>
      <c r="G89" s="83">
        <v>-4670622.3090384305</v>
      </c>
      <c r="H89" s="81">
        <v>-2.6127806193805565E-2</v>
      </c>
      <c r="J89" s="87"/>
      <c r="K89" s="69"/>
      <c r="L89" s="70"/>
      <c r="M89" s="70"/>
      <c r="N89" s="71"/>
      <c r="O89" s="72"/>
      <c r="P89" s="72"/>
      <c r="Q89" s="71"/>
    </row>
    <row r="90" spans="1:17">
      <c r="A90" s="1132"/>
      <c r="B90" s="344" t="s">
        <v>340</v>
      </c>
      <c r="C90" s="88">
        <v>667064552.22640455</v>
      </c>
      <c r="D90" s="88">
        <v>-7780424.5612919331</v>
      </c>
      <c r="E90" s="84">
        <v>-1.1529202748647892E-2</v>
      </c>
      <c r="F90" s="86">
        <v>3348830848.6580768</v>
      </c>
      <c r="G90" s="86">
        <v>-109399622.64031172</v>
      </c>
      <c r="H90" s="84">
        <v>-3.1634566738184385E-2</v>
      </c>
      <c r="J90" s="341"/>
      <c r="K90" s="73"/>
      <c r="L90" s="76"/>
      <c r="M90" s="76"/>
      <c r="N90" s="74"/>
      <c r="O90" s="75"/>
      <c r="P90" s="75"/>
      <c r="Q90" s="74"/>
    </row>
    <row r="91" spans="1:17">
      <c r="A91" s="1132"/>
      <c r="B91" s="345" t="s">
        <v>236</v>
      </c>
      <c r="C91" s="80">
        <v>57184059.493668787</v>
      </c>
      <c r="D91" s="80">
        <v>-867532.47038710862</v>
      </c>
      <c r="E91" s="81">
        <v>-1.4944163304328729E-2</v>
      </c>
      <c r="F91" s="83">
        <v>263185411.75610274</v>
      </c>
      <c r="G91" s="83">
        <v>-12184510.299238741</v>
      </c>
      <c r="H91" s="81">
        <v>-4.4247789331145627E-2</v>
      </c>
      <c r="J91" s="87"/>
      <c r="K91" s="69"/>
      <c r="L91" s="70"/>
      <c r="M91" s="70"/>
      <c r="N91" s="71"/>
      <c r="O91" s="72"/>
      <c r="P91" s="72"/>
      <c r="Q91" s="71"/>
    </row>
    <row r="92" spans="1:17">
      <c r="A92" s="1132"/>
      <c r="B92" s="344" t="s">
        <v>237</v>
      </c>
      <c r="C92" s="88">
        <v>177465616.82979307</v>
      </c>
      <c r="D92" s="88">
        <v>-2180567.534416467</v>
      </c>
      <c r="E92" s="84">
        <v>-1.2138123290142621E-2</v>
      </c>
      <c r="F92" s="86">
        <v>946042946.85484755</v>
      </c>
      <c r="G92" s="86">
        <v>-26433518.851853609</v>
      </c>
      <c r="H92" s="84">
        <v>-2.7181654038943043E-2</v>
      </c>
      <c r="J92" s="341"/>
      <c r="K92" s="73"/>
      <c r="L92" s="76"/>
      <c r="M92" s="76"/>
      <c r="N92" s="74"/>
      <c r="O92" s="75"/>
      <c r="P92" s="75"/>
      <c r="Q92" s="74"/>
    </row>
    <row r="93" spans="1:17">
      <c r="A93" s="1132"/>
      <c r="B93" s="345" t="s">
        <v>238</v>
      </c>
      <c r="C93" s="80">
        <v>66400185.984176412</v>
      </c>
      <c r="D93" s="80">
        <v>254083.38580085337</v>
      </c>
      <c r="E93" s="81">
        <v>3.8412449988715321E-3</v>
      </c>
      <c r="F93" s="83">
        <v>325410233.16084272</v>
      </c>
      <c r="G93" s="83">
        <v>-5206396.790353179</v>
      </c>
      <c r="H93" s="81">
        <v>-1.5747534511865672E-2</v>
      </c>
      <c r="J93" s="87"/>
      <c r="K93" s="69"/>
      <c r="L93" s="70"/>
      <c r="M93" s="70"/>
      <c r="N93" s="71"/>
      <c r="O93" s="72"/>
      <c r="P93" s="72"/>
      <c r="Q93" s="71"/>
    </row>
    <row r="94" spans="1:17">
      <c r="A94" s="1132"/>
      <c r="B94" s="344" t="s">
        <v>239</v>
      </c>
      <c r="C94" s="88">
        <v>56957138.70871526</v>
      </c>
      <c r="D94" s="88">
        <v>-1646602.5960632563</v>
      </c>
      <c r="E94" s="84">
        <v>-2.8097226549066642E-2</v>
      </c>
      <c r="F94" s="86">
        <v>271068602.00448328</v>
      </c>
      <c r="G94" s="86">
        <v>-15058746.153596103</v>
      </c>
      <c r="H94" s="84">
        <v>-5.2629524058205229E-2</v>
      </c>
      <c r="J94" s="341"/>
      <c r="K94" s="73"/>
      <c r="L94" s="76"/>
      <c r="M94" s="76"/>
      <c r="N94" s="74"/>
      <c r="O94" s="75"/>
      <c r="P94" s="75"/>
      <c r="Q94" s="74"/>
    </row>
    <row r="95" spans="1:17">
      <c r="A95" s="1132"/>
      <c r="B95" s="345" t="s">
        <v>241</v>
      </c>
      <c r="C95" s="80">
        <v>102587784.47491528</v>
      </c>
      <c r="D95" s="80">
        <v>-135638.19615204632</v>
      </c>
      <c r="E95" s="81">
        <v>-1.3204213082577674E-3</v>
      </c>
      <c r="F95" s="83">
        <v>538263805.96736157</v>
      </c>
      <c r="G95" s="83">
        <v>-10270428.790062189</v>
      </c>
      <c r="H95" s="81">
        <v>-1.8723405285002936E-2</v>
      </c>
      <c r="J95" s="87"/>
      <c r="K95" s="69"/>
      <c r="L95" s="70"/>
      <c r="M95" s="70"/>
      <c r="N95" s="71"/>
      <c r="O95" s="72"/>
      <c r="P95" s="72"/>
      <c r="Q95" s="71"/>
    </row>
    <row r="96" spans="1:17">
      <c r="A96" s="1132"/>
      <c r="B96" s="344" t="s">
        <v>242</v>
      </c>
      <c r="C96" s="88">
        <v>115135542.20010224</v>
      </c>
      <c r="D96" s="88">
        <v>-2261763.4149091244</v>
      </c>
      <c r="E96" s="84">
        <v>-1.9265888625470438E-2</v>
      </c>
      <c r="F96" s="86">
        <v>558751847.00671411</v>
      </c>
      <c r="G96" s="86">
        <v>-24797585.641651988</v>
      </c>
      <c r="H96" s="84">
        <v>-4.2494404508477107E-2</v>
      </c>
      <c r="J96" s="341"/>
      <c r="K96" s="73"/>
      <c r="L96" s="76"/>
      <c r="M96" s="76"/>
      <c r="N96" s="74"/>
      <c r="O96" s="75"/>
      <c r="P96" s="75"/>
      <c r="Q96" s="74"/>
    </row>
    <row r="97" spans="1:24">
      <c r="A97" s="1132"/>
      <c r="B97" s="345" t="s">
        <v>244</v>
      </c>
      <c r="C97" s="80">
        <v>37781871.300177433</v>
      </c>
      <c r="D97" s="80">
        <v>-505105.78329393268</v>
      </c>
      <c r="E97" s="81">
        <v>-1.3192626364644201E-2</v>
      </c>
      <c r="F97" s="83">
        <v>187112996.01669201</v>
      </c>
      <c r="G97" s="83">
        <v>-6888292.6376215816</v>
      </c>
      <c r="H97" s="81">
        <v>-3.550642722737616E-2</v>
      </c>
      <c r="J97" s="87"/>
      <c r="K97" s="69"/>
      <c r="L97" s="77"/>
      <c r="M97" s="77"/>
      <c r="N97" s="77"/>
      <c r="O97" s="77"/>
      <c r="P97" s="77"/>
      <c r="Q97" s="77"/>
    </row>
    <row r="98" spans="1:24">
      <c r="A98" s="1132"/>
      <c r="B98" s="344" t="s">
        <v>245</v>
      </c>
      <c r="C98" s="88">
        <v>17814969.614774857</v>
      </c>
      <c r="D98" s="88">
        <v>241718.78446275741</v>
      </c>
      <c r="E98" s="84">
        <v>1.3754927121726202E-2</v>
      </c>
      <c r="F98" s="86">
        <v>87213978.722017914</v>
      </c>
      <c r="G98" s="86">
        <v>-808682.37727995217</v>
      </c>
      <c r="H98" s="84">
        <v>-9.1872066486115671E-3</v>
      </c>
      <c r="J98" s="341"/>
      <c r="K98" s="73"/>
      <c r="L98" s="76"/>
      <c r="M98" s="76"/>
      <c r="N98" s="74"/>
      <c r="O98" s="75"/>
      <c r="P98" s="75"/>
      <c r="Q98" s="74"/>
    </row>
    <row r="99" spans="1:24">
      <c r="A99" s="1132"/>
      <c r="B99" s="345" t="s">
        <v>246</v>
      </c>
      <c r="C99" s="80">
        <v>19687095.915308975</v>
      </c>
      <c r="D99" s="80">
        <v>-607263.85501418263</v>
      </c>
      <c r="E99" s="81">
        <v>-2.9922789478788906E-2</v>
      </c>
      <c r="F99" s="83">
        <v>92524113.051134467</v>
      </c>
      <c r="G99" s="83">
        <v>-6069270.2098248899</v>
      </c>
      <c r="H99" s="81">
        <v>-6.1558595608394918E-2</v>
      </c>
      <c r="J99" s="87"/>
      <c r="K99" s="69"/>
      <c r="L99" s="70"/>
      <c r="M99" s="70"/>
      <c r="N99" s="71"/>
      <c r="O99" s="72"/>
      <c r="P99" s="72"/>
      <c r="Q99" s="71"/>
    </row>
    <row r="100" spans="1:24">
      <c r="A100" s="1132"/>
      <c r="B100" s="344" t="s">
        <v>247</v>
      </c>
      <c r="C100" s="1145">
        <v>16050287.704774026</v>
      </c>
      <c r="D100" s="1145">
        <v>-71752.881318904459</v>
      </c>
      <c r="E100" s="1145">
        <v>-4.4506079075870442E-3</v>
      </c>
      <c r="F100" s="1145">
        <v>79256914.117880896</v>
      </c>
      <c r="G100" s="1145">
        <v>-1682190.8888293356</v>
      </c>
      <c r="H100" s="1145">
        <v>-2.0783413514269451E-2</v>
      </c>
      <c r="J100" s="341"/>
      <c r="K100" s="73"/>
      <c r="L100" s="76"/>
      <c r="M100" s="76"/>
      <c r="N100" s="74"/>
      <c r="O100" s="75"/>
      <c r="P100" s="75"/>
      <c r="Q100" s="74"/>
    </row>
    <row r="101" spans="1:24">
      <c r="A101" s="1132"/>
      <c r="B101" s="345" t="s">
        <v>248</v>
      </c>
      <c r="C101" s="80">
        <v>180901992.97515294</v>
      </c>
      <c r="D101" s="80">
        <v>-966515.10633206367</v>
      </c>
      <c r="E101" s="81">
        <v>-5.3143620989018221E-3</v>
      </c>
      <c r="F101" s="83">
        <v>915992543.34752893</v>
      </c>
      <c r="G101" s="83">
        <v>-30787377.887524962</v>
      </c>
      <c r="H101" s="81">
        <v>-3.2517987757242989E-2</v>
      </c>
      <c r="J101" s="87"/>
      <c r="K101" s="69"/>
      <c r="L101" s="70"/>
      <c r="M101" s="70"/>
      <c r="N101" s="71"/>
      <c r="O101" s="72"/>
      <c r="P101" s="72"/>
      <c r="Q101" s="71"/>
      <c r="R101" s="52"/>
      <c r="S101" s="53"/>
      <c r="T101" s="56"/>
      <c r="U101" s="57"/>
      <c r="V101" s="53"/>
      <c r="W101" s="53"/>
      <c r="X101" s="57"/>
    </row>
    <row r="102" spans="1:24">
      <c r="A102" s="1132"/>
      <c r="B102" s="344" t="s">
        <v>274</v>
      </c>
      <c r="C102" s="88">
        <v>49284957.714386307</v>
      </c>
      <c r="D102" s="88">
        <v>-71500.300420358777</v>
      </c>
      <c r="E102" s="84">
        <v>-1.4486513679508582E-3</v>
      </c>
      <c r="F102" s="86">
        <v>254268076.50012207</v>
      </c>
      <c r="G102" s="86">
        <v>-7520655.5730758905</v>
      </c>
      <c r="H102" s="84">
        <v>-2.8727957515654504E-2</v>
      </c>
      <c r="J102" s="341"/>
      <c r="K102" s="73"/>
      <c r="L102" s="76"/>
      <c r="M102" s="76"/>
      <c r="N102" s="74"/>
      <c r="O102" s="75"/>
      <c r="P102" s="75"/>
      <c r="Q102" s="74"/>
    </row>
    <row r="103" spans="1:24">
      <c r="A103" s="1132"/>
      <c r="B103" s="345" t="s">
        <v>249</v>
      </c>
      <c r="C103" s="80">
        <v>131617035.26076657</v>
      </c>
      <c r="D103" s="80">
        <v>-895014.8059117794</v>
      </c>
      <c r="E103" s="81">
        <v>-6.7542144692608677E-3</v>
      </c>
      <c r="F103" s="83">
        <v>661724466.84740674</v>
      </c>
      <c r="G103" s="83">
        <v>-23266722.31444931</v>
      </c>
      <c r="H103" s="81">
        <v>-3.3966454872095639E-2</v>
      </c>
      <c r="J103" s="87"/>
      <c r="K103" s="69"/>
      <c r="L103" s="70"/>
      <c r="M103" s="70"/>
      <c r="N103" s="71"/>
      <c r="O103" s="72"/>
      <c r="P103" s="72"/>
      <c r="Q103" s="71"/>
    </row>
    <row r="104" spans="1:24">
      <c r="A104" s="1132"/>
      <c r="B104" s="344" t="s">
        <v>356</v>
      </c>
      <c r="C104" s="88">
        <v>199093738.71194682</v>
      </c>
      <c r="D104" s="88">
        <v>-3470745.1357008815</v>
      </c>
      <c r="E104" s="84">
        <v>-1.7134026013717635E-2</v>
      </c>
      <c r="F104" s="86">
        <v>1220323292.643111</v>
      </c>
      <c r="G104" s="86">
        <v>-15111540.850778818</v>
      </c>
      <c r="H104" s="84">
        <v>-1.2231758763060291E-2</v>
      </c>
      <c r="J104" s="341"/>
      <c r="K104" s="73"/>
      <c r="L104" s="76"/>
      <c r="M104" s="76"/>
      <c r="N104" s="74"/>
      <c r="O104" s="75"/>
      <c r="P104" s="75"/>
      <c r="Q104" s="74"/>
    </row>
    <row r="105" spans="1:24">
      <c r="A105" s="1132"/>
      <c r="B105" s="345" t="s">
        <v>357</v>
      </c>
      <c r="C105" s="80">
        <v>53388939.617892787</v>
      </c>
      <c r="D105" s="80">
        <v>-550979.50047075748</v>
      </c>
      <c r="E105" s="81">
        <v>-1.0214689036921073E-2</v>
      </c>
      <c r="F105" s="83">
        <v>325997961.80950284</v>
      </c>
      <c r="G105" s="83">
        <v>-3672597.1970286369</v>
      </c>
      <c r="H105" s="81">
        <v>-1.1140203747935753E-2</v>
      </c>
      <c r="J105" s="87"/>
      <c r="K105" s="69"/>
      <c r="L105" s="70"/>
      <c r="M105" s="70"/>
      <c r="N105" s="71"/>
      <c r="O105" s="72"/>
      <c r="P105" s="72"/>
      <c r="Q105" s="71"/>
    </row>
    <row r="106" spans="1:24">
      <c r="A106" s="1132"/>
      <c r="B106" s="344" t="s">
        <v>358</v>
      </c>
      <c r="C106" s="88">
        <v>91732981.297654435</v>
      </c>
      <c r="D106" s="88">
        <v>-2030033.3418866545</v>
      </c>
      <c r="E106" s="84">
        <v>-2.1650683371165446E-2</v>
      </c>
      <c r="F106" s="86">
        <v>571388755.97410142</v>
      </c>
      <c r="G106" s="86">
        <v>-9241537.9289985895</v>
      </c>
      <c r="H106" s="84">
        <v>-1.591638952710395E-2</v>
      </c>
      <c r="J106" s="341"/>
      <c r="K106" s="73"/>
      <c r="L106" s="76"/>
      <c r="M106" s="76"/>
      <c r="N106" s="74"/>
      <c r="O106" s="75"/>
      <c r="P106" s="75"/>
      <c r="Q106" s="74"/>
    </row>
    <row r="107" spans="1:24">
      <c r="A107" s="1132"/>
      <c r="B107" s="345" t="s">
        <v>240</v>
      </c>
      <c r="C107" s="80">
        <v>31031714.751888148</v>
      </c>
      <c r="D107" s="80">
        <v>-781392.89858826995</v>
      </c>
      <c r="E107" s="81">
        <v>-2.456197952030531E-2</v>
      </c>
      <c r="F107" s="83">
        <v>178904983.8060993</v>
      </c>
      <c r="G107" s="83">
        <v>-2105177.3964142501</v>
      </c>
      <c r="H107" s="81">
        <v>-1.1630161436401269E-2</v>
      </c>
      <c r="J107" s="87"/>
      <c r="K107" s="69"/>
      <c r="L107" s="70"/>
      <c r="M107" s="70"/>
      <c r="N107" s="71"/>
      <c r="O107" s="72"/>
      <c r="P107" s="72"/>
      <c r="Q107" s="71"/>
    </row>
    <row r="108" spans="1:24">
      <c r="A108" s="1132"/>
      <c r="B108" s="344" t="s">
        <v>243</v>
      </c>
      <c r="C108" s="88">
        <v>12091615.505341906</v>
      </c>
      <c r="D108" s="88">
        <v>-122610.3167201113</v>
      </c>
      <c r="E108" s="84">
        <v>-1.0038320766809935E-2</v>
      </c>
      <c r="F108" s="86">
        <v>75233110.341455281</v>
      </c>
      <c r="G108" s="86">
        <v>-774607.53543065488</v>
      </c>
      <c r="H108" s="84">
        <v>-1.0191169489989571E-2</v>
      </c>
      <c r="J108" s="341"/>
      <c r="K108" s="73"/>
      <c r="L108" s="76"/>
      <c r="M108" s="76"/>
      <c r="N108" s="74"/>
      <c r="O108" s="75"/>
      <c r="P108" s="75"/>
      <c r="Q108" s="74"/>
    </row>
    <row r="109" spans="1:24">
      <c r="A109" s="1132"/>
      <c r="B109" s="345" t="s">
        <v>413</v>
      </c>
      <c r="C109" s="80">
        <v>10848487.539169606</v>
      </c>
      <c r="D109" s="80">
        <v>14270.921964889392</v>
      </c>
      <c r="E109" s="81">
        <v>1.3172084765433981E-3</v>
      </c>
      <c r="F109" s="83">
        <v>68798480.711952016</v>
      </c>
      <c r="G109" s="83">
        <v>682379.20709326863</v>
      </c>
      <c r="H109" s="81">
        <v>1.0017884054104215E-2</v>
      </c>
      <c r="J109" s="87"/>
      <c r="K109" s="69"/>
      <c r="L109" s="70"/>
      <c r="M109" s="70"/>
      <c r="N109" s="71"/>
      <c r="O109" s="72"/>
      <c r="P109" s="72"/>
      <c r="Q109" s="71"/>
    </row>
    <row r="110" spans="1:24">
      <c r="A110" s="1132"/>
      <c r="B110" s="344" t="s">
        <v>414</v>
      </c>
      <c r="C110" s="88">
        <v>497574306.65952963</v>
      </c>
      <c r="D110" s="88">
        <v>-3025384.1666975021</v>
      </c>
      <c r="E110" s="84">
        <v>-6.0435198465747797E-3</v>
      </c>
      <c r="F110" s="86">
        <v>2758784185.5293717</v>
      </c>
      <c r="G110" s="86">
        <v>-90580624.676502705</v>
      </c>
      <c r="H110" s="84">
        <v>-3.1789760423818106E-2</v>
      </c>
      <c r="J110" s="341"/>
      <c r="K110" s="73"/>
      <c r="L110" s="76"/>
      <c r="M110" s="76"/>
      <c r="N110" s="74"/>
      <c r="O110" s="75"/>
      <c r="P110" s="75"/>
      <c r="Q110" s="74"/>
    </row>
    <row r="111" spans="1:24">
      <c r="A111" s="1132"/>
      <c r="B111" s="345" t="s">
        <v>415</v>
      </c>
      <c r="C111" s="80">
        <v>497574306.65952951</v>
      </c>
      <c r="D111" s="80">
        <v>-3025384.1666976213</v>
      </c>
      <c r="E111" s="81">
        <v>-6.0435198465750174E-3</v>
      </c>
      <c r="F111" s="83">
        <v>2758784185.5293713</v>
      </c>
      <c r="G111" s="83">
        <v>-90580624.676503181</v>
      </c>
      <c r="H111" s="81">
        <v>-3.1789760423818279E-2</v>
      </c>
      <c r="J111" s="87"/>
      <c r="K111" s="73"/>
      <c r="L111" s="76"/>
      <c r="M111" s="76"/>
      <c r="N111" s="74"/>
      <c r="O111" s="75"/>
      <c r="P111" s="75"/>
      <c r="Q111" s="74"/>
    </row>
    <row r="112" spans="1:24">
      <c r="A112" s="1132"/>
      <c r="B112" s="344" t="s">
        <v>416</v>
      </c>
      <c r="C112" s="88">
        <v>359199671.11416501</v>
      </c>
      <c r="D112" s="88">
        <v>-13250517.440179229</v>
      </c>
      <c r="E112" s="84">
        <v>-3.557661627615432E-2</v>
      </c>
      <c r="F112" s="86">
        <v>2101883970.0285742</v>
      </c>
      <c r="G112" s="86">
        <v>-130350012.52136827</v>
      </c>
      <c r="H112" s="84">
        <v>-5.8394421705051658E-2</v>
      </c>
      <c r="J112" s="341"/>
      <c r="K112" s="69"/>
      <c r="L112" s="70"/>
      <c r="M112" s="70"/>
      <c r="N112" s="71"/>
      <c r="O112" s="72"/>
      <c r="P112" s="72"/>
      <c r="Q112" s="71"/>
    </row>
    <row r="113" spans="1:17">
      <c r="A113" s="1132"/>
      <c r="B113" s="345" t="s">
        <v>417</v>
      </c>
      <c r="C113" s="80">
        <v>359199671.11416471</v>
      </c>
      <c r="D113" s="80">
        <v>-13250517.440179586</v>
      </c>
      <c r="E113" s="81">
        <v>-3.5576616276155278E-2</v>
      </c>
      <c r="F113" s="83">
        <v>2101883970.0285749</v>
      </c>
      <c r="G113" s="83">
        <v>-130350012.52136755</v>
      </c>
      <c r="H113" s="81">
        <v>-5.8394421705051339E-2</v>
      </c>
      <c r="J113" s="87"/>
      <c r="K113" s="73"/>
      <c r="L113" s="76"/>
      <c r="M113" s="76"/>
      <c r="N113" s="74"/>
      <c r="O113" s="75"/>
      <c r="P113" s="75"/>
      <c r="Q113" s="74"/>
    </row>
    <row r="114" spans="1:17">
      <c r="A114" s="1132"/>
      <c r="B114" s="344" t="s">
        <v>418</v>
      </c>
      <c r="C114" s="88">
        <v>26247359.303812753</v>
      </c>
      <c r="D114" s="88">
        <v>-121565.36259995773</v>
      </c>
      <c r="E114" s="84">
        <v>-4.6101752019793597E-3</v>
      </c>
      <c r="F114" s="86">
        <v>154696587.32066286</v>
      </c>
      <c r="G114" s="86">
        <v>-396079.11773222685</v>
      </c>
      <c r="H114" s="84">
        <v>-2.5538223491022049E-3</v>
      </c>
      <c r="J114" s="341"/>
      <c r="K114" s="69"/>
      <c r="L114" s="70"/>
      <c r="M114" s="70"/>
      <c r="N114" s="71"/>
      <c r="O114" s="72"/>
      <c r="P114" s="72"/>
      <c r="Q114" s="71"/>
    </row>
    <row r="115" spans="1:17">
      <c r="A115" s="1132"/>
      <c r="B115" s="345" t="s">
        <v>419</v>
      </c>
      <c r="C115" s="80">
        <v>26247359.303812765</v>
      </c>
      <c r="D115" s="80">
        <v>-121565.36259993538</v>
      </c>
      <c r="E115" s="81">
        <v>-4.610175201978514E-3</v>
      </c>
      <c r="F115" s="83">
        <v>154696587.32066286</v>
      </c>
      <c r="G115" s="83">
        <v>-396079.11773222685</v>
      </c>
      <c r="H115" s="81">
        <v>-2.5538223491022049E-3</v>
      </c>
      <c r="J115" s="87"/>
      <c r="K115" s="73"/>
      <c r="L115" s="76"/>
      <c r="M115" s="76"/>
      <c r="N115" s="74"/>
      <c r="O115" s="75"/>
      <c r="P115" s="75"/>
      <c r="Q115" s="74"/>
    </row>
    <row r="116" spans="1:17">
      <c r="A116" s="1132"/>
      <c r="B116" s="344" t="s">
        <v>420</v>
      </c>
      <c r="C116" s="88">
        <v>124769466.06965654</v>
      </c>
      <c r="D116" s="88">
        <v>-2097157.5173227489</v>
      </c>
      <c r="E116" s="84">
        <v>-1.6530411687711903E-2</v>
      </c>
      <c r="F116" s="86">
        <v>608501657.51784658</v>
      </c>
      <c r="G116" s="86">
        <v>-24806850.030634284</v>
      </c>
      <c r="H116" s="84">
        <v>-3.9170245993790438E-2</v>
      </c>
      <c r="J116" s="341"/>
      <c r="K116" s="69"/>
      <c r="L116" s="70"/>
      <c r="M116" s="70"/>
      <c r="N116" s="71"/>
      <c r="O116" s="72"/>
      <c r="P116" s="72"/>
      <c r="Q116" s="71"/>
    </row>
    <row r="117" spans="1:17">
      <c r="A117" s="1132"/>
      <c r="B117" s="345" t="s">
        <v>421</v>
      </c>
      <c r="C117" s="80">
        <v>124769466.06965654</v>
      </c>
      <c r="D117" s="80">
        <v>-2097157.5173227489</v>
      </c>
      <c r="E117" s="81">
        <v>-1.6530411687711903E-2</v>
      </c>
      <c r="F117" s="83">
        <v>608501657.51784647</v>
      </c>
      <c r="G117" s="83">
        <v>-24806850.030634403</v>
      </c>
      <c r="H117" s="81">
        <v>-3.9170245993790626E-2</v>
      </c>
      <c r="J117" s="87"/>
      <c r="K117" s="73"/>
      <c r="L117" s="76"/>
      <c r="M117" s="76"/>
      <c r="N117" s="74"/>
      <c r="O117" s="75"/>
      <c r="P117" s="75"/>
      <c r="Q117" s="74"/>
    </row>
    <row r="118" spans="1:17">
      <c r="A118" s="1132"/>
      <c r="B118" s="344" t="s">
        <v>422</v>
      </c>
      <c r="C118" s="88">
        <v>174919268.23186135</v>
      </c>
      <c r="D118" s="88">
        <v>-3884239.4200254083</v>
      </c>
      <c r="E118" s="84">
        <v>-2.172350795034541E-2</v>
      </c>
      <c r="F118" s="86">
        <v>911660135.98941207</v>
      </c>
      <c r="G118" s="86">
        <v>-32458543.257835746</v>
      </c>
      <c r="H118" s="84">
        <v>-3.4379727857640908E-2</v>
      </c>
      <c r="K118" s="69"/>
      <c r="L118" s="70"/>
      <c r="M118" s="70"/>
      <c r="N118" s="71"/>
      <c r="O118" s="72"/>
      <c r="P118" s="72"/>
      <c r="Q118" s="71"/>
    </row>
    <row r="119" spans="1:17">
      <c r="A119" s="1132"/>
      <c r="B119" s="345" t="s">
        <v>423</v>
      </c>
      <c r="C119" s="80">
        <v>174919268.23186141</v>
      </c>
      <c r="D119" s="80">
        <v>-3884239.4200253487</v>
      </c>
      <c r="E119" s="81">
        <v>-2.1723507950345076E-2</v>
      </c>
      <c r="F119" s="83">
        <v>911660135.98941159</v>
      </c>
      <c r="G119" s="83">
        <v>-32458543.257836223</v>
      </c>
      <c r="H119" s="81">
        <v>-3.4379727857641415E-2</v>
      </c>
      <c r="K119" s="73"/>
      <c r="L119" s="76"/>
      <c r="M119" s="76"/>
      <c r="N119" s="74"/>
      <c r="O119" s="75"/>
      <c r="P119" s="75"/>
      <c r="Q119" s="74"/>
    </row>
    <row r="120" spans="1:17">
      <c r="A120" s="1132"/>
      <c r="B120" s="344" t="s">
        <v>399</v>
      </c>
      <c r="C120" s="88">
        <v>98866569.499423295</v>
      </c>
      <c r="D120" s="88">
        <v>848720.7501423955</v>
      </c>
      <c r="E120" s="84">
        <v>8.6588387826520424E-3</v>
      </c>
      <c r="F120" s="86">
        <v>507536949.30204588</v>
      </c>
      <c r="G120" s="86">
        <v>-3951346.6291606426</v>
      </c>
      <c r="H120" s="84">
        <v>-7.7251946146038222E-3</v>
      </c>
      <c r="K120" s="69"/>
      <c r="L120" s="70"/>
      <c r="M120" s="70"/>
      <c r="N120" s="71"/>
      <c r="O120" s="72"/>
      <c r="P120" s="72"/>
      <c r="Q120" s="71"/>
    </row>
    <row r="121" spans="1:17">
      <c r="A121" s="1132"/>
      <c r="B121" s="345" t="s">
        <v>401</v>
      </c>
      <c r="C121" s="80">
        <v>98866569.49942334</v>
      </c>
      <c r="D121" s="80">
        <v>848720.7501424402</v>
      </c>
      <c r="E121" s="81">
        <v>8.6588387826524987E-3</v>
      </c>
      <c r="F121" s="83">
        <v>507536949.30204588</v>
      </c>
      <c r="G121" s="83">
        <v>-3951346.6291606426</v>
      </c>
      <c r="H121" s="81">
        <v>-7.7251946146038222E-3</v>
      </c>
      <c r="K121" s="73"/>
      <c r="L121" s="76"/>
      <c r="M121" s="76"/>
      <c r="N121" s="74"/>
      <c r="O121" s="75"/>
      <c r="P121" s="75"/>
      <c r="Q121" s="74"/>
    </row>
    <row r="122" spans="1:17">
      <c r="A122" s="1132"/>
      <c r="B122" s="344" t="s">
        <v>402</v>
      </c>
      <c r="C122" s="88">
        <v>305509555.9400329</v>
      </c>
      <c r="D122" s="88">
        <v>-38177.478216946125</v>
      </c>
      <c r="E122" s="84">
        <v>-1.2494767279025036E-4</v>
      </c>
      <c r="F122" s="86">
        <v>1640843222.3198724</v>
      </c>
      <c r="G122" s="86">
        <v>-11723241.360436678</v>
      </c>
      <c r="H122" s="84">
        <v>-7.0939605868127753E-3</v>
      </c>
      <c r="K122" s="69"/>
      <c r="L122" s="70"/>
      <c r="M122" s="70"/>
      <c r="N122" s="71"/>
      <c r="O122" s="72"/>
      <c r="P122" s="72"/>
      <c r="Q122" s="71"/>
    </row>
    <row r="123" spans="1:17">
      <c r="A123" s="1132"/>
      <c r="B123" s="345" t="s">
        <v>403</v>
      </c>
      <c r="C123" s="80">
        <v>35385881.187852666</v>
      </c>
      <c r="D123" s="80">
        <v>595002.8701897189</v>
      </c>
      <c r="E123" s="81">
        <v>1.7102266426186844E-2</v>
      </c>
      <c r="F123" s="83">
        <v>183396013.75936151</v>
      </c>
      <c r="G123" s="83">
        <v>2242239.2742919326</v>
      </c>
      <c r="H123" s="81">
        <v>1.2377546538378833E-2</v>
      </c>
      <c r="K123" s="73"/>
      <c r="L123" s="76"/>
      <c r="M123" s="76"/>
      <c r="N123" s="74"/>
      <c r="O123" s="75"/>
      <c r="P123" s="75"/>
      <c r="Q123" s="74"/>
    </row>
    <row r="124" spans="1:17">
      <c r="A124" s="1132"/>
      <c r="B124" s="344" t="s">
        <v>404</v>
      </c>
      <c r="C124" s="88">
        <v>64780699.830489233</v>
      </c>
      <c r="D124" s="88">
        <v>125434.07191606611</v>
      </c>
      <c r="E124" s="84">
        <v>1.9400441780634671E-3</v>
      </c>
      <c r="F124" s="86">
        <v>301439321.23361075</v>
      </c>
      <c r="G124" s="86">
        <v>-3679009.8691877723</v>
      </c>
      <c r="H124" s="84">
        <v>-1.2057649423719036E-2</v>
      </c>
      <c r="K124" s="69"/>
      <c r="L124" s="70"/>
      <c r="M124" s="70"/>
      <c r="N124" s="71"/>
      <c r="O124" s="72"/>
      <c r="P124" s="72"/>
      <c r="Q124" s="71"/>
    </row>
    <row r="125" spans="1:17">
      <c r="A125" s="1132"/>
      <c r="B125" s="345" t="s">
        <v>405</v>
      </c>
      <c r="C125" s="80">
        <v>73887137.193639636</v>
      </c>
      <c r="D125" s="80">
        <v>31442.485842183232</v>
      </c>
      <c r="E125" s="81">
        <v>4.2572865865770043E-4</v>
      </c>
      <c r="F125" s="83">
        <v>419632184.13431197</v>
      </c>
      <c r="G125" s="83">
        <v>-1941647.4716845751</v>
      </c>
      <c r="H125" s="81">
        <v>-4.6057115648943823E-3</v>
      </c>
      <c r="K125" s="73"/>
      <c r="L125" s="76"/>
      <c r="M125" s="76"/>
      <c r="N125" s="74"/>
      <c r="O125" s="75"/>
      <c r="P125" s="75"/>
      <c r="Q125" s="74"/>
    </row>
    <row r="126" spans="1:17">
      <c r="A126" s="1132"/>
      <c r="B126" s="344" t="s">
        <v>382</v>
      </c>
      <c r="C126" s="88">
        <v>131455837.72805144</v>
      </c>
      <c r="D126" s="88">
        <v>-790056.90616483986</v>
      </c>
      <c r="E126" s="84">
        <v>-5.9741507163612673E-3</v>
      </c>
      <c r="F126" s="86">
        <v>736375703.19258833</v>
      </c>
      <c r="G126" s="86">
        <v>-8344823.2938557863</v>
      </c>
      <c r="H126" s="84">
        <v>-1.1205308564846821E-2</v>
      </c>
      <c r="K126" s="69"/>
      <c r="L126" s="70"/>
      <c r="M126" s="70"/>
      <c r="N126" s="71"/>
      <c r="O126" s="72"/>
      <c r="P126" s="72"/>
      <c r="Q126" s="71"/>
    </row>
    <row r="127" spans="1:17">
      <c r="A127" s="1132"/>
      <c r="B127" s="345" t="s">
        <v>424</v>
      </c>
      <c r="C127" s="80">
        <v>653190670.37797916</v>
      </c>
      <c r="D127" s="80">
        <v>-8603422.6170628071</v>
      </c>
      <c r="E127" s="81">
        <v>-1.3000150210055232E-2</v>
      </c>
      <c r="F127" s="83">
        <v>3647384370.4018736</v>
      </c>
      <c r="G127" s="83">
        <v>-103430259.79558277</v>
      </c>
      <c r="H127" s="81">
        <v>-2.757541227520962E-2</v>
      </c>
      <c r="K127" s="73"/>
      <c r="L127" s="76"/>
      <c r="M127" s="76"/>
      <c r="N127" s="74"/>
      <c r="O127" s="75"/>
      <c r="P127" s="75"/>
      <c r="Q127" s="74"/>
    </row>
    <row r="128" spans="1:17">
      <c r="A128" s="1132"/>
      <c r="B128" s="344" t="s">
        <v>425</v>
      </c>
      <c r="C128" s="88">
        <v>192956688.10585421</v>
      </c>
      <c r="D128" s="88">
        <v>-1921450.4357854724</v>
      </c>
      <c r="E128" s="84">
        <v>-9.8597536397081065E-3</v>
      </c>
      <c r="F128" s="86">
        <v>1030804653.3321494</v>
      </c>
      <c r="G128" s="86">
        <v>-28299568.789918303</v>
      </c>
      <c r="H128" s="84">
        <v>-2.6720287011240542E-2</v>
      </c>
      <c r="K128" s="69"/>
      <c r="L128" s="70"/>
      <c r="M128" s="70"/>
      <c r="N128" s="71"/>
      <c r="O128" s="72"/>
      <c r="P128" s="72"/>
      <c r="Q128" s="71"/>
    </row>
    <row r="129" spans="1:17">
      <c r="A129" s="1132"/>
      <c r="B129" s="345" t="s">
        <v>426</v>
      </c>
      <c r="C129" s="80">
        <v>126794428.36944389</v>
      </c>
      <c r="D129" s="80">
        <v>-1312121.82310085</v>
      </c>
      <c r="E129" s="81">
        <v>-1.0242425708355464E-2</v>
      </c>
      <c r="F129" s="83">
        <v>725133889.7541312</v>
      </c>
      <c r="G129" s="83">
        <v>-16617165.470840216</v>
      </c>
      <c r="H129" s="81">
        <v>-2.240261790500624E-2</v>
      </c>
      <c r="K129" s="73"/>
      <c r="L129" s="76"/>
      <c r="M129" s="76"/>
      <c r="N129" s="74"/>
      <c r="O129" s="75"/>
      <c r="P129" s="75"/>
      <c r="Q129" s="74"/>
    </row>
    <row r="130" spans="1:17">
      <c r="A130" s="1132"/>
      <c r="B130" s="344" t="s">
        <v>427</v>
      </c>
      <c r="C130" s="88">
        <v>233898332.58266857</v>
      </c>
      <c r="D130" s="88">
        <v>-3371229.5670017302</v>
      </c>
      <c r="E130" s="84">
        <v>-1.420843675209865E-2</v>
      </c>
      <c r="F130" s="86">
        <v>1339117157.8534575</v>
      </c>
      <c r="G130" s="86">
        <v>-36456799.084879637</v>
      </c>
      <c r="H130" s="84">
        <v>-2.6502972741664001E-2</v>
      </c>
      <c r="K130" s="69"/>
      <c r="L130" s="70"/>
      <c r="M130" s="70"/>
      <c r="N130" s="71"/>
      <c r="O130" s="72"/>
      <c r="P130" s="72"/>
      <c r="Q130" s="71"/>
    </row>
    <row r="131" spans="1:17">
      <c r="A131" s="1132"/>
      <c r="B131" s="345" t="s">
        <v>428</v>
      </c>
      <c r="C131" s="80">
        <v>15741578.816918451</v>
      </c>
      <c r="D131" s="80">
        <v>-115014.64980701543</v>
      </c>
      <c r="E131" s="81">
        <v>-7.2534274179614838E-3</v>
      </c>
      <c r="F131" s="83">
        <v>88014280.764615178</v>
      </c>
      <c r="G131" s="83">
        <v>-2524191.4852402955</v>
      </c>
      <c r="H131" s="81">
        <v>-2.7879766717008248E-2</v>
      </c>
      <c r="K131" s="69"/>
      <c r="L131" s="76"/>
      <c r="M131" s="76"/>
      <c r="N131" s="74"/>
      <c r="O131" s="75"/>
      <c r="P131" s="75"/>
      <c r="Q131" s="74"/>
    </row>
    <row r="132" spans="1:17">
      <c r="A132" s="1132"/>
      <c r="B132" s="344" t="s">
        <v>429</v>
      </c>
      <c r="C132" s="88">
        <v>83799642.503094435</v>
      </c>
      <c r="D132" s="88">
        <v>-1883606.1413671523</v>
      </c>
      <c r="E132" s="84">
        <v>-2.1983365140403149E-2</v>
      </c>
      <c r="F132" s="86">
        <v>464314388.69752097</v>
      </c>
      <c r="G132" s="86">
        <v>-19532534.964703143</v>
      </c>
      <c r="H132" s="84">
        <v>-4.0369244919161461E-2</v>
      </c>
      <c r="K132" s="69"/>
      <c r="L132" s="70"/>
      <c r="M132" s="70"/>
      <c r="N132" s="71"/>
      <c r="O132" s="72"/>
      <c r="P132" s="72"/>
      <c r="Q132" s="71"/>
    </row>
    <row r="133" spans="1:17">
      <c r="A133" s="1132"/>
      <c r="B133" s="345" t="s">
        <v>430</v>
      </c>
      <c r="C133" s="80">
        <v>232145145.2538715</v>
      </c>
      <c r="D133" s="80">
        <v>-3044606.4224072993</v>
      </c>
      <c r="E133" s="81">
        <v>-1.2945319261180961E-2</v>
      </c>
      <c r="F133" s="83">
        <v>1165292863.6169276</v>
      </c>
      <c r="G133" s="83">
        <v>-38081896.412571669</v>
      </c>
      <c r="H133" s="81">
        <v>-3.1645915867171866E-2</v>
      </c>
      <c r="K133" s="73"/>
      <c r="L133" s="76"/>
      <c r="M133" s="76"/>
      <c r="N133" s="74"/>
      <c r="O133" s="75"/>
      <c r="P133" s="75"/>
      <c r="Q133" s="74"/>
    </row>
    <row r="134" spans="1:17">
      <c r="A134" s="1132"/>
      <c r="B134" s="344" t="s">
        <v>431</v>
      </c>
      <c r="C134" s="88">
        <v>200710473.05147222</v>
      </c>
      <c r="D134" s="88">
        <v>-2832011.0415076017</v>
      </c>
      <c r="E134" s="84">
        <v>-1.391361147097879E-2</v>
      </c>
      <c r="F134" s="86">
        <v>1012399963.3219551</v>
      </c>
      <c r="G134" s="86">
        <v>-33291339.347977519</v>
      </c>
      <c r="H134" s="84">
        <v>-3.1836679967573348E-2</v>
      </c>
      <c r="K134" s="69"/>
      <c r="L134" s="70"/>
      <c r="M134" s="70"/>
      <c r="N134" s="71"/>
      <c r="O134" s="72"/>
      <c r="P134" s="72"/>
      <c r="Q134" s="71"/>
    </row>
    <row r="135" spans="1:17">
      <c r="A135" s="1132"/>
      <c r="B135" s="345" t="s">
        <v>432</v>
      </c>
      <c r="C135" s="80">
        <v>31434672.202399164</v>
      </c>
      <c r="D135" s="80">
        <v>-212595.38089992478</v>
      </c>
      <c r="E135" s="81">
        <v>-6.7176535964866592E-3</v>
      </c>
      <c r="F135" s="83">
        <v>152892900.29497224</v>
      </c>
      <c r="G135" s="83">
        <v>-4790557.064594537</v>
      </c>
      <c r="H135" s="81">
        <v>-3.038084745738796E-2</v>
      </c>
      <c r="K135" s="73"/>
      <c r="L135" s="76"/>
      <c r="M135" s="76"/>
      <c r="N135" s="74"/>
      <c r="O135" s="75"/>
      <c r="P135" s="75"/>
      <c r="Q135" s="74"/>
    </row>
    <row r="136" spans="1:17">
      <c r="A136" s="1133"/>
      <c r="B136" s="344" t="s">
        <v>433</v>
      </c>
      <c r="C136" s="88">
        <v>5074543152.1641216</v>
      </c>
      <c r="D136" s="88">
        <v>-76416144.454885483</v>
      </c>
      <c r="E136" s="84">
        <v>-1.4835322908694619E-2</v>
      </c>
      <c r="F136" s="86">
        <v>26933643343.61726</v>
      </c>
      <c r="G136" s="86">
        <v>-936172900.9359169</v>
      </c>
      <c r="H136" s="84">
        <v>-3.3590924773997416E-2</v>
      </c>
      <c r="K136" s="69"/>
      <c r="L136" s="70"/>
      <c r="M136" s="70"/>
      <c r="N136" s="71"/>
      <c r="O136" s="72"/>
      <c r="P136" s="72"/>
      <c r="Q136" s="71"/>
    </row>
    <row r="137" spans="1:17">
      <c r="A137" s="1134" t="s">
        <v>435</v>
      </c>
      <c r="B137" s="345" t="s">
        <v>219</v>
      </c>
      <c r="C137" s="80">
        <v>345357148.39299607</v>
      </c>
      <c r="D137" s="80">
        <v>-14085603.741225719</v>
      </c>
      <c r="E137" s="81">
        <v>-3.9187335556472497E-2</v>
      </c>
      <c r="F137" s="83">
        <v>1785175933.5710223</v>
      </c>
      <c r="G137" s="83">
        <v>-142872289.76599932</v>
      </c>
      <c r="H137" s="81">
        <v>-7.4102031285669417E-2</v>
      </c>
      <c r="K137" s="73"/>
      <c r="L137" s="76"/>
      <c r="M137" s="76"/>
      <c r="N137" s="74"/>
      <c r="O137" s="75"/>
      <c r="P137" s="75"/>
      <c r="Q137" s="74"/>
    </row>
    <row r="138" spans="1:17">
      <c r="A138" s="1132"/>
      <c r="B138" s="344" t="s">
        <v>220</v>
      </c>
      <c r="C138" s="88">
        <v>29909109.395505395</v>
      </c>
      <c r="D138" s="88">
        <v>-1305737.9971623048</v>
      </c>
      <c r="E138" s="84">
        <v>-4.1830670537541054E-2</v>
      </c>
      <c r="F138" s="86">
        <v>149708144.63893589</v>
      </c>
      <c r="G138" s="86">
        <v>-13813460.741432101</v>
      </c>
      <c r="H138" s="84">
        <v>-8.4474835660404493E-2</v>
      </c>
      <c r="K138" s="69"/>
      <c r="L138" s="70"/>
      <c r="M138" s="70"/>
      <c r="N138" s="71"/>
      <c r="O138" s="72"/>
      <c r="P138" s="72"/>
      <c r="Q138" s="71"/>
    </row>
    <row r="139" spans="1:17">
      <c r="A139" s="1132"/>
      <c r="B139" s="345" t="s">
        <v>221</v>
      </c>
      <c r="C139" s="80">
        <v>61496325.237100624</v>
      </c>
      <c r="D139" s="80">
        <v>-2921910.7206059694</v>
      </c>
      <c r="E139" s="81">
        <v>-4.5358440465900561E-2</v>
      </c>
      <c r="F139" s="83">
        <v>323208987.49592662</v>
      </c>
      <c r="G139" s="83">
        <v>-27254334.364222944</v>
      </c>
      <c r="H139" s="81">
        <v>-7.7766581163373885E-2</v>
      </c>
      <c r="K139" s="73"/>
      <c r="L139" s="76"/>
      <c r="M139" s="76"/>
      <c r="N139" s="74"/>
      <c r="O139" s="75"/>
      <c r="P139" s="75"/>
      <c r="Q139" s="74"/>
    </row>
    <row r="140" spans="1:17">
      <c r="A140" s="1132"/>
      <c r="B140" s="344" t="s">
        <v>222</v>
      </c>
      <c r="C140" s="88">
        <v>30254869.555607796</v>
      </c>
      <c r="D140" s="88">
        <v>-989843.46513367817</v>
      </c>
      <c r="E140" s="84">
        <v>-3.168035067169863E-2</v>
      </c>
      <c r="F140" s="86">
        <v>146879817.85262421</v>
      </c>
      <c r="G140" s="86">
        <v>-9968798.3083996773</v>
      </c>
      <c r="H140" s="84">
        <v>-6.3556813903703893E-2</v>
      </c>
      <c r="K140" s="69"/>
      <c r="L140" s="70"/>
      <c r="M140" s="70"/>
      <c r="N140" s="71"/>
      <c r="O140" s="72"/>
      <c r="P140" s="72"/>
      <c r="Q140" s="71"/>
    </row>
    <row r="141" spans="1:17">
      <c r="A141" s="1132"/>
      <c r="B141" s="345" t="s">
        <v>223</v>
      </c>
      <c r="C141" s="80">
        <v>17259807.467704937</v>
      </c>
      <c r="D141" s="80">
        <v>-609118.80389351025</v>
      </c>
      <c r="E141" s="81">
        <v>-3.4088159223179898E-2</v>
      </c>
      <c r="F141" s="83">
        <v>80677454.463314623</v>
      </c>
      <c r="G141" s="83">
        <v>-6587442.0707564801</v>
      </c>
      <c r="H141" s="81">
        <v>-7.5487880377930944E-2</v>
      </c>
      <c r="K141" s="73"/>
      <c r="L141" s="76"/>
      <c r="M141" s="76"/>
      <c r="N141" s="74"/>
      <c r="O141" s="75"/>
      <c r="P141" s="75"/>
      <c r="Q141" s="74"/>
    </row>
    <row r="142" spans="1:17">
      <c r="A142" s="1132"/>
      <c r="B142" s="344" t="s">
        <v>224</v>
      </c>
      <c r="C142" s="88">
        <v>69663495.906578511</v>
      </c>
      <c r="D142" s="88">
        <v>-2867880.8163688332</v>
      </c>
      <c r="E142" s="84">
        <v>-3.9539864620569076E-2</v>
      </c>
      <c r="F142" s="86">
        <v>367582639.71102822</v>
      </c>
      <c r="G142" s="86">
        <v>-29444082.260592282</v>
      </c>
      <c r="H142" s="84">
        <v>-7.4161462267260059E-2</v>
      </c>
      <c r="K142" s="69"/>
      <c r="L142" s="70"/>
      <c r="M142" s="70"/>
      <c r="N142" s="71"/>
      <c r="O142" s="72"/>
      <c r="P142" s="72"/>
      <c r="Q142" s="71"/>
    </row>
    <row r="143" spans="1:17">
      <c r="A143" s="1132"/>
      <c r="B143" s="345" t="s">
        <v>225</v>
      </c>
      <c r="C143" s="80">
        <v>35544384.87229348</v>
      </c>
      <c r="D143" s="80">
        <v>-1206246.0984911248</v>
      </c>
      <c r="E143" s="81">
        <v>-3.2822459550423663E-2</v>
      </c>
      <c r="F143" s="83">
        <v>188081960.02030921</v>
      </c>
      <c r="G143" s="83">
        <v>-14248453.196244121</v>
      </c>
      <c r="H143" s="81">
        <v>-7.0421707590712354E-2</v>
      </c>
      <c r="K143" s="73"/>
      <c r="L143" s="76"/>
      <c r="M143" s="76"/>
      <c r="N143" s="74"/>
      <c r="O143" s="75"/>
      <c r="P143" s="75"/>
      <c r="Q143" s="74"/>
    </row>
    <row r="144" spans="1:17">
      <c r="A144" s="1132"/>
      <c r="B144" s="344" t="s">
        <v>226</v>
      </c>
      <c r="C144" s="88">
        <v>46546831.795134693</v>
      </c>
      <c r="D144" s="88">
        <v>-1329508.499867402</v>
      </c>
      <c r="E144" s="84">
        <v>-2.7769635098992562E-2</v>
      </c>
      <c r="F144" s="86">
        <v>235558745.39028996</v>
      </c>
      <c r="G144" s="86">
        <v>-15275424.717696756</v>
      </c>
      <c r="H144" s="84">
        <v>-6.0898500037377394E-2</v>
      </c>
      <c r="K144" s="69"/>
      <c r="L144" s="70"/>
      <c r="M144" s="70"/>
      <c r="N144" s="71"/>
      <c r="O144" s="72"/>
      <c r="P144" s="72"/>
      <c r="Q144" s="71"/>
    </row>
    <row r="145" spans="1:17">
      <c r="A145" s="1132"/>
      <c r="B145" s="345" t="s">
        <v>227</v>
      </c>
      <c r="C145" s="80">
        <v>54682324.163070053</v>
      </c>
      <c r="D145" s="80">
        <v>-2855357.3397037461</v>
      </c>
      <c r="E145" s="81">
        <v>-4.9625867173081942E-2</v>
      </c>
      <c r="F145" s="83">
        <v>293478183.99859333</v>
      </c>
      <c r="G145" s="83">
        <v>-26280294.10665518</v>
      </c>
      <c r="H145" s="81">
        <v>-8.2187950925901712E-2</v>
      </c>
      <c r="K145" s="73"/>
      <c r="L145" s="76"/>
      <c r="M145" s="76"/>
      <c r="N145" s="74"/>
      <c r="O145" s="75"/>
      <c r="P145" s="75"/>
      <c r="Q145" s="74"/>
    </row>
    <row r="146" spans="1:17">
      <c r="A146" s="1132"/>
      <c r="B146" s="344" t="s">
        <v>228</v>
      </c>
      <c r="C146" s="88">
        <v>263317249.02795279</v>
      </c>
      <c r="D146" s="88">
        <v>-7644523.9414272308</v>
      </c>
      <c r="E146" s="84">
        <v>-2.8212555068759086E-2</v>
      </c>
      <c r="F146" s="86">
        <v>1291982668.0508933</v>
      </c>
      <c r="G146" s="86">
        <v>-89798849.687862396</v>
      </c>
      <c r="H146" s="84">
        <v>-6.4987733976074269E-2</v>
      </c>
      <c r="K146" s="69"/>
      <c r="L146" s="70"/>
      <c r="M146" s="70"/>
      <c r="N146" s="71"/>
      <c r="O146" s="72"/>
      <c r="P146" s="72"/>
      <c r="Q146" s="71"/>
    </row>
    <row r="147" spans="1:17">
      <c r="A147" s="1132"/>
      <c r="B147" s="345" t="s">
        <v>229</v>
      </c>
      <c r="C147" s="80">
        <v>22933717.004633859</v>
      </c>
      <c r="D147" s="80">
        <v>-1145498.2165412791</v>
      </c>
      <c r="E147" s="81">
        <v>-4.7572074339612774E-2</v>
      </c>
      <c r="F147" s="83">
        <v>114087549.23284318</v>
      </c>
      <c r="G147" s="83">
        <v>-10880065.909460202</v>
      </c>
      <c r="H147" s="81">
        <v>-8.7063083480234713E-2</v>
      </c>
      <c r="K147" s="73"/>
      <c r="L147" s="76"/>
      <c r="M147" s="76"/>
      <c r="N147" s="74"/>
      <c r="O147" s="75"/>
      <c r="P147" s="75"/>
      <c r="Q147" s="74"/>
    </row>
    <row r="148" spans="1:17">
      <c r="A148" s="1132"/>
      <c r="B148" s="344" t="s">
        <v>230</v>
      </c>
      <c r="C148" s="88">
        <v>26714209.525083069</v>
      </c>
      <c r="D148" s="88">
        <v>-1351720.3226766326</v>
      </c>
      <c r="E148" s="84">
        <v>-4.8162321006604045E-2</v>
      </c>
      <c r="F148" s="86">
        <v>123198408.76297088</v>
      </c>
      <c r="G148" s="86">
        <v>-13565981.230857983</v>
      </c>
      <c r="H148" s="84">
        <v>-9.9192349934585408E-2</v>
      </c>
      <c r="K148" s="69"/>
      <c r="L148" s="70"/>
      <c r="M148" s="70"/>
      <c r="N148" s="71"/>
      <c r="O148" s="72"/>
      <c r="P148" s="72"/>
      <c r="Q148" s="71"/>
    </row>
    <row r="149" spans="1:17">
      <c r="A149" s="1132"/>
      <c r="B149" s="345" t="s">
        <v>231</v>
      </c>
      <c r="C149" s="80">
        <v>142679684.14747339</v>
      </c>
      <c r="D149" s="80">
        <v>-3554908.4976646602</v>
      </c>
      <c r="E149" s="81">
        <v>-2.4309627656236045E-2</v>
      </c>
      <c r="F149" s="83">
        <v>682495756.40457523</v>
      </c>
      <c r="G149" s="83">
        <v>-46699347.142609477</v>
      </c>
      <c r="H149" s="81">
        <v>-6.4042321342312275E-2</v>
      </c>
      <c r="K149" s="73"/>
      <c r="L149" s="76"/>
      <c r="M149" s="76"/>
      <c r="N149" s="74"/>
      <c r="O149" s="75"/>
      <c r="P149" s="75"/>
      <c r="Q149" s="74"/>
    </row>
    <row r="150" spans="1:17">
      <c r="A150" s="1132"/>
      <c r="B150" s="344" t="s">
        <v>232</v>
      </c>
      <c r="C150" s="88">
        <v>43707451.435823709</v>
      </c>
      <c r="D150" s="88">
        <v>-1139698.3023048341</v>
      </c>
      <c r="E150" s="84">
        <v>-2.541294840273596E-2</v>
      </c>
      <c r="F150" s="86">
        <v>236028577.71254689</v>
      </c>
      <c r="G150" s="86">
        <v>-11997603.195742756</v>
      </c>
      <c r="H150" s="84">
        <v>-4.8372325662583981E-2</v>
      </c>
      <c r="K150" s="69"/>
      <c r="L150" s="77"/>
      <c r="M150" s="77"/>
      <c r="N150" s="77"/>
      <c r="O150" s="77"/>
      <c r="P150" s="77"/>
      <c r="Q150" s="77"/>
    </row>
    <row r="151" spans="1:17">
      <c r="A151" s="1132"/>
      <c r="B151" s="345" t="s">
        <v>233</v>
      </c>
      <c r="C151" s="396">
        <v>8438684.5784342587</v>
      </c>
      <c r="D151" s="396">
        <v>-49551.513494938612</v>
      </c>
      <c r="E151" s="396">
        <v>-5.8376690938242498E-3</v>
      </c>
      <c r="F151" s="396">
        <v>42964918.836937904</v>
      </c>
      <c r="G151" s="396">
        <v>-853217.1523399353</v>
      </c>
      <c r="H151" s="396">
        <v>-1.9471781103347591E-2</v>
      </c>
      <c r="K151" s="73"/>
      <c r="L151" s="76"/>
      <c r="M151" s="76"/>
      <c r="N151" s="74"/>
      <c r="O151" s="75"/>
      <c r="P151" s="75"/>
      <c r="Q151" s="74"/>
    </row>
    <row r="152" spans="1:17">
      <c r="A152" s="1132"/>
      <c r="B152" s="344" t="s">
        <v>234</v>
      </c>
      <c r="C152" s="88">
        <v>4723035.126041838</v>
      </c>
      <c r="D152" s="88">
        <v>-52713.530519439839</v>
      </c>
      <c r="E152" s="84">
        <v>-1.1037752258385308E-2</v>
      </c>
      <c r="F152" s="86">
        <v>24956620.065973915</v>
      </c>
      <c r="G152" s="86">
        <v>-1135479.66564437</v>
      </c>
      <c r="H152" s="84">
        <v>-4.3518140637351661E-2</v>
      </c>
      <c r="K152" s="69"/>
      <c r="L152" s="70"/>
      <c r="M152" s="70"/>
      <c r="N152" s="71"/>
      <c r="O152" s="72"/>
      <c r="P152" s="72"/>
      <c r="Q152" s="71"/>
    </row>
    <row r="153" spans="1:17">
      <c r="A153" s="1132"/>
      <c r="B153" s="345" t="s">
        <v>235</v>
      </c>
      <c r="C153" s="80">
        <v>13963933.762685252</v>
      </c>
      <c r="D153" s="80">
        <v>-268583.04320501909</v>
      </c>
      <c r="E153" s="81">
        <v>-1.887108561810117E-2</v>
      </c>
      <c r="F153" s="83">
        <v>68028043.452097669</v>
      </c>
      <c r="G153" s="83">
        <v>-3914379.5854624361</v>
      </c>
      <c r="H153" s="81">
        <v>-5.4409893637010182E-2</v>
      </c>
      <c r="K153" s="73"/>
      <c r="L153" s="76"/>
      <c r="M153" s="76"/>
      <c r="N153" s="74"/>
      <c r="O153" s="75"/>
      <c r="P153" s="75"/>
      <c r="Q153" s="74"/>
    </row>
    <row r="154" spans="1:17">
      <c r="A154" s="1132"/>
      <c r="B154" s="344" t="s">
        <v>340</v>
      </c>
      <c r="C154" s="88">
        <v>259424823.26054505</v>
      </c>
      <c r="D154" s="88">
        <v>-8147454.0401800275</v>
      </c>
      <c r="E154" s="84">
        <v>-3.0449544782335899E-2</v>
      </c>
      <c r="F154" s="86">
        <v>1286501422.7026696</v>
      </c>
      <c r="G154" s="86">
        <v>-92156815.056644201</v>
      </c>
      <c r="H154" s="84">
        <v>-6.6845293875314252E-2</v>
      </c>
      <c r="K154" s="69"/>
      <c r="L154" s="70"/>
      <c r="M154" s="70"/>
      <c r="N154" s="71"/>
      <c r="O154" s="72"/>
      <c r="P154" s="72"/>
      <c r="Q154" s="71"/>
    </row>
    <row r="155" spans="1:17">
      <c r="A155" s="1132"/>
      <c r="B155" s="345" t="s">
        <v>236</v>
      </c>
      <c r="C155" s="80">
        <v>22318001.984140325</v>
      </c>
      <c r="D155" s="80">
        <v>-707046.00984746218</v>
      </c>
      <c r="E155" s="81">
        <v>-3.0707688862671789E-2</v>
      </c>
      <c r="F155" s="83">
        <v>101430723.36621413</v>
      </c>
      <c r="G155" s="83">
        <v>-8465148.9828799814</v>
      </c>
      <c r="H155" s="81">
        <v>-7.7028816478108247E-2</v>
      </c>
      <c r="K155" s="73"/>
      <c r="L155" s="76"/>
      <c r="M155" s="76"/>
      <c r="N155" s="74"/>
      <c r="O155" s="75"/>
      <c r="P155" s="75"/>
      <c r="Q155" s="74"/>
    </row>
    <row r="156" spans="1:17">
      <c r="A156" s="1132"/>
      <c r="B156" s="344" t="s">
        <v>237</v>
      </c>
      <c r="C156" s="88">
        <v>68870453.018486708</v>
      </c>
      <c r="D156" s="88">
        <v>-1994111.460552305</v>
      </c>
      <c r="E156" s="84">
        <v>-2.8139754688567119E-2</v>
      </c>
      <c r="F156" s="86">
        <v>364389636.38641649</v>
      </c>
      <c r="G156" s="86">
        <v>-22299580.011667609</v>
      </c>
      <c r="H156" s="84">
        <v>-5.766796452040418E-2</v>
      </c>
      <c r="K156" s="69"/>
      <c r="L156" s="70"/>
      <c r="M156" s="70"/>
      <c r="N156" s="71"/>
      <c r="O156" s="72"/>
      <c r="P156" s="72"/>
      <c r="Q156" s="71"/>
    </row>
    <row r="157" spans="1:17">
      <c r="A157" s="1132"/>
      <c r="B157" s="345" t="s">
        <v>238</v>
      </c>
      <c r="C157" s="80">
        <v>25988535.740276765</v>
      </c>
      <c r="D157" s="80">
        <v>-522582.82507426664</v>
      </c>
      <c r="E157" s="81">
        <v>-1.971183614097903E-2</v>
      </c>
      <c r="F157" s="83">
        <v>125819610.91701223</v>
      </c>
      <c r="G157" s="83">
        <v>-7494084.0044097304</v>
      </c>
      <c r="H157" s="81">
        <v>-5.6213909672422693E-2</v>
      </c>
      <c r="K157" s="73"/>
      <c r="L157" s="76"/>
      <c r="M157" s="76"/>
      <c r="N157" s="74"/>
      <c r="O157" s="75"/>
      <c r="P157" s="75"/>
      <c r="Q157" s="74"/>
    </row>
    <row r="158" spans="1:17">
      <c r="A158" s="1132"/>
      <c r="B158" s="344" t="s">
        <v>239</v>
      </c>
      <c r="C158" s="88">
        <v>22170366.176986493</v>
      </c>
      <c r="D158" s="88">
        <v>-1273962.9718449749</v>
      </c>
      <c r="E158" s="84">
        <v>-5.4339920061584397E-2</v>
      </c>
      <c r="F158" s="86">
        <v>104282293.007117</v>
      </c>
      <c r="G158" s="86">
        <v>-10768416.005846292</v>
      </c>
      <c r="H158" s="84">
        <v>-9.3597128589906944E-2</v>
      </c>
      <c r="K158" s="69"/>
      <c r="L158" s="70"/>
      <c r="M158" s="70"/>
      <c r="N158" s="71"/>
      <c r="O158" s="72"/>
      <c r="P158" s="72"/>
      <c r="Q158" s="71"/>
    </row>
    <row r="159" spans="1:17">
      <c r="A159" s="1132"/>
      <c r="B159" s="345" t="s">
        <v>241</v>
      </c>
      <c r="C159" s="80">
        <v>39996447.30634445</v>
      </c>
      <c r="D159" s="80">
        <v>-406317.10705108941</v>
      </c>
      <c r="E159" s="81">
        <v>-1.0056665996754789E-2</v>
      </c>
      <c r="F159" s="83">
        <v>206418712.85370785</v>
      </c>
      <c r="G159" s="83">
        <v>-10576138.309547246</v>
      </c>
      <c r="H159" s="81">
        <v>-4.8739121010711615E-2</v>
      </c>
      <c r="K159" s="73"/>
      <c r="L159" s="76"/>
      <c r="M159" s="76"/>
      <c r="N159" s="74"/>
      <c r="O159" s="75"/>
      <c r="P159" s="75"/>
      <c r="Q159" s="74"/>
    </row>
    <row r="160" spans="1:17">
      <c r="A160" s="1132"/>
      <c r="B160" s="344" t="s">
        <v>242</v>
      </c>
      <c r="C160" s="88">
        <v>44791043.153846711</v>
      </c>
      <c r="D160" s="88">
        <v>-1928843.5597339869</v>
      </c>
      <c r="E160" s="84">
        <v>-4.1285279040997845E-2</v>
      </c>
      <c r="F160" s="86">
        <v>214287615.91413385</v>
      </c>
      <c r="G160" s="86">
        <v>-18557832.946464151</v>
      </c>
      <c r="H160" s="84">
        <v>-7.9700217621923641E-2</v>
      </c>
      <c r="K160" s="69"/>
      <c r="L160" s="70"/>
      <c r="M160" s="70"/>
      <c r="N160" s="71"/>
      <c r="O160" s="72"/>
      <c r="P160" s="72"/>
      <c r="Q160" s="71"/>
    </row>
    <row r="161" spans="1:24">
      <c r="A161" s="1132"/>
      <c r="B161" s="345" t="s">
        <v>244</v>
      </c>
      <c r="C161" s="80">
        <v>14590569.66051276</v>
      </c>
      <c r="D161" s="80">
        <v>-628293.839419825</v>
      </c>
      <c r="E161" s="81">
        <v>-4.1283886896193542E-2</v>
      </c>
      <c r="F161" s="83">
        <v>71395681.605855376</v>
      </c>
      <c r="G161" s="83">
        <v>-6020153.2875581831</v>
      </c>
      <c r="H161" s="81">
        <v>-7.7763848905676142E-2</v>
      </c>
      <c r="K161" s="73"/>
      <c r="L161" s="76"/>
      <c r="M161" s="76"/>
      <c r="N161" s="74"/>
      <c r="O161" s="75"/>
      <c r="P161" s="75"/>
      <c r="Q161" s="74"/>
    </row>
    <row r="162" spans="1:24">
      <c r="A162" s="1132"/>
      <c r="B162" s="344" t="s">
        <v>245</v>
      </c>
      <c r="C162" s="88">
        <v>6917550.2547273031</v>
      </c>
      <c r="D162" s="88">
        <v>-53718.976355019957</v>
      </c>
      <c r="E162" s="84">
        <v>-7.705766995127203E-3</v>
      </c>
      <c r="F162" s="86">
        <v>33372177.255666014</v>
      </c>
      <c r="G162" s="86">
        <v>-1634397.6536556967</v>
      </c>
      <c r="H162" s="84">
        <v>-4.6688305208073405E-2</v>
      </c>
      <c r="K162" s="69"/>
      <c r="L162" s="70"/>
      <c r="M162" s="70"/>
      <c r="N162" s="71"/>
      <c r="O162" s="72"/>
      <c r="P162" s="72"/>
      <c r="Q162" s="71"/>
    </row>
    <row r="163" spans="1:24">
      <c r="A163" s="1132"/>
      <c r="B163" s="345" t="s">
        <v>246</v>
      </c>
      <c r="C163" s="80">
        <v>7596930.0081242174</v>
      </c>
      <c r="D163" s="80">
        <v>-431621.38342520408</v>
      </c>
      <c r="E163" s="81">
        <v>-5.376080470500743E-2</v>
      </c>
      <c r="F163" s="83">
        <v>35009682.443587892</v>
      </c>
      <c r="G163" s="83">
        <v>-4249457.3263380826</v>
      </c>
      <c r="H163" s="81">
        <v>-0.10824122360402129</v>
      </c>
      <c r="K163" s="73"/>
      <c r="L163" s="78"/>
      <c r="M163" s="78"/>
      <c r="N163" s="78"/>
      <c r="O163" s="78"/>
      <c r="P163" s="78"/>
      <c r="Q163" s="78"/>
    </row>
    <row r="164" spans="1:24">
      <c r="A164" s="1132"/>
      <c r="B164" s="344" t="s">
        <v>247</v>
      </c>
      <c r="C164" s="1145">
        <v>6184925.9570991015</v>
      </c>
      <c r="D164" s="1145">
        <v>-200955.90687624365</v>
      </c>
      <c r="E164" s="1145">
        <v>-3.14687792785356E-2</v>
      </c>
      <c r="F164" s="1145">
        <v>30095288.952959422</v>
      </c>
      <c r="G164" s="1145">
        <v>-2091606.5282766782</v>
      </c>
      <c r="H164" s="1145">
        <v>-6.4983170852747074E-2</v>
      </c>
      <c r="K164" s="69"/>
      <c r="L164" s="70"/>
      <c r="M164" s="70"/>
      <c r="N164" s="71"/>
      <c r="O164" s="72"/>
      <c r="P164" s="72"/>
      <c r="Q164" s="71"/>
    </row>
    <row r="165" spans="1:24">
      <c r="A165" s="1132"/>
      <c r="B165" s="345" t="s">
        <v>248</v>
      </c>
      <c r="C165" s="80">
        <v>72239523.994551793</v>
      </c>
      <c r="D165" s="80">
        <v>-1365666.5027214438</v>
      </c>
      <c r="E165" s="81">
        <v>-1.8553942914827943E-2</v>
      </c>
      <c r="F165" s="83">
        <v>362414413.06398046</v>
      </c>
      <c r="G165" s="83">
        <v>-22548192.943428993</v>
      </c>
      <c r="H165" s="81">
        <v>-5.8572423896660245E-2</v>
      </c>
      <c r="K165" s="73"/>
      <c r="L165" s="76"/>
      <c r="M165" s="76"/>
      <c r="N165" s="74"/>
      <c r="O165" s="75"/>
      <c r="P165" s="75"/>
      <c r="Q165" s="74"/>
    </row>
    <row r="166" spans="1:24">
      <c r="A166" s="1132"/>
      <c r="B166" s="344" t="s">
        <v>274</v>
      </c>
      <c r="C166" s="88">
        <v>19426074.411819667</v>
      </c>
      <c r="D166" s="88">
        <v>-270237.74835959077</v>
      </c>
      <c r="E166" s="84">
        <v>-1.3720220626170829E-2</v>
      </c>
      <c r="F166" s="86">
        <v>98718864.537204564</v>
      </c>
      <c r="G166" s="86">
        <v>-5676765.7734880894</v>
      </c>
      <c r="H166" s="84">
        <v>-5.4377427068483829E-2</v>
      </c>
      <c r="K166" s="69"/>
      <c r="L166" s="70"/>
      <c r="M166" s="70"/>
      <c r="N166" s="71"/>
      <c r="O166" s="72"/>
      <c r="P166" s="72"/>
      <c r="Q166" s="71"/>
    </row>
    <row r="167" spans="1:24">
      <c r="A167" s="1132"/>
      <c r="B167" s="345" t="s">
        <v>249</v>
      </c>
      <c r="C167" s="80">
        <v>52813449.582732141</v>
      </c>
      <c r="D167" s="80">
        <v>-1095428.7543618828</v>
      </c>
      <c r="E167" s="81">
        <v>-2.0320006428479739E-2</v>
      </c>
      <c r="F167" s="83">
        <v>263695548.5267759</v>
      </c>
      <c r="G167" s="83">
        <v>-16871427.169940948</v>
      </c>
      <c r="H167" s="81">
        <v>-6.0133332257102046E-2</v>
      </c>
      <c r="K167" s="73"/>
      <c r="L167" s="76"/>
      <c r="M167" s="76"/>
      <c r="N167" s="74"/>
      <c r="O167" s="75"/>
      <c r="P167" s="75"/>
      <c r="Q167" s="74"/>
    </row>
    <row r="168" spans="1:24">
      <c r="A168" s="1132"/>
      <c r="B168" s="344" t="s">
        <v>356</v>
      </c>
      <c r="C168" s="88">
        <v>76784148.552976683</v>
      </c>
      <c r="D168" s="88">
        <v>-2441748.8269194663</v>
      </c>
      <c r="E168" s="84">
        <v>-3.082008418549095E-2</v>
      </c>
      <c r="F168" s="86">
        <v>466110410.03638589</v>
      </c>
      <c r="G168" s="86">
        <v>-15381026.727927506</v>
      </c>
      <c r="H168" s="84">
        <v>-3.1944548861117979E-2</v>
      </c>
      <c r="K168" s="69"/>
      <c r="L168" s="70"/>
      <c r="M168" s="70"/>
      <c r="N168" s="71"/>
      <c r="O168" s="72"/>
      <c r="P168" s="72"/>
      <c r="Q168" s="71"/>
    </row>
    <row r="169" spans="1:24">
      <c r="A169" s="1132"/>
      <c r="B169" s="345" t="s">
        <v>357</v>
      </c>
      <c r="C169" s="80">
        <v>20543179.912873074</v>
      </c>
      <c r="D169" s="80">
        <v>-584544.53031240404</v>
      </c>
      <c r="E169" s="81">
        <v>-2.7667178823933526E-2</v>
      </c>
      <c r="F169" s="83">
        <v>124156819.75033933</v>
      </c>
      <c r="G169" s="83">
        <v>-4763178.4917220324</v>
      </c>
      <c r="H169" s="81">
        <v>-3.6946777510643812E-2</v>
      </c>
      <c r="K169" s="73"/>
      <c r="L169" s="76"/>
      <c r="M169" s="76"/>
      <c r="N169" s="74"/>
      <c r="O169" s="75"/>
      <c r="P169" s="75"/>
      <c r="Q169" s="74"/>
    </row>
    <row r="170" spans="1:24">
      <c r="A170" s="1132"/>
      <c r="B170" s="344" t="s">
        <v>358</v>
      </c>
      <c r="C170" s="88">
        <v>35402933.095161542</v>
      </c>
      <c r="D170" s="88">
        <v>-1316464.6547980085</v>
      </c>
      <c r="E170" s="84">
        <v>-3.5852021968401121E-2</v>
      </c>
      <c r="F170" s="86">
        <v>218627336.99989349</v>
      </c>
      <c r="G170" s="86">
        <v>-7752956.6917459965</v>
      </c>
      <c r="H170" s="84">
        <v>-3.4247489325667943E-2</v>
      </c>
      <c r="K170" s="69"/>
      <c r="L170" s="70"/>
      <c r="M170" s="70"/>
      <c r="N170" s="71"/>
      <c r="O170" s="72"/>
      <c r="P170" s="72"/>
      <c r="Q170" s="71"/>
    </row>
    <row r="171" spans="1:24">
      <c r="A171" s="1132"/>
      <c r="B171" s="345" t="s">
        <v>240</v>
      </c>
      <c r="C171" s="80">
        <v>11923370.643024033</v>
      </c>
      <c r="D171" s="80">
        <v>-431167.1694995705</v>
      </c>
      <c r="E171" s="81">
        <v>-3.4899498147353034E-2</v>
      </c>
      <c r="F171" s="83">
        <v>68037091.057309479</v>
      </c>
      <c r="G171" s="83">
        <v>-2220936.3443472534</v>
      </c>
      <c r="H171" s="81">
        <v>-3.1611140057354957E-2</v>
      </c>
      <c r="K171" s="73"/>
      <c r="L171" s="76"/>
      <c r="M171" s="76"/>
      <c r="N171" s="74"/>
      <c r="O171" s="75"/>
      <c r="P171" s="75"/>
      <c r="Q171" s="74"/>
      <c r="R171" s="52"/>
      <c r="S171" s="53"/>
      <c r="T171" s="56"/>
      <c r="U171" s="57"/>
      <c r="V171" s="53"/>
      <c r="W171" s="53"/>
      <c r="X171" s="57"/>
    </row>
    <row r="172" spans="1:24">
      <c r="A172" s="1132"/>
      <c r="B172" s="344" t="s">
        <v>243</v>
      </c>
      <c r="C172" s="88">
        <v>4683117.4566205852</v>
      </c>
      <c r="D172" s="88">
        <v>-61409.388861859217</v>
      </c>
      <c r="E172" s="84">
        <v>-1.2943206111338767E-2</v>
      </c>
      <c r="F172" s="86">
        <v>28744711.619332571</v>
      </c>
      <c r="G172" s="86">
        <v>-485050.85120422393</v>
      </c>
      <c r="H172" s="84">
        <v>-1.6594416451147991E-2</v>
      </c>
      <c r="K172" s="69"/>
      <c r="L172" s="70"/>
      <c r="M172" s="70"/>
      <c r="N172" s="71"/>
      <c r="O172" s="72"/>
      <c r="P172" s="72"/>
      <c r="Q172" s="71"/>
    </row>
    <row r="173" spans="1:24">
      <c r="A173" s="1132"/>
      <c r="B173" s="345" t="s">
        <v>413</v>
      </c>
      <c r="C173" s="80">
        <v>4231547.4452974573</v>
      </c>
      <c r="D173" s="80">
        <v>-48163.083447562531</v>
      </c>
      <c r="E173" s="81">
        <v>-1.1253818015043613E-2</v>
      </c>
      <c r="F173" s="83">
        <v>26544450.609511051</v>
      </c>
      <c r="G173" s="83">
        <v>-158904.34890795127</v>
      </c>
      <c r="H173" s="81">
        <v>-5.9507260100982963E-3</v>
      </c>
      <c r="K173" s="73"/>
      <c r="L173" s="76"/>
      <c r="M173" s="76"/>
      <c r="N173" s="74"/>
      <c r="O173" s="75"/>
      <c r="P173" s="75"/>
      <c r="Q173" s="74"/>
    </row>
    <row r="174" spans="1:24">
      <c r="A174" s="1132"/>
      <c r="B174" s="344" t="s">
        <v>414</v>
      </c>
      <c r="C174" s="88">
        <v>195925459.20108482</v>
      </c>
      <c r="D174" s="88">
        <v>-4532529.8224002421</v>
      </c>
      <c r="E174" s="84">
        <v>-2.2610871457306819E-2</v>
      </c>
      <c r="F174" s="86">
        <v>1066939547.748212</v>
      </c>
      <c r="G174" s="86">
        <v>-66615186.385001063</v>
      </c>
      <c r="H174" s="84">
        <v>-5.8766625359241438E-2</v>
      </c>
      <c r="K174" s="69"/>
      <c r="L174" s="70"/>
      <c r="M174" s="70"/>
      <c r="N174" s="71"/>
      <c r="O174" s="72"/>
      <c r="P174" s="72"/>
      <c r="Q174" s="71"/>
    </row>
    <row r="175" spans="1:24">
      <c r="A175" s="1132"/>
      <c r="B175" s="345" t="s">
        <v>415</v>
      </c>
      <c r="C175" s="80">
        <v>195925459.20108482</v>
      </c>
      <c r="D175" s="80">
        <v>-4532529.8224002421</v>
      </c>
      <c r="E175" s="81">
        <v>-2.2610871457306819E-2</v>
      </c>
      <c r="F175" s="83">
        <v>1066939547.7482123</v>
      </c>
      <c r="G175" s="83">
        <v>-66615186.385000467</v>
      </c>
      <c r="H175" s="81">
        <v>-5.8766625359240925E-2</v>
      </c>
      <c r="K175" s="73"/>
      <c r="L175" s="76"/>
      <c r="M175" s="76"/>
      <c r="N175" s="74"/>
      <c r="O175" s="75"/>
      <c r="P175" s="75"/>
      <c r="Q175" s="74"/>
    </row>
    <row r="176" spans="1:24">
      <c r="A176" s="1132"/>
      <c r="B176" s="344" t="s">
        <v>416</v>
      </c>
      <c r="C176" s="88">
        <v>143211446.19493553</v>
      </c>
      <c r="D176" s="88">
        <v>-6688636.5706445873</v>
      </c>
      <c r="E176" s="84">
        <v>-4.4620632939239603E-2</v>
      </c>
      <c r="F176" s="86">
        <v>831381117.24358737</v>
      </c>
      <c r="G176" s="86">
        <v>-76844335.885460973</v>
      </c>
      <c r="H176" s="84">
        <v>-8.4609317676260148E-2</v>
      </c>
      <c r="K176" s="69"/>
      <c r="L176" s="70"/>
      <c r="M176" s="70"/>
      <c r="N176" s="71"/>
      <c r="O176" s="72"/>
      <c r="P176" s="72"/>
      <c r="Q176" s="71"/>
    </row>
    <row r="177" spans="1:17">
      <c r="A177" s="1132"/>
      <c r="B177" s="345" t="s">
        <v>417</v>
      </c>
      <c r="C177" s="80">
        <v>143211446.19493547</v>
      </c>
      <c r="D177" s="80">
        <v>-6688636.5706446469</v>
      </c>
      <c r="E177" s="81">
        <v>-4.4620632939240006E-2</v>
      </c>
      <c r="F177" s="83">
        <v>831381117.24358702</v>
      </c>
      <c r="G177" s="83">
        <v>-76844335.88546133</v>
      </c>
      <c r="H177" s="81">
        <v>-8.4609317676260537E-2</v>
      </c>
      <c r="K177" s="69"/>
      <c r="L177" s="70"/>
      <c r="M177" s="70"/>
      <c r="N177" s="71"/>
      <c r="O177" s="72"/>
      <c r="P177" s="72"/>
      <c r="Q177" s="71"/>
    </row>
    <row r="178" spans="1:17">
      <c r="A178" s="1132"/>
      <c r="B178" s="344" t="s">
        <v>418</v>
      </c>
      <c r="C178" s="88">
        <v>9962120.9292497616</v>
      </c>
      <c r="D178" s="88">
        <v>-159868.31675730087</v>
      </c>
      <c r="E178" s="84">
        <v>-1.5794159909858229E-2</v>
      </c>
      <c r="F178" s="86">
        <v>57105236.907766409</v>
      </c>
      <c r="G178" s="86">
        <v>-1641921.9118960872</v>
      </c>
      <c r="H178" s="84">
        <v>-2.7948958637069286E-2</v>
      </c>
      <c r="K178" s="73"/>
      <c r="L178" s="76"/>
      <c r="M178" s="76"/>
      <c r="N178" s="74"/>
      <c r="O178" s="75"/>
      <c r="P178" s="75"/>
      <c r="Q178" s="74"/>
    </row>
    <row r="179" spans="1:17">
      <c r="A179" s="1132"/>
      <c r="B179" s="345" t="s">
        <v>419</v>
      </c>
      <c r="C179" s="80">
        <v>9962120.9292497616</v>
      </c>
      <c r="D179" s="80">
        <v>-159868.31675730087</v>
      </c>
      <c r="E179" s="81">
        <v>-1.5794159909858229E-2</v>
      </c>
      <c r="F179" s="83">
        <v>57105236.907766379</v>
      </c>
      <c r="G179" s="83">
        <v>-1641921.911896117</v>
      </c>
      <c r="H179" s="81">
        <v>-2.7948958637069792E-2</v>
      </c>
      <c r="K179" s="69"/>
      <c r="L179" s="70"/>
      <c r="M179" s="70"/>
      <c r="N179" s="71"/>
      <c r="O179" s="72"/>
      <c r="P179" s="72"/>
      <c r="Q179" s="71"/>
    </row>
    <row r="180" spans="1:17">
      <c r="A180" s="1132"/>
      <c r="B180" s="344" t="s">
        <v>420</v>
      </c>
      <c r="C180" s="88">
        <v>48438139.60306821</v>
      </c>
      <c r="D180" s="88">
        <v>-1607534.4609368593</v>
      </c>
      <c r="E180" s="84">
        <v>-3.2121346969588821E-2</v>
      </c>
      <c r="F180" s="86">
        <v>233514664.52802163</v>
      </c>
      <c r="G180" s="86">
        <v>-17451996.063605726</v>
      </c>
      <c r="H180" s="84">
        <v>-6.9539101418748181E-2</v>
      </c>
      <c r="K180" s="73"/>
      <c r="L180" s="76"/>
      <c r="M180" s="76"/>
      <c r="N180" s="74"/>
      <c r="O180" s="75"/>
      <c r="P180" s="75"/>
      <c r="Q180" s="74"/>
    </row>
    <row r="181" spans="1:17">
      <c r="A181" s="1132"/>
      <c r="B181" s="345" t="s">
        <v>421</v>
      </c>
      <c r="C181" s="80">
        <v>48438139.60306821</v>
      </c>
      <c r="D181" s="80">
        <v>-1607534.4609368593</v>
      </c>
      <c r="E181" s="81">
        <v>-3.2121346969588821E-2</v>
      </c>
      <c r="F181" s="83">
        <v>233514664.52802166</v>
      </c>
      <c r="G181" s="83">
        <v>-17451996.063605636</v>
      </c>
      <c r="H181" s="81">
        <v>-6.9539101418747834E-2</v>
      </c>
      <c r="K181" s="69"/>
      <c r="L181" s="70"/>
      <c r="M181" s="70"/>
      <c r="N181" s="71"/>
      <c r="O181" s="72"/>
      <c r="P181" s="72"/>
      <c r="Q181" s="71"/>
    </row>
    <row r="182" spans="1:17">
      <c r="A182" s="1132"/>
      <c r="B182" s="344" t="s">
        <v>422</v>
      </c>
      <c r="C182" s="88">
        <v>67111996.855276346</v>
      </c>
      <c r="D182" s="88">
        <v>-3233256.7904315144</v>
      </c>
      <c r="E182" s="84">
        <v>-4.5962685794207703E-2</v>
      </c>
      <c r="F182" s="86">
        <v>345325235.15016425</v>
      </c>
      <c r="G182" s="86">
        <v>-27248511.117925763</v>
      </c>
      <c r="H182" s="84">
        <v>-7.3135886226182889E-2</v>
      </c>
      <c r="K182" s="73"/>
      <c r="L182" s="76"/>
      <c r="M182" s="76"/>
      <c r="N182" s="74"/>
      <c r="O182" s="75"/>
      <c r="P182" s="75"/>
      <c r="Q182" s="74"/>
    </row>
    <row r="183" spans="1:17">
      <c r="A183" s="1132"/>
      <c r="B183" s="345" t="s">
        <v>423</v>
      </c>
      <c r="C183" s="80">
        <v>67111996.855276346</v>
      </c>
      <c r="D183" s="80">
        <v>-3233256.7904315144</v>
      </c>
      <c r="E183" s="81">
        <v>-4.5962685794207703E-2</v>
      </c>
      <c r="F183" s="83">
        <v>345325235.15016413</v>
      </c>
      <c r="G183" s="83">
        <v>-27248511.117925882</v>
      </c>
      <c r="H183" s="81">
        <v>-7.3135886226183208E-2</v>
      </c>
      <c r="K183" s="69"/>
      <c r="L183" s="70"/>
      <c r="M183" s="70"/>
      <c r="N183" s="71"/>
      <c r="O183" s="72"/>
      <c r="P183" s="72"/>
      <c r="Q183" s="71"/>
    </row>
    <row r="184" spans="1:17">
      <c r="A184" s="1132"/>
      <c r="B184" s="344" t="s">
        <v>399</v>
      </c>
      <c r="C184" s="88">
        <v>38467492.433212459</v>
      </c>
      <c r="D184" s="88">
        <v>-27973.548481442034</v>
      </c>
      <c r="E184" s="84">
        <v>-7.266712525247662E-4</v>
      </c>
      <c r="F184" s="86">
        <v>195475096.55901822</v>
      </c>
      <c r="G184" s="86">
        <v>-6468422.3293613791</v>
      </c>
      <c r="H184" s="84">
        <v>-3.20308488480716E-2</v>
      </c>
      <c r="K184" s="73"/>
      <c r="L184" s="76"/>
      <c r="M184" s="76"/>
      <c r="N184" s="74"/>
      <c r="O184" s="75"/>
      <c r="P184" s="75"/>
      <c r="Q184" s="74"/>
    </row>
    <row r="185" spans="1:17">
      <c r="A185" s="1132"/>
      <c r="B185" s="345" t="s">
        <v>401</v>
      </c>
      <c r="C185" s="80">
        <v>38467492.433212452</v>
      </c>
      <c r="D185" s="80">
        <v>-27973.548481449485</v>
      </c>
      <c r="E185" s="81">
        <v>-7.2667125252495973E-4</v>
      </c>
      <c r="F185" s="83">
        <v>195475096.55901828</v>
      </c>
      <c r="G185" s="83">
        <v>-6468422.3293612301</v>
      </c>
      <c r="H185" s="81">
        <v>-3.2030848848070878E-2</v>
      </c>
      <c r="K185" s="69"/>
      <c r="L185" s="70"/>
      <c r="M185" s="70"/>
      <c r="N185" s="71"/>
      <c r="O185" s="72"/>
      <c r="P185" s="72"/>
      <c r="Q185" s="71"/>
    </row>
    <row r="186" spans="1:17">
      <c r="A186" s="1132"/>
      <c r="B186" s="344" t="s">
        <v>402</v>
      </c>
      <c r="C186" s="88">
        <v>119741673.58434449</v>
      </c>
      <c r="D186" s="88">
        <v>-1419661.7557787597</v>
      </c>
      <c r="E186" s="84">
        <v>-1.1717118763948046E-2</v>
      </c>
      <c r="F186" s="86">
        <v>633078125.42140603</v>
      </c>
      <c r="G186" s="86">
        <v>-22676896.466045737</v>
      </c>
      <c r="H186" s="84">
        <v>-3.4581353873242328E-2</v>
      </c>
      <c r="K186" s="73"/>
      <c r="L186" s="76"/>
      <c r="M186" s="76"/>
      <c r="N186" s="74"/>
      <c r="O186" s="75"/>
      <c r="P186" s="75"/>
      <c r="Q186" s="74"/>
    </row>
    <row r="187" spans="1:17">
      <c r="A187" s="1132"/>
      <c r="B187" s="345" t="s">
        <v>403</v>
      </c>
      <c r="C187" s="80">
        <v>13961549.345299361</v>
      </c>
      <c r="D187" s="80">
        <v>174091.61661790498</v>
      </c>
      <c r="E187" s="81">
        <v>1.2626810543596422E-2</v>
      </c>
      <c r="F187" s="83">
        <v>71166842.481793329</v>
      </c>
      <c r="G187" s="83">
        <v>-544312.20127657056</v>
      </c>
      <c r="H187" s="81">
        <v>-7.5903421675773937E-3</v>
      </c>
      <c r="K187" s="69"/>
      <c r="L187" s="70"/>
      <c r="M187" s="70"/>
      <c r="N187" s="71"/>
      <c r="O187" s="72"/>
      <c r="P187" s="72"/>
      <c r="Q187" s="71"/>
    </row>
    <row r="188" spans="1:17">
      <c r="A188" s="1132"/>
      <c r="B188" s="344" t="s">
        <v>404</v>
      </c>
      <c r="C188" s="88">
        <v>25625068.428059608</v>
      </c>
      <c r="D188" s="88">
        <v>-262327.65157632157</v>
      </c>
      <c r="E188" s="84">
        <v>-1.0133412057718663E-2</v>
      </c>
      <c r="F188" s="86">
        <v>117490084.57077855</v>
      </c>
      <c r="G188" s="86">
        <v>-5544619.044967249</v>
      </c>
      <c r="H188" s="84">
        <v>-4.5065488695643564E-2</v>
      </c>
      <c r="K188" s="73"/>
      <c r="L188" s="76"/>
      <c r="M188" s="76"/>
      <c r="N188" s="74"/>
      <c r="O188" s="75"/>
      <c r="P188" s="75"/>
      <c r="Q188" s="74"/>
    </row>
    <row r="189" spans="1:17">
      <c r="A189" s="1132"/>
      <c r="B189" s="345" t="s">
        <v>405</v>
      </c>
      <c r="C189" s="80">
        <v>28847158.351210434</v>
      </c>
      <c r="D189" s="80">
        <v>-437631.46379002184</v>
      </c>
      <c r="E189" s="81">
        <v>-1.4943985138860558E-2</v>
      </c>
      <c r="F189" s="83">
        <v>161536464.63647431</v>
      </c>
      <c r="G189" s="83">
        <v>-6130103.5290133357</v>
      </c>
      <c r="H189" s="81">
        <v>-3.656127513126467E-2</v>
      </c>
      <c r="K189" s="69"/>
      <c r="L189" s="70"/>
      <c r="M189" s="70"/>
      <c r="N189" s="71"/>
      <c r="O189" s="72"/>
      <c r="P189" s="72"/>
      <c r="Q189" s="71"/>
    </row>
    <row r="190" spans="1:17">
      <c r="A190" s="1132"/>
      <c r="B190" s="344" t="s">
        <v>382</v>
      </c>
      <c r="C190" s="88">
        <v>51307897.459775098</v>
      </c>
      <c r="D190" s="88">
        <v>-893794.25703030825</v>
      </c>
      <c r="E190" s="84">
        <v>-1.7121940451262561E-2</v>
      </c>
      <c r="F190" s="86">
        <v>282884733.73235995</v>
      </c>
      <c r="G190" s="86">
        <v>-10457861.690788388</v>
      </c>
      <c r="H190" s="84">
        <v>-3.5650675537600887E-2</v>
      </c>
      <c r="K190" s="73"/>
      <c r="L190" s="76"/>
      <c r="M190" s="76"/>
      <c r="N190" s="74"/>
      <c r="O190" s="75"/>
      <c r="P190" s="75"/>
      <c r="Q190" s="74"/>
    </row>
    <row r="191" spans="1:17">
      <c r="A191" s="1132"/>
      <c r="B191" s="345" t="s">
        <v>424</v>
      </c>
      <c r="C191" s="80">
        <v>252324849.36380392</v>
      </c>
      <c r="D191" s="80">
        <v>-6871111.2485817075</v>
      </c>
      <c r="E191" s="81">
        <v>-2.6509329977009576E-2</v>
      </c>
      <c r="F191" s="83">
        <v>1396020603.4087858</v>
      </c>
      <c r="G191" s="83">
        <v>-75595416.851616859</v>
      </c>
      <c r="H191" s="81">
        <v>-5.1368981997246974E-2</v>
      </c>
      <c r="K191" s="69"/>
      <c r="L191" s="70"/>
      <c r="M191" s="70"/>
      <c r="N191" s="71"/>
      <c r="O191" s="72"/>
      <c r="P191" s="72"/>
      <c r="Q191" s="71"/>
    </row>
    <row r="192" spans="1:17">
      <c r="A192" s="1132"/>
      <c r="B192" s="344" t="s">
        <v>425</v>
      </c>
      <c r="C192" s="88">
        <v>74864239.015732333</v>
      </c>
      <c r="D192" s="88">
        <v>-1740338.5959884077</v>
      </c>
      <c r="E192" s="84">
        <v>-2.2718467358563314E-2</v>
      </c>
      <c r="F192" s="86">
        <v>396243223.52764493</v>
      </c>
      <c r="G192" s="86">
        <v>-21529311.968665361</v>
      </c>
      <c r="H192" s="84">
        <v>-5.1533574228590014E-2</v>
      </c>
      <c r="K192" s="73"/>
      <c r="L192" s="76"/>
      <c r="M192" s="76"/>
      <c r="N192" s="74"/>
      <c r="O192" s="75"/>
      <c r="P192" s="75"/>
      <c r="Q192" s="74"/>
    </row>
    <row r="193" spans="1:17">
      <c r="A193" s="1132"/>
      <c r="B193" s="345" t="s">
        <v>426</v>
      </c>
      <c r="C193" s="80">
        <v>48665068.064791255</v>
      </c>
      <c r="D193" s="80">
        <v>-1411918.8607501909</v>
      </c>
      <c r="E193" s="81">
        <v>-2.8194964342594078E-2</v>
      </c>
      <c r="F193" s="83">
        <v>276265112.95325452</v>
      </c>
      <c r="G193" s="83">
        <v>-13665228.365579903</v>
      </c>
      <c r="H193" s="81">
        <v>-4.7132798531604334E-2</v>
      </c>
      <c r="K193" s="69"/>
      <c r="L193" s="70"/>
      <c r="M193" s="70"/>
      <c r="N193" s="71"/>
      <c r="O193" s="72"/>
      <c r="P193" s="72"/>
      <c r="Q193" s="71"/>
    </row>
    <row r="194" spans="1:17">
      <c r="A194" s="1132"/>
      <c r="B194" s="344" t="s">
        <v>427</v>
      </c>
      <c r="C194" s="88">
        <v>90625146.743231431</v>
      </c>
      <c r="D194" s="88">
        <v>-2227587.2602205426</v>
      </c>
      <c r="E194" s="84">
        <v>-2.3990540333876736E-2</v>
      </c>
      <c r="F194" s="86">
        <v>514324064.62800837</v>
      </c>
      <c r="G194" s="86">
        <v>-25357195.702338338</v>
      </c>
      <c r="H194" s="84">
        <v>-4.698550341884547E-2</v>
      </c>
      <c r="K194" s="73"/>
      <c r="L194" s="76"/>
      <c r="M194" s="76"/>
      <c r="N194" s="74"/>
      <c r="O194" s="75"/>
      <c r="P194" s="75"/>
      <c r="Q194" s="74"/>
    </row>
    <row r="195" spans="1:17">
      <c r="A195" s="1132"/>
      <c r="B195" s="345" t="s">
        <v>428</v>
      </c>
      <c r="C195" s="80">
        <v>5922714.3351631807</v>
      </c>
      <c r="D195" s="80">
        <v>-172744.8497765623</v>
      </c>
      <c r="E195" s="81">
        <v>-2.8339923955748705E-2</v>
      </c>
      <c r="F195" s="83">
        <v>32523425.686980046</v>
      </c>
      <c r="G195" s="83">
        <v>-2124999.3254976198</v>
      </c>
      <c r="H195" s="81">
        <v>-6.1330329581571467E-2</v>
      </c>
      <c r="K195" s="69"/>
      <c r="L195" s="70"/>
      <c r="M195" s="70"/>
      <c r="N195" s="71"/>
      <c r="O195" s="72"/>
      <c r="P195" s="72"/>
      <c r="Q195" s="71"/>
    </row>
    <row r="196" spans="1:17">
      <c r="A196" s="1132"/>
      <c r="B196" s="344" t="s">
        <v>429</v>
      </c>
      <c r="C196" s="88">
        <v>32247681.204885855</v>
      </c>
      <c r="D196" s="88">
        <v>-1318521.6818461418</v>
      </c>
      <c r="E196" s="84">
        <v>-3.9281228392006332E-2</v>
      </c>
      <c r="F196" s="86">
        <v>176664776.61289746</v>
      </c>
      <c r="G196" s="86">
        <v>-12918681.489536256</v>
      </c>
      <c r="H196" s="84">
        <v>-6.8142450922886802E-2</v>
      </c>
      <c r="K196" s="73"/>
      <c r="L196" s="76"/>
      <c r="M196" s="76"/>
      <c r="N196" s="74"/>
      <c r="O196" s="75"/>
      <c r="P196" s="75"/>
      <c r="Q196" s="74"/>
    </row>
    <row r="197" spans="1:17">
      <c r="A197" s="1132"/>
      <c r="B197" s="345" t="s">
        <v>430</v>
      </c>
      <c r="C197" s="80">
        <v>90116061.999523982</v>
      </c>
      <c r="D197" s="80">
        <v>-2648004.4958451837</v>
      </c>
      <c r="E197" s="81">
        <v>-2.8545584469147584E-2</v>
      </c>
      <c r="F197" s="83">
        <v>448109911.55059212</v>
      </c>
      <c r="G197" s="83">
        <v>-27959727.066274762</v>
      </c>
      <c r="H197" s="81">
        <v>-5.8730330183429942E-2</v>
      </c>
      <c r="K197" s="48"/>
      <c r="L197" s="70"/>
      <c r="M197" s="70"/>
      <c r="N197" s="71"/>
      <c r="O197" s="72"/>
      <c r="P197" s="72"/>
      <c r="Q197" s="71"/>
    </row>
    <row r="198" spans="1:17">
      <c r="A198" s="1132"/>
      <c r="B198" s="344" t="s">
        <v>431</v>
      </c>
      <c r="C198" s="88">
        <v>77849753.59644632</v>
      </c>
      <c r="D198" s="88">
        <v>-2356313.4105093777</v>
      </c>
      <c r="E198" s="84">
        <v>-2.9378244046114759E-2</v>
      </c>
      <c r="F198" s="86">
        <v>388908764.88825798</v>
      </c>
      <c r="G198" s="86">
        <v>-24054828.435445726</v>
      </c>
      <c r="H198" s="84">
        <v>-5.82492714232807E-2</v>
      </c>
      <c r="K198" s="73"/>
      <c r="L198" s="76"/>
      <c r="M198" s="76"/>
      <c r="N198" s="74"/>
      <c r="O198" s="75"/>
      <c r="P198" s="75"/>
      <c r="Q198" s="74"/>
    </row>
    <row r="199" spans="1:17">
      <c r="A199" s="1132"/>
      <c r="B199" s="345" t="s">
        <v>432</v>
      </c>
      <c r="C199" s="80">
        <v>12266308.403077634</v>
      </c>
      <c r="D199" s="80">
        <v>-291691.08533583768</v>
      </c>
      <c r="E199" s="81">
        <v>-2.3227512121254974E-2</v>
      </c>
      <c r="F199" s="83">
        <v>59201146.662334174</v>
      </c>
      <c r="G199" s="83">
        <v>-3904898.6308290139</v>
      </c>
      <c r="H199" s="81">
        <v>-6.187836066558372E-2</v>
      </c>
      <c r="K199" s="69"/>
      <c r="L199" s="70"/>
      <c r="M199" s="70"/>
      <c r="N199" s="71"/>
      <c r="O199" s="72"/>
      <c r="P199" s="72"/>
      <c r="Q199" s="71"/>
    </row>
    <row r="200" spans="1:17">
      <c r="A200" s="1133"/>
      <c r="B200" s="344" t="s">
        <v>433</v>
      </c>
      <c r="C200" s="88">
        <v>1977365655.4288042</v>
      </c>
      <c r="D200" s="88">
        <v>-60582425.689530134</v>
      </c>
      <c r="E200" s="84">
        <v>-2.9727168346842879E-2</v>
      </c>
      <c r="F200" s="86">
        <v>10379020852.220308</v>
      </c>
      <c r="G200" s="86">
        <v>-682773170.31236076</v>
      </c>
      <c r="H200" s="84">
        <v>-6.1723547638074305E-2</v>
      </c>
      <c r="K200" s="73"/>
      <c r="L200" s="76"/>
      <c r="M200" s="76"/>
      <c r="N200" s="74"/>
      <c r="O200" s="75"/>
      <c r="P200" s="75"/>
      <c r="Q200" s="74"/>
    </row>
    <row r="201" spans="1:17">
      <c r="A201" s="383"/>
      <c r="B201" s="39"/>
      <c r="C201" s="88"/>
      <c r="D201" s="88"/>
      <c r="E201" s="84"/>
      <c r="F201" s="86"/>
      <c r="G201" s="86"/>
      <c r="H201" s="84"/>
      <c r="K201" s="69"/>
      <c r="L201" s="70"/>
      <c r="M201" s="70"/>
      <c r="N201" s="71"/>
      <c r="O201" s="72"/>
      <c r="P201" s="72"/>
      <c r="Q201" s="71"/>
    </row>
    <row r="202" spans="1:17">
      <c r="A202" s="383"/>
      <c r="K202" s="62"/>
      <c r="L202" s="63"/>
      <c r="M202" s="63"/>
      <c r="N202" s="64"/>
      <c r="O202" s="65"/>
      <c r="P202" s="65"/>
      <c r="Q202" s="64"/>
    </row>
    <row r="203" spans="1:17">
      <c r="A203" s="383"/>
      <c r="K203" s="62"/>
      <c r="L203" s="63"/>
      <c r="M203" s="63"/>
      <c r="N203" s="64"/>
      <c r="O203" s="65"/>
      <c r="P203" s="65"/>
      <c r="Q203" s="64"/>
    </row>
    <row r="204" spans="1:17">
      <c r="A204" s="383"/>
      <c r="K204" s="62"/>
      <c r="L204" s="63"/>
      <c r="M204" s="63"/>
      <c r="N204" s="64"/>
      <c r="O204" s="65"/>
      <c r="P204" s="65"/>
      <c r="Q204" s="64"/>
    </row>
    <row r="205" spans="1:17">
      <c r="A205" s="383"/>
      <c r="K205" s="61"/>
      <c r="L205" s="58"/>
      <c r="M205" s="58"/>
      <c r="N205" s="59"/>
      <c r="O205" s="60"/>
      <c r="P205" s="60"/>
      <c r="Q205" s="59"/>
    </row>
    <row r="206" spans="1:17">
      <c r="A206" s="383"/>
      <c r="K206" s="61"/>
      <c r="L206" s="58"/>
      <c r="M206" s="58"/>
      <c r="N206" s="59"/>
      <c r="O206" s="60"/>
      <c r="P206" s="60"/>
      <c r="Q206" s="59"/>
    </row>
    <row r="207" spans="1:17">
      <c r="A207" s="383"/>
      <c r="K207" s="61"/>
      <c r="L207" s="58"/>
      <c r="M207" s="58"/>
      <c r="N207" s="59"/>
      <c r="O207" s="60"/>
      <c r="P207" s="60"/>
      <c r="Q207" s="59"/>
    </row>
    <row r="208" spans="1:17">
      <c r="A208" s="383"/>
      <c r="K208" s="61"/>
      <c r="L208" s="58"/>
      <c r="M208" s="58"/>
      <c r="N208" s="59"/>
      <c r="O208" s="60"/>
      <c r="P208" s="60"/>
      <c r="Q208" s="59"/>
    </row>
    <row r="209" spans="1:17">
      <c r="A209" s="383"/>
      <c r="K209" s="61"/>
      <c r="L209" s="58"/>
      <c r="M209" s="58"/>
      <c r="N209" s="59"/>
      <c r="O209" s="60"/>
      <c r="P209" s="60"/>
      <c r="Q209" s="59"/>
    </row>
    <row r="210" spans="1:17">
      <c r="A210" s="383"/>
      <c r="K210" s="61"/>
      <c r="L210" s="58"/>
      <c r="M210" s="58"/>
      <c r="N210" s="59"/>
      <c r="O210" s="60"/>
      <c r="P210" s="60"/>
      <c r="Q210" s="59"/>
    </row>
    <row r="211" spans="1:17">
      <c r="A211" s="383"/>
      <c r="K211" s="46"/>
      <c r="L211" s="43"/>
      <c r="M211" s="43"/>
      <c r="N211" s="44"/>
      <c r="O211" s="45"/>
      <c r="P211" s="45"/>
      <c r="Q211" s="44"/>
    </row>
    <row r="212" spans="1:17">
      <c r="A212" s="383"/>
      <c r="K212" s="46"/>
      <c r="L212" s="43"/>
      <c r="M212" s="43"/>
      <c r="N212" s="44"/>
      <c r="O212" s="45"/>
      <c r="P212" s="45"/>
      <c r="Q212" s="44"/>
    </row>
    <row r="213" spans="1:17">
      <c r="A213" s="383"/>
      <c r="K213" s="46"/>
      <c r="L213" s="43"/>
      <c r="M213" s="43"/>
      <c r="N213" s="44"/>
      <c r="O213" s="45"/>
      <c r="P213" s="45"/>
      <c r="Q213" s="44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1:Q161"/>
  <sheetViews>
    <sheetView showGridLines="0" zoomScale="70" zoomScaleNormal="70" workbookViewId="0">
      <selection activeCell="S12" sqref="S12"/>
    </sheetView>
  </sheetViews>
  <sheetFormatPr defaultColWidth="13.21875" defaultRowHeight="14.4"/>
  <cols>
    <col min="1" max="1" width="3.77734375" style="3" customWidth="1"/>
    <col min="2" max="2" width="40" style="3" bestFit="1" customWidth="1"/>
    <col min="3" max="3" width="18.5546875" style="223" customWidth="1"/>
    <col min="4" max="4" width="15.77734375" style="155" customWidth="1"/>
    <col min="5" max="5" width="15.44140625" style="518" bestFit="1" customWidth="1"/>
    <col min="6" max="6" width="18.77734375" style="225" customWidth="1"/>
    <col min="7" max="7" width="18" style="226" customWidth="1"/>
    <col min="8" max="8" width="14.44140625" style="219" customWidth="1"/>
    <col min="9" max="9" width="3.77734375" style="3" customWidth="1"/>
    <col min="10" max="10" width="44.21875" style="3" bestFit="1" customWidth="1"/>
    <col min="11" max="11" width="16.77734375" style="223" customWidth="1"/>
    <col min="12" max="12" width="15.77734375" style="155" bestFit="1" customWidth="1"/>
    <col min="13" max="13" width="12.44140625" style="219" bestFit="1" customWidth="1"/>
    <col min="14" max="14" width="22.33203125" style="225" bestFit="1" customWidth="1"/>
    <col min="15" max="15" width="17.77734375" style="226" customWidth="1"/>
    <col min="16" max="16" width="15.109375" style="219" customWidth="1"/>
    <col min="17" max="16384" width="13.21875" style="3"/>
  </cols>
  <sheetData>
    <row r="1" spans="2:16" s="342" customFormat="1">
      <c r="C1" s="222"/>
      <c r="D1" s="224"/>
      <c r="E1" s="518"/>
      <c r="F1" s="225"/>
      <c r="G1" s="226"/>
      <c r="H1" s="219"/>
      <c r="K1" s="222"/>
      <c r="L1" s="224"/>
      <c r="M1" s="219"/>
      <c r="N1" s="225"/>
      <c r="O1" s="226"/>
      <c r="P1" s="219"/>
    </row>
    <row r="2" spans="2:16" s="342" customFormat="1" ht="40.049999999999997" customHeight="1">
      <c r="C2" s="386"/>
      <c r="D2" s="386"/>
      <c r="E2" s="519"/>
      <c r="F2" s="503"/>
      <c r="G2" s="503"/>
      <c r="H2" s="1116" t="s">
        <v>111</v>
      </c>
      <c r="I2" s="1115"/>
      <c r="J2" s="1115"/>
      <c r="K2" s="386"/>
      <c r="L2" s="386"/>
      <c r="M2" s="386"/>
      <c r="N2" s="503"/>
      <c r="O2" s="225"/>
      <c r="P2" s="219"/>
    </row>
    <row r="3" spans="2:16" ht="21.6" thickBot="1">
      <c r="H3" s="1140" t="str">
        <f>'HOME PAGE'!H5</f>
        <v>LATEST 4 WEEKS ENDING 05-17-2026</v>
      </c>
      <c r="I3" s="1141"/>
      <c r="J3" s="1141"/>
    </row>
    <row r="4" spans="2:16" ht="23.4" customHeight="1" thickBot="1">
      <c r="B4" s="1135" t="s">
        <v>361</v>
      </c>
      <c r="C4" s="1137" t="s">
        <v>362</v>
      </c>
      <c r="D4" s="1138"/>
      <c r="E4" s="1138"/>
      <c r="F4" s="1137" t="s">
        <v>19</v>
      </c>
      <c r="G4" s="1138"/>
      <c r="H4" s="1139"/>
      <c r="I4" s="351"/>
      <c r="J4" s="1135" t="s">
        <v>363</v>
      </c>
      <c r="K4" s="1137" t="s">
        <v>362</v>
      </c>
      <c r="L4" s="1138"/>
      <c r="M4" s="1139"/>
      <c r="N4" s="1137" t="s">
        <v>19</v>
      </c>
      <c r="O4" s="1138"/>
      <c r="P4" s="1139"/>
    </row>
    <row r="5" spans="2:16" ht="15" customHeight="1" thickBot="1">
      <c r="B5" s="1136"/>
      <c r="C5" s="354" t="s">
        <v>16</v>
      </c>
      <c r="D5" s="354" t="s">
        <v>22</v>
      </c>
      <c r="E5" s="520" t="s">
        <v>23</v>
      </c>
      <c r="F5" s="497" t="s">
        <v>16</v>
      </c>
      <c r="G5" s="530" t="s">
        <v>22</v>
      </c>
      <c r="H5" s="531" t="s">
        <v>23</v>
      </c>
      <c r="I5" s="355"/>
      <c r="J5" s="1136"/>
      <c r="K5" s="354" t="s">
        <v>16</v>
      </c>
      <c r="L5" s="354" t="s">
        <v>22</v>
      </c>
      <c r="M5" s="209" t="s">
        <v>23</v>
      </c>
      <c r="N5" s="497" t="s">
        <v>16</v>
      </c>
      <c r="O5" s="497" t="s">
        <v>22</v>
      </c>
      <c r="P5" s="209" t="s">
        <v>23</v>
      </c>
    </row>
    <row r="6" spans="2:16" ht="15" customHeight="1" thickBot="1">
      <c r="B6" s="356" t="s">
        <v>364</v>
      </c>
      <c r="C6" s="357">
        <f>'DMI SR Data'!C69</f>
        <v>16230886.930573929</v>
      </c>
      <c r="D6" s="357">
        <f>'DMI SR Data'!D69</f>
        <v>-218144.76459793933</v>
      </c>
      <c r="E6" s="521">
        <f>'DMI SR Data'!E69</f>
        <v>-1.3261860554501171E-2</v>
      </c>
      <c r="F6" s="504">
        <f>'DMI SR Data'!F69</f>
        <v>80369285.743018031</v>
      </c>
      <c r="G6" s="504">
        <f>'DMI SR Data'!G69</f>
        <v>-4398203.063349247</v>
      </c>
      <c r="H6" s="68">
        <f>'DMI SR Data'!H69</f>
        <v>-5.1885494371503402E-2</v>
      </c>
      <c r="I6" s="351"/>
      <c r="J6" s="356" t="s">
        <v>363</v>
      </c>
      <c r="K6" s="357">
        <f>'DMI SR Data'!C63</f>
        <v>45300429.704151653</v>
      </c>
      <c r="L6" s="357">
        <f>'DMI SR Data'!D63</f>
        <v>-1066234.0253756344</v>
      </c>
      <c r="M6" s="68">
        <f>'DMI SR Data'!E63</f>
        <v>-2.2995702938545342E-2</v>
      </c>
      <c r="N6" s="504">
        <f>'DMI SR Data'!F63</f>
        <v>252618859.74903494</v>
      </c>
      <c r="O6" s="504">
        <f>'DMI SR Data'!G63</f>
        <v>-12406287.371229649</v>
      </c>
      <c r="P6" s="68">
        <f>'DMI SR Data'!H63</f>
        <v>-4.6811736569284328E-2</v>
      </c>
    </row>
    <row r="7" spans="2:16">
      <c r="B7" s="358" t="s">
        <v>365</v>
      </c>
      <c r="C7" s="359">
        <f>'DMI SR Data'!C70</f>
        <v>14018400.220912276</v>
      </c>
      <c r="D7" s="359">
        <f>'DMI SR Data'!D70</f>
        <v>-190695.37041126192</v>
      </c>
      <c r="E7" s="522">
        <f>'DMI SR Data'!E70</f>
        <v>-1.3420655043499442E-2</v>
      </c>
      <c r="F7" s="505">
        <f>'DMI SR Data'!F70</f>
        <v>69703579.127141729</v>
      </c>
      <c r="G7" s="505">
        <f>'DMI SR Data'!G70</f>
        <v>-3782884.2969374955</v>
      </c>
      <c r="H7" s="389">
        <f>'DMI SR Data'!H70</f>
        <v>-5.1477294193721698E-2</v>
      </c>
      <c r="I7" s="351"/>
      <c r="J7" s="358" t="s">
        <v>366</v>
      </c>
      <c r="K7" s="360">
        <f>'DMI SR Data'!C64</f>
        <v>13468426.539868906</v>
      </c>
      <c r="L7" s="360">
        <f>'DMI SR Data'!D64</f>
        <v>-216328.52747070231</v>
      </c>
      <c r="M7" s="390">
        <f>'DMI SR Data'!E64</f>
        <v>-1.580799410776431E-2</v>
      </c>
      <c r="N7" s="506">
        <f>'DMI SR Data'!F64</f>
        <v>71492897.398058668</v>
      </c>
      <c r="O7" s="506">
        <f>'DMI SR Data'!G64</f>
        <v>-3419332.6513734907</v>
      </c>
      <c r="P7" s="390">
        <f>'DMI SR Data'!H64</f>
        <v>-4.5644518246448995E-2</v>
      </c>
    </row>
    <row r="8" spans="2:16" ht="15" customHeight="1" thickBot="1">
      <c r="B8" s="362" t="s">
        <v>367</v>
      </c>
      <c r="C8" s="359">
        <f>'DMI SR Data'!C71</f>
        <v>2212486.7096616449</v>
      </c>
      <c r="D8" s="359">
        <f>'DMI SR Data'!D71</f>
        <v>-27449.394186681602</v>
      </c>
      <c r="E8" s="522">
        <f>'DMI SR Data'!E71</f>
        <v>-1.2254543395020115E-2</v>
      </c>
      <c r="F8" s="505">
        <f>'DMI SR Data'!F71</f>
        <v>10665706.615876265</v>
      </c>
      <c r="G8" s="505">
        <f>'DMI SR Data'!G71</f>
        <v>-615318.76641178504</v>
      </c>
      <c r="H8" s="389">
        <f>'DMI SR Data'!H71</f>
        <v>-5.4544577780835053E-2</v>
      </c>
      <c r="I8" s="351"/>
      <c r="J8" s="358" t="s">
        <v>368</v>
      </c>
      <c r="K8" s="360">
        <f>'DMI SR Data'!C65</f>
        <v>8764332.4964726288</v>
      </c>
      <c r="L8" s="360">
        <f>'DMI SR Data'!D65</f>
        <v>-88358.288565976545</v>
      </c>
      <c r="M8" s="390">
        <f>'DMI SR Data'!E65</f>
        <v>-9.9809527647012723E-3</v>
      </c>
      <c r="N8" s="506">
        <f>'DMI SR Data'!F65</f>
        <v>50301694.89796114</v>
      </c>
      <c r="O8" s="506">
        <f>'DMI SR Data'!G65</f>
        <v>-1703196.4656872079</v>
      </c>
      <c r="P8" s="390">
        <f>'DMI SR Data'!H65</f>
        <v>-3.275069750223053E-2</v>
      </c>
    </row>
    <row r="9" spans="2:16" ht="15" customHeight="1" thickBot="1">
      <c r="B9" s="363"/>
      <c r="C9" s="363"/>
      <c r="D9" s="363"/>
      <c r="E9" s="523"/>
      <c r="F9" s="508"/>
      <c r="G9" s="508"/>
      <c r="H9" s="343"/>
      <c r="I9" s="351"/>
      <c r="J9" s="358" t="s">
        <v>369</v>
      </c>
      <c r="K9" s="360">
        <f>'DMI SR Data'!C66</f>
        <v>16270722.149400679</v>
      </c>
      <c r="L9" s="360">
        <f>'DMI SR Data'!D66</f>
        <v>-356034.11007740535</v>
      </c>
      <c r="M9" s="390">
        <f>'DMI SR Data'!E66</f>
        <v>-2.1413323472186468E-2</v>
      </c>
      <c r="N9" s="506">
        <f>'DMI SR Data'!F66</f>
        <v>93205521.873639852</v>
      </c>
      <c r="O9" s="506">
        <f>'DMI SR Data'!G66</f>
        <v>-4188608.3941871673</v>
      </c>
      <c r="P9" s="390">
        <f>'DMI SR Data'!H66</f>
        <v>-4.3006784727876189E-2</v>
      </c>
    </row>
    <row r="10" spans="2:16" ht="15" customHeight="1" thickBot="1">
      <c r="B10" s="1135" t="s">
        <v>41</v>
      </c>
      <c r="C10" s="349" t="s">
        <v>362</v>
      </c>
      <c r="D10" s="350"/>
      <c r="E10" s="524"/>
      <c r="F10" s="509" t="s">
        <v>19</v>
      </c>
      <c r="G10" s="509"/>
      <c r="H10" s="348"/>
      <c r="I10" s="351"/>
      <c r="J10" s="358" t="s">
        <v>370</v>
      </c>
      <c r="K10" s="360">
        <f>'DMI SR Data'!C67</f>
        <v>1063751.0915212252</v>
      </c>
      <c r="L10" s="360">
        <f>'DMI SR Data'!D67</f>
        <v>-34557.339218624402</v>
      </c>
      <c r="M10" s="390">
        <f>'DMI SR Data'!E67</f>
        <v>-3.1464148185902263E-2</v>
      </c>
      <c r="N10" s="506">
        <f>'DMI SR Data'!F67</f>
        <v>5902598.0391399376</v>
      </c>
      <c r="O10" s="506">
        <f>'DMI SR Data'!G67</f>
        <v>-367071.89029787295</v>
      </c>
      <c r="P10" s="390">
        <f>'DMI SR Data'!H67</f>
        <v>-5.8547243224778119E-2</v>
      </c>
    </row>
    <row r="11" spans="2:16" ht="15" customHeight="1" thickBot="1">
      <c r="B11" s="1136"/>
      <c r="C11" s="354" t="s">
        <v>16</v>
      </c>
      <c r="D11" s="354" t="s">
        <v>22</v>
      </c>
      <c r="E11" s="520" t="s">
        <v>23</v>
      </c>
      <c r="F11" s="497" t="s">
        <v>16</v>
      </c>
      <c r="G11" s="497" t="s">
        <v>22</v>
      </c>
      <c r="H11" s="209" t="s">
        <v>23</v>
      </c>
      <c r="I11" s="351"/>
      <c r="J11" s="362" t="s">
        <v>371</v>
      </c>
      <c r="K11" s="360">
        <f>'DMI SR Data'!C68</f>
        <v>5733197.4268881986</v>
      </c>
      <c r="L11" s="360">
        <f>'DMI SR Data'!D68</f>
        <v>-370955.7600429384</v>
      </c>
      <c r="M11" s="360">
        <f>'DMI SR Data'!E68</f>
        <v>-6.0771043694831717E-2</v>
      </c>
      <c r="N11" s="506">
        <f>'DMI SR Data'!F68</f>
        <v>31716147.540235363</v>
      </c>
      <c r="O11" s="506">
        <f>'DMI SR Data'!G68</f>
        <v>-2728077.9696839005</v>
      </c>
      <c r="P11" s="360">
        <f>'DMI SR Data'!H68</f>
        <v>-7.9202767061731946E-2</v>
      </c>
    </row>
    <row r="12" spans="2:16" ht="15" customHeight="1" thickBot="1">
      <c r="B12" s="356" t="s">
        <v>372</v>
      </c>
      <c r="C12" s="357">
        <f>'DMI SR Data'!C18</f>
        <v>47923968.680995718</v>
      </c>
      <c r="D12" s="357">
        <f>'DMI SR Data'!D18</f>
        <v>-1817355.4072533622</v>
      </c>
      <c r="E12" s="521">
        <f>'DMI SR Data'!E18</f>
        <v>-3.6536128471953873E-2</v>
      </c>
      <c r="F12" s="504">
        <f>'DMI SR Data'!F18</f>
        <v>233901317.05507195</v>
      </c>
      <c r="G12" s="504">
        <f>'DMI SR Data'!G18</f>
        <v>-18950640.205361634</v>
      </c>
      <c r="H12" s="68">
        <f>'DMI SR Data'!H18</f>
        <v>-7.4947571735989246E-2</v>
      </c>
      <c r="I12" s="351"/>
      <c r="J12" s="364"/>
      <c r="K12" s="364"/>
      <c r="L12" s="364"/>
      <c r="M12" s="365"/>
      <c r="N12" s="510"/>
      <c r="O12" s="510"/>
      <c r="P12" s="365"/>
    </row>
    <row r="13" spans="2:16" ht="15" customHeight="1" thickBot="1">
      <c r="B13" s="358" t="s">
        <v>253</v>
      </c>
      <c r="C13" s="360">
        <f>'DMI SR Data'!C19</f>
        <v>4212687.0403139926</v>
      </c>
      <c r="D13" s="360">
        <f>'DMI SR Data'!D19</f>
        <v>-213921.71813569777</v>
      </c>
      <c r="E13" s="525">
        <f>'DMI SR Data'!E19</f>
        <v>-4.8326321527140906E-2</v>
      </c>
      <c r="F13" s="506">
        <f>'DMI SR Data'!F19</f>
        <v>20919705.375436015</v>
      </c>
      <c r="G13" s="506">
        <f>'DMI SR Data'!G19</f>
        <v>-2076003.5575692654</v>
      </c>
      <c r="H13" s="390">
        <f>'DMI SR Data'!H19</f>
        <v>-9.0277867215027188E-2</v>
      </c>
      <c r="I13" s="351"/>
      <c r="J13" s="1135" t="s">
        <v>373</v>
      </c>
      <c r="K13" s="1137" t="s">
        <v>362</v>
      </c>
      <c r="L13" s="1138"/>
      <c r="M13" s="1139"/>
      <c r="N13" s="1113" t="s">
        <v>19</v>
      </c>
      <c r="O13" s="1114"/>
      <c r="P13" s="1144"/>
    </row>
    <row r="14" spans="2:16" ht="15" customHeight="1" thickBot="1">
      <c r="B14" s="358" t="s">
        <v>374</v>
      </c>
      <c r="C14" s="360">
        <f>'DMI SR Data'!C20</f>
        <v>4821783.6177524738</v>
      </c>
      <c r="D14" s="360">
        <f>'DMI SR Data'!D20</f>
        <v>-247428.00715670176</v>
      </c>
      <c r="E14" s="525">
        <f>'DMI SR Data'!E20</f>
        <v>-4.8809958128574853E-2</v>
      </c>
      <c r="F14" s="506">
        <f>'DMI SR Data'!F20</f>
        <v>22205964.19548152</v>
      </c>
      <c r="G14" s="506">
        <f>'DMI SR Data'!G20</f>
        <v>-2548236.3100522235</v>
      </c>
      <c r="H14" s="390">
        <f>'DMI SR Data'!H20</f>
        <v>-0.10294157185494927</v>
      </c>
      <c r="I14" s="351"/>
      <c r="J14" s="1136"/>
      <c r="K14" s="354" t="s">
        <v>16</v>
      </c>
      <c r="L14" s="354" t="s">
        <v>22</v>
      </c>
      <c r="M14" s="209" t="s">
        <v>23</v>
      </c>
      <c r="N14" s="497" t="s">
        <v>16</v>
      </c>
      <c r="O14" s="497" t="s">
        <v>22</v>
      </c>
      <c r="P14" s="209" t="s">
        <v>23</v>
      </c>
    </row>
    <row r="15" spans="2:16" ht="15" customHeight="1" thickBot="1">
      <c r="B15" s="358" t="s">
        <v>375</v>
      </c>
      <c r="C15" s="360">
        <f>'DMI SR Data'!C21</f>
        <v>25852448.283323206</v>
      </c>
      <c r="D15" s="360">
        <f>'DMI SR Data'!D21</f>
        <v>-1082019.5517569035</v>
      </c>
      <c r="E15" s="525">
        <f>'DMI SR Data'!E21</f>
        <v>-4.0172301096948158E-2</v>
      </c>
      <c r="F15" s="506">
        <f>'DMI SR Data'!F21</f>
        <v>122843440.1070554</v>
      </c>
      <c r="G15" s="506">
        <f>'DMI SR Data'!G21</f>
        <v>-10908331.128741473</v>
      </c>
      <c r="H15" s="390">
        <f>'DMI SR Data'!H21</f>
        <v>-8.1556535872042382E-2</v>
      </c>
      <c r="I15" s="351"/>
      <c r="J15" s="356" t="s">
        <v>356</v>
      </c>
      <c r="K15" s="357">
        <f>'DMI SR Data'!C58</f>
        <v>22104284.154026192</v>
      </c>
      <c r="L15" s="357">
        <f>'DMI SR Data'!D58</f>
        <v>-548095.52711262181</v>
      </c>
      <c r="M15" s="68">
        <f>'DMI SR Data'!E58</f>
        <v>-2.4195935916127429E-2</v>
      </c>
      <c r="N15" s="504">
        <f>'DMI SR Data'!F58</f>
        <v>116695136.4467719</v>
      </c>
      <c r="O15" s="504">
        <f>'DMI SR Data'!G58</f>
        <v>-6089679.1657224149</v>
      </c>
      <c r="P15" s="68">
        <f>'DMI SR Data'!H58</f>
        <v>-4.9596353876046724E-2</v>
      </c>
    </row>
    <row r="16" spans="2:16" ht="15" customHeight="1">
      <c r="B16" s="358" t="s">
        <v>254</v>
      </c>
      <c r="C16" s="360">
        <f>'DMI SR Data'!C22</f>
        <v>8051522.4393934524</v>
      </c>
      <c r="D16" s="360">
        <f>'DMI SR Data'!D22</f>
        <v>-103312.54671465792</v>
      </c>
      <c r="E16" s="525">
        <f>'DMI SR Data'!E22</f>
        <v>-1.2668870294819265E-2</v>
      </c>
      <c r="F16" s="506">
        <f>'DMI SR Data'!F22</f>
        <v>43030375.814784363</v>
      </c>
      <c r="G16" s="506">
        <f>'DMI SR Data'!G22</f>
        <v>-1839759.409549132</v>
      </c>
      <c r="H16" s="390">
        <f>'DMI SR Data'!H22</f>
        <v>-4.1001869068391247E-2</v>
      </c>
      <c r="I16" s="351"/>
      <c r="J16" s="358" t="s">
        <v>357</v>
      </c>
      <c r="K16" s="360">
        <f>'DMI SR Data'!C59</f>
        <v>2591157.4945135135</v>
      </c>
      <c r="L16" s="360">
        <f>'DMI SR Data'!D59</f>
        <v>17717.16110552568</v>
      </c>
      <c r="M16" s="390">
        <f>'DMI SR Data'!E59</f>
        <v>6.884620900482653E-3</v>
      </c>
      <c r="N16" s="506">
        <f>'DMI SR Data'!F59</f>
        <v>13185261.48306302</v>
      </c>
      <c r="O16" s="506">
        <f>'DMI SR Data'!G59</f>
        <v>-220978.29841499403</v>
      </c>
      <c r="P16" s="390">
        <f>'DMI SR Data'!H59</f>
        <v>-1.6483242282470317E-2</v>
      </c>
    </row>
    <row r="17" spans="2:17" ht="15" customHeight="1">
      <c r="B17" s="358" t="s">
        <v>376</v>
      </c>
      <c r="C17" s="360">
        <f>'DMI SR Data'!C23</f>
        <v>1513622.5053901002</v>
      </c>
      <c r="D17" s="360">
        <f>'DMI SR Data'!D23</f>
        <v>-81713.862862028182</v>
      </c>
      <c r="E17" s="525">
        <f>'DMI SR Data'!E23</f>
        <v>-5.1220460141302347E-2</v>
      </c>
      <c r="F17" s="506">
        <f>'DMI SR Data'!F23</f>
        <v>7779659.7983457148</v>
      </c>
      <c r="G17" s="506">
        <f>'DMI SR Data'!G23</f>
        <v>-452306.32650393248</v>
      </c>
      <c r="H17" s="390">
        <f>'DMI SR Data'!H23</f>
        <v>-5.4945115133378131E-2</v>
      </c>
      <c r="I17" s="351"/>
      <c r="J17" s="358" t="s">
        <v>358</v>
      </c>
      <c r="K17" s="360">
        <f>'DMI SR Data'!C60</f>
        <v>4713905.4215166047</v>
      </c>
      <c r="L17" s="360">
        <f>'DMI SR Data'!D60</f>
        <v>-43846.199380720966</v>
      </c>
      <c r="M17" s="390">
        <f>'DMI SR Data'!E60</f>
        <v>-9.2157394657040644E-3</v>
      </c>
      <c r="N17" s="506">
        <f>'DMI SR Data'!F60</f>
        <v>21478161.255726203</v>
      </c>
      <c r="O17" s="506">
        <f>'DMI SR Data'!G60</f>
        <v>-1107767.5883917212</v>
      </c>
      <c r="P17" s="390">
        <f>'DMI SR Data'!H60</f>
        <v>-4.9046802371389663E-2</v>
      </c>
    </row>
    <row r="18" spans="2:17" ht="15" customHeight="1">
      <c r="B18" s="358" t="s">
        <v>377</v>
      </c>
      <c r="C18" s="360">
        <f>'DMI SR Data'!C24</f>
        <v>881541.97681606095</v>
      </c>
      <c r="D18" s="360">
        <f>'DMI SR Data'!D24</f>
        <v>4251.6961014698027</v>
      </c>
      <c r="E18" s="525">
        <f>'DMI SR Data'!E24</f>
        <v>4.8463959933610695E-3</v>
      </c>
      <c r="F18" s="506">
        <f>'DMI SR Data'!F24</f>
        <v>4656170.8279967075</v>
      </c>
      <c r="G18" s="506">
        <f>'DMI SR Data'!G24</f>
        <v>-156750.97564890701</v>
      </c>
      <c r="H18" s="390">
        <f>'DMI SR Data'!H24</f>
        <v>-3.2568776731459421E-2</v>
      </c>
      <c r="I18" s="351"/>
      <c r="J18" s="358" t="s">
        <v>240</v>
      </c>
      <c r="K18" s="360">
        <f>'DMI SR Data'!C61</f>
        <v>5256153.8181510484</v>
      </c>
      <c r="L18" s="360">
        <f>'DMI SR Data'!D61</f>
        <v>-201242.17131912988</v>
      </c>
      <c r="M18" s="390">
        <f>'DMI SR Data'!E61</f>
        <v>-3.6875127204882764E-2</v>
      </c>
      <c r="N18" s="506">
        <f>'DMI SR Data'!F61</f>
        <v>29558726.920210484</v>
      </c>
      <c r="O18" s="506">
        <f>'DMI SR Data'!G61</f>
        <v>-1871828.7582917921</v>
      </c>
      <c r="P18" s="390">
        <f>'DMI SR Data'!H61</f>
        <v>-5.9554427781627693E-2</v>
      </c>
    </row>
    <row r="19" spans="2:17" ht="15" customHeight="1" thickBot="1">
      <c r="B19" s="362" t="s">
        <v>378</v>
      </c>
      <c r="C19" s="360">
        <f>'DMI SR Data'!C25</f>
        <v>2562570.5957756629</v>
      </c>
      <c r="D19" s="360">
        <f>'DMI SR Data'!D25</f>
        <v>-76675.099070801865</v>
      </c>
      <c r="E19" s="525">
        <f>'DMI SR Data'!E25</f>
        <v>-2.9051898889338665E-2</v>
      </c>
      <c r="F19" s="506">
        <f>'DMI SR Data'!F25</f>
        <v>12446603.289489541</v>
      </c>
      <c r="G19" s="506">
        <f>'DMI SR Data'!G25</f>
        <v>-813990.1545495037</v>
      </c>
      <c r="H19" s="390">
        <f>'DMI SR Data'!H25</f>
        <v>-6.1384142269696976E-2</v>
      </c>
      <c r="I19" s="351"/>
      <c r="J19" s="358" t="s">
        <v>243</v>
      </c>
      <c r="K19" s="360">
        <f>'DMI SR Data'!C62</f>
        <v>9543067.4198450316</v>
      </c>
      <c r="L19" s="360">
        <f>'DMI SR Data'!D62</f>
        <v>-320724.31751828827</v>
      </c>
      <c r="M19" s="390">
        <f>'DMI SR Data'!E62</f>
        <v>-3.2515317238847215E-2</v>
      </c>
      <c r="N19" s="506">
        <f>'DMI SR Data'!F62</f>
        <v>52472986.787772149</v>
      </c>
      <c r="O19" s="506">
        <f>'DMI SR Data'!G62</f>
        <v>-2889104.5206239745</v>
      </c>
      <c r="P19" s="390">
        <f>'DMI SR Data'!H62</f>
        <v>-5.2185610267685423E-2</v>
      </c>
    </row>
    <row r="20" spans="2:17" ht="15" customHeight="1" thickBot="1">
      <c r="B20" s="351"/>
      <c r="C20" s="363"/>
      <c r="D20" s="363"/>
      <c r="E20" s="523"/>
      <c r="F20" s="508"/>
      <c r="G20" s="508"/>
      <c r="H20" s="343"/>
      <c r="I20" s="351"/>
      <c r="J20" s="366"/>
      <c r="K20" s="366"/>
      <c r="L20" s="366"/>
      <c r="M20" s="367"/>
      <c r="N20" s="514"/>
      <c r="O20" s="514"/>
      <c r="P20" s="367"/>
    </row>
    <row r="21" spans="2:17" ht="15" customHeight="1" thickBot="1">
      <c r="B21" s="1135" t="s">
        <v>379</v>
      </c>
      <c r="C21" s="1137" t="s">
        <v>362</v>
      </c>
      <c r="D21" s="1138"/>
      <c r="E21" s="1139"/>
      <c r="F21" s="1113" t="s">
        <v>19</v>
      </c>
      <c r="G21" s="1114"/>
      <c r="H21" s="1144"/>
      <c r="I21" s="351"/>
      <c r="J21" s="1135" t="s">
        <v>380</v>
      </c>
      <c r="K21" s="352" t="s">
        <v>362</v>
      </c>
      <c r="L21" s="353"/>
      <c r="M21" s="347"/>
      <c r="N21" s="517" t="s">
        <v>19</v>
      </c>
      <c r="O21" s="513"/>
      <c r="P21" s="347"/>
    </row>
    <row r="22" spans="2:17" ht="15" thickBot="1">
      <c r="B22" s="1136"/>
      <c r="C22" s="354" t="s">
        <v>16</v>
      </c>
      <c r="D22" s="354" t="s">
        <v>22</v>
      </c>
      <c r="E22" s="520" t="s">
        <v>23</v>
      </c>
      <c r="F22" s="497" t="s">
        <v>16</v>
      </c>
      <c r="G22" s="497" t="s">
        <v>22</v>
      </c>
      <c r="H22" s="209" t="s">
        <v>23</v>
      </c>
      <c r="I22" s="351"/>
      <c r="J22" s="1136"/>
      <c r="K22" s="354" t="s">
        <v>16</v>
      </c>
      <c r="L22" s="354" t="s">
        <v>22</v>
      </c>
      <c r="M22" s="209" t="s">
        <v>23</v>
      </c>
      <c r="N22" s="497" t="s">
        <v>16</v>
      </c>
      <c r="O22" s="497" t="s">
        <v>22</v>
      </c>
      <c r="P22" s="209" t="s">
        <v>23</v>
      </c>
    </row>
    <row r="23" spans="2:17" ht="15" thickBot="1">
      <c r="B23" s="356" t="s">
        <v>381</v>
      </c>
      <c r="C23" s="357">
        <f>'DMI SR Data'!C9</f>
        <v>61952774.181315556</v>
      </c>
      <c r="D23" s="357">
        <f>'DMI SR Data'!D9</f>
        <v>-3276498.4758520871</v>
      </c>
      <c r="E23" s="521">
        <f>'DMI SR Data'!E9</f>
        <v>-5.0230492267984116E-2</v>
      </c>
      <c r="F23" s="504">
        <f>'DMI SR Data'!F9</f>
        <v>320682052.38126975</v>
      </c>
      <c r="G23" s="504">
        <f>'DMI SR Data'!G9</f>
        <v>-29642589.399091661</v>
      </c>
      <c r="H23" s="68">
        <f>'DMI SR Data'!H9</f>
        <v>-8.4614628444196913E-2</v>
      </c>
      <c r="I23" s="351"/>
      <c r="J23" s="356" t="s">
        <v>382</v>
      </c>
      <c r="K23" s="357">
        <f>'DMI SR Data'!C40</f>
        <v>13700611.697558621</v>
      </c>
      <c r="L23" s="357">
        <f>'DMI SR Data'!D40</f>
        <v>-533963.96179828048</v>
      </c>
      <c r="M23" s="68">
        <f>'DMI SR Data'!E40</f>
        <v>-3.7511758311340085E-2</v>
      </c>
      <c r="N23" s="504">
        <f>'DMI SR Data'!F40</f>
        <v>83879326.726717189</v>
      </c>
      <c r="O23" s="504">
        <f>'DMI SR Data'!G40</f>
        <v>-3634114.0148798078</v>
      </c>
      <c r="P23" s="68">
        <f>'DMI SR Data'!H40</f>
        <v>-4.1526352798884253E-2</v>
      </c>
    </row>
    <row r="24" spans="2:17" ht="15" customHeight="1">
      <c r="B24" s="358" t="s">
        <v>383</v>
      </c>
      <c r="C24" s="360">
        <f>'DMI SR Data'!C10</f>
        <v>5419671.2053334555</v>
      </c>
      <c r="D24" s="360">
        <f>'DMI SR Data'!D10</f>
        <v>-218071.70732765645</v>
      </c>
      <c r="E24" s="525">
        <f>'DMI SR Data'!E10</f>
        <v>-3.8680676062385899E-2</v>
      </c>
      <c r="F24" s="506">
        <f>'DMI SR Data'!F10</f>
        <v>27197579.544752087</v>
      </c>
      <c r="G24" s="506">
        <f>'DMI SR Data'!G10</f>
        <v>-2381106.6193787716</v>
      </c>
      <c r="H24" s="390">
        <f>'DMI SR Data'!H10</f>
        <v>-8.0500756732943213E-2</v>
      </c>
      <c r="I24" s="351"/>
      <c r="J24" s="358" t="s">
        <v>384</v>
      </c>
      <c r="K24" s="360">
        <f>'DMI SR Data'!C41</f>
        <v>3667715.7933415086</v>
      </c>
      <c r="L24" s="360">
        <f>'DMI SR Data'!D41</f>
        <v>-128300.9131474481</v>
      </c>
      <c r="M24" s="390">
        <f>'DMI SR Data'!E41</f>
        <v>-3.3798827314992834E-2</v>
      </c>
      <c r="N24" s="506">
        <f>'DMI SR Data'!F41</f>
        <v>22443291.660591703</v>
      </c>
      <c r="O24" s="506">
        <f>'DMI SR Data'!G41</f>
        <v>-1047155.2931083255</v>
      </c>
      <c r="P24" s="390">
        <f>'DMI SR Data'!H41</f>
        <v>-4.4577921193763657E-2</v>
      </c>
    </row>
    <row r="25" spans="2:17" ht="15" customHeight="1">
      <c r="B25" s="358" t="s">
        <v>385</v>
      </c>
      <c r="C25" s="360">
        <f>'DMI SR Data'!C11</f>
        <v>11108412.561996501</v>
      </c>
      <c r="D25" s="360">
        <f>'DMI SR Data'!D11</f>
        <v>-648708.52683570608</v>
      </c>
      <c r="E25" s="525">
        <f>'DMI SR Data'!E11</f>
        <v>-5.5175797028398213E-2</v>
      </c>
      <c r="F25" s="506">
        <f>'DMI SR Data'!F11</f>
        <v>58251420.575188749</v>
      </c>
      <c r="G25" s="506">
        <f>'DMI SR Data'!G11</f>
        <v>-5693129.8216529191</v>
      </c>
      <c r="H25" s="390">
        <f>'DMI SR Data'!H11</f>
        <v>-8.9032291044681619E-2</v>
      </c>
      <c r="I25" s="351"/>
      <c r="J25" s="358" t="s">
        <v>386</v>
      </c>
      <c r="K25" s="360">
        <f>'DMI SR Data'!C42</f>
        <v>6300416.5862512756</v>
      </c>
      <c r="L25" s="360">
        <f>'DMI SR Data'!D42</f>
        <v>-313192.36033062637</v>
      </c>
      <c r="M25" s="390">
        <f>'DMI SR Data'!E42</f>
        <v>-4.7355742206755806E-2</v>
      </c>
      <c r="N25" s="506">
        <f>'DMI SR Data'!F42</f>
        <v>39237060.449747898</v>
      </c>
      <c r="O25" s="506">
        <f>'DMI SR Data'!G42</f>
        <v>-1969956.8621227816</v>
      </c>
      <c r="P25" s="390">
        <f>'DMI SR Data'!H42</f>
        <v>-4.7806344419771628E-2</v>
      </c>
    </row>
    <row r="26" spans="2:17" ht="15" customHeight="1">
      <c r="B26" s="358" t="s">
        <v>387</v>
      </c>
      <c r="C26" s="360">
        <f>'DMI SR Data'!C12</f>
        <v>5443405.094807378</v>
      </c>
      <c r="D26" s="360">
        <f>'DMI SR Data'!D12</f>
        <v>-106121.6558005577</v>
      </c>
      <c r="E26" s="525">
        <f>'DMI SR Data'!E12</f>
        <v>-1.9122649654573221E-2</v>
      </c>
      <c r="F26" s="506">
        <f>'DMI SR Data'!F12</f>
        <v>26241948.964081459</v>
      </c>
      <c r="G26" s="506">
        <f>'DMI SR Data'!G12</f>
        <v>-1703906.4711382538</v>
      </c>
      <c r="H26" s="390">
        <f>'DMI SR Data'!H12</f>
        <v>-6.0971705628693973E-2</v>
      </c>
      <c r="I26" s="351"/>
      <c r="J26" s="358" t="s">
        <v>388</v>
      </c>
      <c r="K26" s="360">
        <f>'DMI SR Data'!C43</f>
        <v>2135515.4963848116</v>
      </c>
      <c r="L26" s="360">
        <f>'DMI SR Data'!D43</f>
        <v>-57510.741430471651</v>
      </c>
      <c r="M26" s="390">
        <f>'DMI SR Data'!E43</f>
        <v>-2.6224374537244244E-2</v>
      </c>
      <c r="N26" s="506">
        <f>'DMI SR Data'!F43</f>
        <v>12267452.603822647</v>
      </c>
      <c r="O26" s="506">
        <f>'DMI SR Data'!G43</f>
        <v>-347878.0325295832</v>
      </c>
      <c r="P26" s="390">
        <f>'DMI SR Data'!H43</f>
        <v>-2.7575815692625669E-2</v>
      </c>
      <c r="Q26" s="47"/>
    </row>
    <row r="27" spans="2:17" ht="15" customHeight="1">
      <c r="B27" s="358" t="s">
        <v>389</v>
      </c>
      <c r="C27" s="360">
        <f>'DMI SR Data'!C13</f>
        <v>3091724.4928870923</v>
      </c>
      <c r="D27" s="360">
        <f>'DMI SR Data'!D13</f>
        <v>-103677.30177113088</v>
      </c>
      <c r="E27" s="525">
        <f>'DMI SR Data'!E13</f>
        <v>-3.2445779414798162E-2</v>
      </c>
      <c r="F27" s="506">
        <f>'DMI SR Data'!F13</f>
        <v>14457013.274974205</v>
      </c>
      <c r="G27" s="506">
        <f>'DMI SR Data'!G13</f>
        <v>-1182098.9236723408</v>
      </c>
      <c r="H27" s="390">
        <f>'DMI SR Data'!H13</f>
        <v>-7.5586063240510745E-2</v>
      </c>
      <c r="I27" s="351"/>
      <c r="J27" s="358" t="s">
        <v>390</v>
      </c>
      <c r="K27" s="360">
        <f>'DMI SR Data'!C44</f>
        <v>825765.77363473049</v>
      </c>
      <c r="L27" s="360">
        <f>'DMI SR Data'!D44</f>
        <v>-34383.212001624051</v>
      </c>
      <c r="M27" s="390">
        <f>'DMI SR Data'!E44</f>
        <v>-3.9973554088640471E-2</v>
      </c>
      <c r="N27" s="506">
        <f>'DMI SR Data'!F44</f>
        <v>5110749.5924589355</v>
      </c>
      <c r="O27" s="506">
        <f>'DMI SR Data'!G44</f>
        <v>-268650.84391651116</v>
      </c>
      <c r="P27" s="390">
        <f>'DMI SR Data'!H44</f>
        <v>-4.9940666640077042E-2</v>
      </c>
    </row>
    <row r="28" spans="2:17" ht="15" customHeight="1" thickBot="1">
      <c r="B28" s="358" t="s">
        <v>391</v>
      </c>
      <c r="C28" s="360">
        <f>'DMI SR Data'!C14</f>
        <v>12410705.921822404</v>
      </c>
      <c r="D28" s="360">
        <f>'DMI SR Data'!D14</f>
        <v>-873030.95315712504</v>
      </c>
      <c r="E28" s="525">
        <f>'DMI SR Data'!E14</f>
        <v>-6.5721789084930995E-2</v>
      </c>
      <c r="F28" s="506">
        <f>'DMI SR Data'!F14</f>
        <v>65768737.134003118</v>
      </c>
      <c r="G28" s="506">
        <f>'DMI SR Data'!G14</f>
        <v>-6969158.3522680402</v>
      </c>
      <c r="H28" s="390">
        <f>'DMI SR Data'!H14</f>
        <v>-9.5811932771459232E-2</v>
      </c>
      <c r="I28" s="351"/>
      <c r="J28" s="362" t="s">
        <v>392</v>
      </c>
      <c r="K28" s="360">
        <f>'DMI SR Data'!C45</f>
        <v>771198.04794629046</v>
      </c>
      <c r="L28" s="360">
        <f>'DMI SR Data'!D45</f>
        <v>-576.7348881138023</v>
      </c>
      <c r="M28" s="390">
        <f>'DMI SR Data'!E45</f>
        <v>-7.4728392393918022E-4</v>
      </c>
      <c r="N28" s="506">
        <f>'DMI SR Data'!F45</f>
        <v>4820772.4200960062</v>
      </c>
      <c r="O28" s="506">
        <f>'DMI SR Data'!G45</f>
        <v>-472.98320259805769</v>
      </c>
      <c r="P28" s="390">
        <f>'DMI SR Data'!H45</f>
        <v>-9.8103946808941029E-5</v>
      </c>
    </row>
    <row r="29" spans="2:17" ht="15" customHeight="1" thickBot="1">
      <c r="B29" s="358" t="s">
        <v>203</v>
      </c>
      <c r="C29" s="360">
        <f>'DMI SR Data'!C15</f>
        <v>6425478.0807042923</v>
      </c>
      <c r="D29" s="360">
        <f>'DMI SR Data'!D15</f>
        <v>-310982.83851930313</v>
      </c>
      <c r="E29" s="525">
        <f>'DMI SR Data'!E15</f>
        <v>-4.6164127165328403E-2</v>
      </c>
      <c r="F29" s="506">
        <f>'DMI SR Data'!F15</f>
        <v>34095580.816626884</v>
      </c>
      <c r="G29" s="506">
        <f>'DMI SR Data'!G15</f>
        <v>-3049889.0306863487</v>
      </c>
      <c r="H29" s="390">
        <f>'DMI SR Data'!H15</f>
        <v>-8.2106621432517707E-2</v>
      </c>
      <c r="I29" s="351"/>
      <c r="J29" s="366"/>
      <c r="K29" s="366"/>
      <c r="L29" s="366"/>
      <c r="M29" s="367"/>
      <c r="N29" s="514"/>
      <c r="O29" s="514"/>
      <c r="P29" s="367"/>
    </row>
    <row r="30" spans="2:17" ht="15" customHeight="1" thickBot="1">
      <c r="B30" s="358" t="s">
        <v>393</v>
      </c>
      <c r="C30" s="360">
        <f>'DMI SR Data'!C16</f>
        <v>8215883.7172397356</v>
      </c>
      <c r="D30" s="360">
        <f>'DMI SR Data'!D16</f>
        <v>-354615.58564359695</v>
      </c>
      <c r="E30" s="525">
        <f>'DMI SR Data'!E16</f>
        <v>-4.1376304123179303E-2</v>
      </c>
      <c r="F30" s="506">
        <f>'DMI SR Data'!F16</f>
        <v>41674256.129388005</v>
      </c>
      <c r="G30" s="506">
        <f>'DMI SR Data'!G16</f>
        <v>-3312938.8958075941</v>
      </c>
      <c r="H30" s="390">
        <f>'DMI SR Data'!H16</f>
        <v>-7.3641819498907288E-2</v>
      </c>
      <c r="I30" s="351"/>
      <c r="J30" s="1135" t="s">
        <v>394</v>
      </c>
      <c r="K30" s="352" t="s">
        <v>362</v>
      </c>
      <c r="L30" s="353"/>
      <c r="M30" s="347"/>
      <c r="N30" s="517" t="s">
        <v>19</v>
      </c>
      <c r="O30" s="513"/>
      <c r="P30" s="347"/>
    </row>
    <row r="31" spans="2:17" ht="15" customHeight="1" thickBot="1">
      <c r="B31" s="362" t="s">
        <v>395</v>
      </c>
      <c r="C31" s="360">
        <f>'DMI SR Data'!C17</f>
        <v>9837493.1065246686</v>
      </c>
      <c r="D31" s="360">
        <f>'DMI SR Data'!D17</f>
        <v>-661289.90679705702</v>
      </c>
      <c r="E31" s="525">
        <f>'DMI SR Data'!E17</f>
        <v>-6.298729157064753E-2</v>
      </c>
      <c r="F31" s="506">
        <f>'DMI SR Data'!F17</f>
        <v>52995515.942255281</v>
      </c>
      <c r="G31" s="506">
        <f>'DMI SR Data'!G17</f>
        <v>-5350361.284487389</v>
      </c>
      <c r="H31" s="390">
        <f>'DMI SR Data'!H17</f>
        <v>-9.1700759998772724E-2</v>
      </c>
      <c r="I31" s="363"/>
      <c r="J31" s="1136"/>
      <c r="K31" s="354" t="s">
        <v>16</v>
      </c>
      <c r="L31" s="354" t="s">
        <v>22</v>
      </c>
      <c r="M31" s="209" t="s">
        <v>23</v>
      </c>
      <c r="N31" s="497" t="s">
        <v>16</v>
      </c>
      <c r="O31" s="497" t="s">
        <v>22</v>
      </c>
      <c r="P31" s="209" t="s">
        <v>23</v>
      </c>
    </row>
    <row r="32" spans="2:17" ht="15" customHeight="1" thickBot="1">
      <c r="B32" s="351"/>
      <c r="C32" s="363"/>
      <c r="D32" s="363"/>
      <c r="E32" s="523"/>
      <c r="F32" s="508"/>
      <c r="G32" s="508"/>
      <c r="H32" s="343"/>
      <c r="I32" s="363"/>
      <c r="J32" s="356" t="s">
        <v>396</v>
      </c>
      <c r="K32" s="357">
        <f>'DMI SR Data'!C37</f>
        <v>13020121.906152541</v>
      </c>
      <c r="L32" s="357">
        <f>'DMI SR Data'!D37</f>
        <v>-397992.87492296845</v>
      </c>
      <c r="M32" s="68">
        <f>'DMI SR Data'!E37</f>
        <v>-2.9660863796178372E-2</v>
      </c>
      <c r="N32" s="504">
        <f>'DMI SR Data'!F37</f>
        <v>65017768.043440543</v>
      </c>
      <c r="O32" s="504">
        <f>'DMI SR Data'!G37</f>
        <v>-4471570.8924757168</v>
      </c>
      <c r="P32" s="68">
        <f>'DMI SR Data'!H37</f>
        <v>-6.4349020453330866E-2</v>
      </c>
    </row>
    <row r="33" spans="2:17" ht="15" customHeight="1" thickBot="1">
      <c r="B33" s="1135" t="s">
        <v>397</v>
      </c>
      <c r="C33" s="1137" t="s">
        <v>362</v>
      </c>
      <c r="D33" s="1138"/>
      <c r="E33" s="1139"/>
      <c r="F33" s="1113" t="s">
        <v>19</v>
      </c>
      <c r="G33" s="1114"/>
      <c r="H33" s="1144"/>
      <c r="I33" s="363"/>
      <c r="J33" s="358" t="s">
        <v>255</v>
      </c>
      <c r="K33" s="360">
        <f>'DMI SR Data'!C38</f>
        <v>3558760.3647905481</v>
      </c>
      <c r="L33" s="360">
        <f>'DMI SR Data'!D38</f>
        <v>-100485.45749717206</v>
      </c>
      <c r="M33" s="390">
        <f>'DMI SR Data'!E38</f>
        <v>-2.7460701570016319E-2</v>
      </c>
      <c r="N33" s="506">
        <f>'DMI SR Data'!F38</f>
        <v>17974138.097496677</v>
      </c>
      <c r="O33" s="506">
        <f>'DMI SR Data'!G38</f>
        <v>-1262149.6317169182</v>
      </c>
      <c r="P33" s="390">
        <f>'DMI SR Data'!H38</f>
        <v>-6.5612952430532001E-2</v>
      </c>
    </row>
    <row r="34" spans="2:17" ht="15" customHeight="1" thickBot="1">
      <c r="B34" s="1136"/>
      <c r="C34" s="354" t="s">
        <v>16</v>
      </c>
      <c r="D34" s="354" t="s">
        <v>22</v>
      </c>
      <c r="E34" s="520" t="s">
        <v>23</v>
      </c>
      <c r="F34" s="497" t="s">
        <v>16</v>
      </c>
      <c r="G34" s="497" t="s">
        <v>22</v>
      </c>
      <c r="H34" s="209" t="s">
        <v>23</v>
      </c>
      <c r="I34" s="363"/>
      <c r="J34" s="362" t="s">
        <v>256</v>
      </c>
      <c r="K34" s="360">
        <f>'DMI SR Data'!C39</f>
        <v>9461361.5413619988</v>
      </c>
      <c r="L34" s="360">
        <f>'DMI SR Data'!D39</f>
        <v>-297507.41742579453</v>
      </c>
      <c r="M34" s="390">
        <f>'DMI SR Data'!E39</f>
        <v>-3.0485850223236289E-2</v>
      </c>
      <c r="N34" s="506">
        <f>'DMI SR Data'!F39</f>
        <v>47043629.945943892</v>
      </c>
      <c r="O34" s="506">
        <f>'DMI SR Data'!G39</f>
        <v>-3209421.2607587874</v>
      </c>
      <c r="P34" s="390">
        <f>'DMI SR Data'!H39</f>
        <v>-6.3865201887098932E-2</v>
      </c>
    </row>
    <row r="35" spans="2:17" ht="15" customHeight="1" thickBot="1">
      <c r="B35" s="356" t="s">
        <v>398</v>
      </c>
      <c r="C35" s="357">
        <f>'DMI SR Data'!C26</f>
        <v>46615259.763739899</v>
      </c>
      <c r="D35" s="357">
        <f>'DMI SR Data'!D26</f>
        <v>-1360182.2172539458</v>
      </c>
      <c r="E35" s="521">
        <f>'DMI SR Data'!E26</f>
        <v>-2.8351634942577524E-2</v>
      </c>
      <c r="F35" s="504">
        <f>'DMI SR Data'!F26</f>
        <v>230816329.07750991</v>
      </c>
      <c r="G35" s="504">
        <f>'DMI SR Data'!G26</f>
        <v>-17011405.426010162</v>
      </c>
      <c r="H35" s="68">
        <f>'DMI SR Data'!H26</f>
        <v>-6.8642056790332875E-2</v>
      </c>
      <c r="I35" s="363"/>
      <c r="J35" s="368"/>
      <c r="K35" s="369"/>
      <c r="L35" s="369"/>
      <c r="M35" s="370"/>
      <c r="N35" s="515"/>
      <c r="O35" s="515"/>
      <c r="P35" s="370"/>
    </row>
    <row r="36" spans="2:17" ht="15" customHeight="1" thickBot="1">
      <c r="B36" s="371" t="s">
        <v>399</v>
      </c>
      <c r="C36" s="372">
        <f>'DMI SR Data'!C27</f>
        <v>3980839.5189476982</v>
      </c>
      <c r="D36" s="372">
        <f>'DMI SR Data'!D27</f>
        <v>-160459.05888968427</v>
      </c>
      <c r="E36" s="526">
        <f>'DMI SR Data'!E27</f>
        <v>-3.8746073453481154E-2</v>
      </c>
      <c r="F36" s="507">
        <f>'DMI SR Data'!F27</f>
        <v>18042573.098529819</v>
      </c>
      <c r="G36" s="507">
        <f>'DMI SR Data'!G27</f>
        <v>-1708214.2257367186</v>
      </c>
      <c r="H36" s="391">
        <f>'DMI SR Data'!H27</f>
        <v>-8.648841171196979E-2</v>
      </c>
      <c r="I36" s="363"/>
      <c r="J36" s="1135" t="s">
        <v>400</v>
      </c>
      <c r="K36" s="353" t="s">
        <v>362</v>
      </c>
      <c r="L36" s="353"/>
      <c r="M36" s="347"/>
      <c r="N36" s="517" t="s">
        <v>19</v>
      </c>
      <c r="O36" s="513"/>
      <c r="P36" s="347"/>
    </row>
    <row r="37" spans="2:17" ht="15" customHeight="1" thickBot="1">
      <c r="B37" s="373" t="s">
        <v>226</v>
      </c>
      <c r="C37" s="372">
        <f>'DMI SR Data'!C28</f>
        <v>12385235.593056697</v>
      </c>
      <c r="D37" s="372">
        <f>'DMI SR Data'!D28</f>
        <v>-352000.79570582137</v>
      </c>
      <c r="E37" s="526">
        <f>'DMI SR Data'!E28</f>
        <v>-2.7635570618472275E-2</v>
      </c>
      <c r="F37" s="507">
        <f>'DMI SR Data'!F28</f>
        <v>65157203.975288868</v>
      </c>
      <c r="G37" s="507">
        <f>'DMI SR Data'!G28</f>
        <v>-4494719.4302188605</v>
      </c>
      <c r="H37" s="391">
        <f>'DMI SR Data'!H28</f>
        <v>-6.4531160238762916E-2</v>
      </c>
      <c r="I37" s="363"/>
      <c r="J37" s="1136"/>
      <c r="K37" s="374" t="s">
        <v>16</v>
      </c>
      <c r="L37" s="354" t="s">
        <v>22</v>
      </c>
      <c r="M37" s="209" t="s">
        <v>23</v>
      </c>
      <c r="N37" s="497" t="s">
        <v>16</v>
      </c>
      <c r="O37" s="497" t="s">
        <v>22</v>
      </c>
      <c r="P37" s="209" t="s">
        <v>23</v>
      </c>
    </row>
    <row r="38" spans="2:17" ht="15" customHeight="1" thickBot="1">
      <c r="B38" s="373" t="s">
        <v>401</v>
      </c>
      <c r="C38" s="372">
        <f>'DMI SR Data'!C29</f>
        <v>4633793.4279942522</v>
      </c>
      <c r="D38" s="372">
        <f>'DMI SR Data'!D29</f>
        <v>-98606.222026185133</v>
      </c>
      <c r="E38" s="526">
        <f>'DMI SR Data'!E29</f>
        <v>-2.0836410556694909E-2</v>
      </c>
      <c r="F38" s="507">
        <f>'DMI SR Data'!F29</f>
        <v>22474919.648166072</v>
      </c>
      <c r="G38" s="507">
        <f>'DMI SR Data'!G29</f>
        <v>-1490756.4358303994</v>
      </c>
      <c r="H38" s="391">
        <f>'DMI SR Data'!H29</f>
        <v>-6.2203813095257507E-2</v>
      </c>
      <c r="I38" s="363"/>
      <c r="J38" s="356" t="s">
        <v>400</v>
      </c>
      <c r="K38" s="357">
        <f>'DMI SR Data'!C48</f>
        <v>25015394.854867551</v>
      </c>
      <c r="L38" s="357">
        <f>'DMI SR Data'!D48</f>
        <v>-1421749.5224962607</v>
      </c>
      <c r="M38" s="68">
        <f>'DMI SR Data'!E48</f>
        <v>-5.3778483114598437E-2</v>
      </c>
      <c r="N38" s="504">
        <f>'DMI SR Data'!F48</f>
        <v>145028413.10946172</v>
      </c>
      <c r="O38" s="504">
        <f>'DMI SR Data'!G48</f>
        <v>-14332760.814823359</v>
      </c>
      <c r="P38" s="68">
        <f>'DMI SR Data'!H48</f>
        <v>-8.9938850611335677E-2</v>
      </c>
    </row>
    <row r="39" spans="2:17" ht="15" customHeight="1" thickBot="1">
      <c r="B39" s="373" t="s">
        <v>227</v>
      </c>
      <c r="C39" s="372">
        <f>'DMI SR Data'!C30</f>
        <v>3973973.4651689585</v>
      </c>
      <c r="D39" s="372">
        <f>'DMI SR Data'!D30</f>
        <v>-169609.62546685152</v>
      </c>
      <c r="E39" s="526">
        <f>'DMI SR Data'!E30</f>
        <v>-4.0933081769292057E-2</v>
      </c>
      <c r="F39" s="507">
        <f>'DMI SR Data'!F30</f>
        <v>18660419.638526663</v>
      </c>
      <c r="G39" s="507">
        <f>'DMI SR Data'!G30</f>
        <v>-1655790.0286554433</v>
      </c>
      <c r="H39" s="391">
        <f>'DMI SR Data'!H30</f>
        <v>-8.1500932298908702E-2</v>
      </c>
      <c r="I39" s="363"/>
      <c r="J39" s="358" t="s">
        <v>340</v>
      </c>
      <c r="K39" s="360">
        <f>'DMI SR Data'!C49</f>
        <v>25015394.854867578</v>
      </c>
      <c r="L39" s="360">
        <f>'DMI SR Data'!D49</f>
        <v>-1421749.5224962346</v>
      </c>
      <c r="M39" s="390">
        <f>'DMI SR Data'!E49</f>
        <v>-5.3778483114597445E-2</v>
      </c>
      <c r="N39" s="506">
        <f>'DMI SR Data'!F49</f>
        <v>145028413.10946181</v>
      </c>
      <c r="O39" s="506">
        <f>'DMI SR Data'!G49</f>
        <v>-14332760.8148233</v>
      </c>
      <c r="P39" s="390">
        <f>'DMI SR Data'!H49</f>
        <v>-8.9938850611335289E-2</v>
      </c>
      <c r="Q39" s="47"/>
    </row>
    <row r="40" spans="2:17" ht="15" customHeight="1" thickBot="1">
      <c r="B40" s="373" t="s">
        <v>402</v>
      </c>
      <c r="C40" s="372">
        <f>'DMI SR Data'!C31</f>
        <v>7252026.066420286</v>
      </c>
      <c r="D40" s="372">
        <f>'DMI SR Data'!D31</f>
        <v>-73232.764253131114</v>
      </c>
      <c r="E40" s="526">
        <f>'DMI SR Data'!E31</f>
        <v>-9.9972937401856653E-3</v>
      </c>
      <c r="F40" s="507">
        <f>'DMI SR Data'!F31</f>
        <v>37572868.698031366</v>
      </c>
      <c r="G40" s="507">
        <f>'DMI SR Data'!G31</f>
        <v>-1966893.8764314204</v>
      </c>
      <c r="H40" s="391">
        <f>'DMI SR Data'!H31</f>
        <v>-4.9744706299823908E-2</v>
      </c>
      <c r="I40" s="363"/>
      <c r="J40" s="364"/>
      <c r="K40" s="364"/>
      <c r="L40" s="364"/>
      <c r="M40" s="365"/>
      <c r="N40" s="510"/>
      <c r="O40" s="510"/>
      <c r="P40" s="365"/>
    </row>
    <row r="41" spans="2:17" ht="15" customHeight="1" thickBot="1">
      <c r="B41" s="373" t="s">
        <v>228</v>
      </c>
      <c r="C41" s="372">
        <f>'DMI SR Data'!C32</f>
        <v>7980346.0573517662</v>
      </c>
      <c r="D41" s="372">
        <f>'DMI SR Data'!D32</f>
        <v>-299445.61412753165</v>
      </c>
      <c r="E41" s="526">
        <f>'DMI SR Data'!E32</f>
        <v>-3.6165839191221051E-2</v>
      </c>
      <c r="F41" s="507">
        <f>'DMI SR Data'!F32</f>
        <v>38150103.381101534</v>
      </c>
      <c r="G41" s="507">
        <f>'DMI SR Data'!G32</f>
        <v>-3155962.5453268141</v>
      </c>
      <c r="H41" s="391">
        <f>'DMI SR Data'!H32</f>
        <v>-7.6404336131840958E-2</v>
      </c>
      <c r="I41" s="363"/>
      <c r="J41" s="364"/>
      <c r="K41" s="364"/>
      <c r="L41" s="364"/>
      <c r="M41" s="365"/>
      <c r="N41" s="510"/>
      <c r="O41" s="510"/>
      <c r="P41" s="365"/>
    </row>
    <row r="42" spans="2:17" ht="15" thickBot="1">
      <c r="B42" s="373" t="s">
        <v>403</v>
      </c>
      <c r="C42" s="372">
        <f>'DMI SR Data'!C33</f>
        <v>2624154.9786020564</v>
      </c>
      <c r="D42" s="372">
        <f>'DMI SR Data'!D33</f>
        <v>-96836.199162072968</v>
      </c>
      <c r="E42" s="526">
        <f>'DMI SR Data'!E33</f>
        <v>-3.5588575205026729E-2</v>
      </c>
      <c r="F42" s="507">
        <f>'DMI SR Data'!F33</f>
        <v>12807572.838408802</v>
      </c>
      <c r="G42" s="507">
        <f>'DMI SR Data'!G33</f>
        <v>-1054484.198061144</v>
      </c>
      <c r="H42" s="391">
        <f>'DMI SR Data'!H33</f>
        <v>-7.6069821043650426E-2</v>
      </c>
      <c r="I42" s="363"/>
      <c r="J42" s="364"/>
      <c r="K42" s="364"/>
      <c r="L42" s="364"/>
      <c r="M42" s="365"/>
      <c r="N42" s="510"/>
      <c r="O42" s="510"/>
      <c r="P42" s="365"/>
    </row>
    <row r="43" spans="2:17" ht="15" customHeight="1" thickBot="1">
      <c r="B43" s="373" t="s">
        <v>404</v>
      </c>
      <c r="C43" s="372">
        <f>'DMI SR Data'!C34</f>
        <v>1266168.6977547777</v>
      </c>
      <c r="D43" s="372">
        <f>'DMI SR Data'!D34</f>
        <v>-12101.802360718139</v>
      </c>
      <c r="E43" s="526">
        <f>'DMI SR Data'!E34</f>
        <v>-9.4673250768320966E-3</v>
      </c>
      <c r="F43" s="507">
        <f>'DMI SR Data'!F34</f>
        <v>6079237.5826972593</v>
      </c>
      <c r="G43" s="507">
        <f>'DMI SR Data'!G34</f>
        <v>-333791.97579824552</v>
      </c>
      <c r="H43" s="391">
        <f>'DMI SR Data'!H34</f>
        <v>-5.2049031234553213E-2</v>
      </c>
      <c r="I43" s="363"/>
      <c r="J43" s="366"/>
      <c r="K43" s="366"/>
      <c r="L43" s="366"/>
      <c r="M43" s="367"/>
      <c r="N43" s="514"/>
      <c r="O43" s="514"/>
      <c r="P43" s="367"/>
    </row>
    <row r="44" spans="2:17" ht="15" customHeight="1" thickBot="1">
      <c r="B44" s="373" t="s">
        <v>405</v>
      </c>
      <c r="C44" s="372">
        <f>'DMI SR Data'!C35</f>
        <v>1369003.0617384228</v>
      </c>
      <c r="D44" s="372">
        <f>'DMI SR Data'!D35</f>
        <v>-84341.614462892525</v>
      </c>
      <c r="E44" s="526">
        <f>'DMI SR Data'!E35</f>
        <v>-5.8032768030871186E-2</v>
      </c>
      <c r="F44" s="507">
        <f>'DMI SR Data'!F35</f>
        <v>6307102.7967739915</v>
      </c>
      <c r="G44" s="507">
        <f>'DMI SR Data'!G35</f>
        <v>-824808.37966396566</v>
      </c>
      <c r="H44" s="391">
        <f>'DMI SR Data'!H35</f>
        <v>-0.11565039990808149</v>
      </c>
      <c r="I44" s="363"/>
      <c r="J44" s="375" t="s">
        <v>42</v>
      </c>
      <c r="K44" s="352" t="s">
        <v>362</v>
      </c>
      <c r="L44" s="353"/>
      <c r="M44" s="347"/>
      <c r="N44" s="517" t="s">
        <v>19</v>
      </c>
      <c r="O44" s="513"/>
      <c r="P44" s="347"/>
    </row>
    <row r="45" spans="2:17" ht="15" customHeight="1" thickBot="1">
      <c r="B45" s="376" t="s">
        <v>406</v>
      </c>
      <c r="C45" s="372">
        <f>'DMI SR Data'!C36</f>
        <v>1149718.896704983</v>
      </c>
      <c r="D45" s="372">
        <f>'DMI SR Data'!D36</f>
        <v>-13548.520799042191</v>
      </c>
      <c r="E45" s="526">
        <f>'DMI SR Data'!E36</f>
        <v>-1.1646952880458642E-2</v>
      </c>
      <c r="F45" s="507">
        <f>'DMI SR Data'!F36</f>
        <v>5564327.4199855449</v>
      </c>
      <c r="G45" s="507">
        <f>'DMI SR Data'!G36</f>
        <v>-325984.33028716221</v>
      </c>
      <c r="H45" s="391">
        <f>'DMI SR Data'!H36</f>
        <v>-5.5342457939016543E-2</v>
      </c>
      <c r="I45" s="363"/>
      <c r="J45" s="377"/>
      <c r="K45" s="354" t="s">
        <v>16</v>
      </c>
      <c r="L45" s="354" t="s">
        <v>22</v>
      </c>
      <c r="M45" s="209" t="s">
        <v>23</v>
      </c>
      <c r="N45" s="497" t="s">
        <v>16</v>
      </c>
      <c r="O45" s="497" t="s">
        <v>22</v>
      </c>
      <c r="P45" s="209" t="s">
        <v>23</v>
      </c>
    </row>
    <row r="46" spans="2:17" ht="15" customHeight="1" thickBot="1">
      <c r="B46" s="364"/>
      <c r="C46" s="364"/>
      <c r="D46" s="364"/>
      <c r="E46" s="527"/>
      <c r="F46" s="510"/>
      <c r="G46" s="510"/>
      <c r="H46" s="365"/>
      <c r="I46" s="363"/>
      <c r="J46" s="356" t="s">
        <v>407</v>
      </c>
      <c r="K46" s="357">
        <f>'DMI SR Data'!C46</f>
        <v>36356235.45662716</v>
      </c>
      <c r="L46" s="357">
        <f>'DMI SR Data'!D46</f>
        <v>-1267647.3588776216</v>
      </c>
      <c r="M46" s="68">
        <f>'DMI SR Data'!E46</f>
        <v>-3.3692624578216708E-2</v>
      </c>
      <c r="N46" s="504">
        <f>'DMI SR Data'!F46</f>
        <v>195882038.5440836</v>
      </c>
      <c r="O46" s="504">
        <f>'DMI SR Data'!G46</f>
        <v>-13954506.103014588</v>
      </c>
      <c r="P46" s="68">
        <f>'DMI SR Data'!H46</f>
        <v>-6.6501791318014661E-2</v>
      </c>
    </row>
    <row r="47" spans="2:17" ht="15" customHeight="1" thickBot="1">
      <c r="B47" s="364"/>
      <c r="C47" s="364"/>
      <c r="D47" s="364"/>
      <c r="E47" s="527"/>
      <c r="F47" s="510"/>
      <c r="G47" s="510"/>
      <c r="H47" s="365"/>
      <c r="I47" s="363"/>
      <c r="J47" s="356" t="s">
        <v>408</v>
      </c>
      <c r="K47" s="357">
        <f>'DMI SR Data'!C50</f>
        <v>1830460.1277727946</v>
      </c>
      <c r="L47" s="357">
        <f>'DMI SR Data'!D50</f>
        <v>3434.8024487693328</v>
      </c>
      <c r="M47" s="68">
        <f>'DMI SR Data'!E50</f>
        <v>1.8799971741826657E-3</v>
      </c>
      <c r="N47" s="504">
        <f>'DMI SR Data'!F50</f>
        <v>10575775.490341045</v>
      </c>
      <c r="O47" s="504">
        <f>'DMI SR Data'!G50</f>
        <v>-128407.89042593911</v>
      </c>
      <c r="P47" s="68">
        <f>'DMI SR Data'!H50</f>
        <v>-1.1996047326380757E-2</v>
      </c>
    </row>
    <row r="48" spans="2:17" ht="15" customHeight="1" thickBot="1">
      <c r="B48" s="364"/>
      <c r="C48" s="364"/>
      <c r="D48" s="364"/>
      <c r="E48" s="527"/>
      <c r="F48" s="510"/>
      <c r="G48" s="510"/>
      <c r="H48" s="365"/>
      <c r="I48" s="363"/>
      <c r="J48" s="356" t="s">
        <v>409</v>
      </c>
      <c r="K48" s="357">
        <f>'DMI SR Data'!C52</f>
        <v>8699926.0434346497</v>
      </c>
      <c r="L48" s="357">
        <f>'DMI SR Data'!D52</f>
        <v>-197484.25563790463</v>
      </c>
      <c r="M48" s="68">
        <f>'DMI SR Data'!E52</f>
        <v>-2.2195700658931054E-2</v>
      </c>
      <c r="N48" s="504">
        <f>'DMI SR Data'!F52</f>
        <v>41686759.809173711</v>
      </c>
      <c r="O48" s="504">
        <f>'DMI SR Data'!G52</f>
        <v>-3068344.1526603028</v>
      </c>
      <c r="P48" s="68">
        <f>'DMI SR Data'!H52</f>
        <v>-6.8558530336046294E-2</v>
      </c>
    </row>
    <row r="49" spans="2:16" ht="15" customHeight="1" thickBot="1">
      <c r="B49" s="364"/>
      <c r="C49" s="364"/>
      <c r="D49" s="364"/>
      <c r="E49" s="527"/>
      <c r="F49" s="510"/>
      <c r="G49" s="510"/>
      <c r="H49" s="365"/>
      <c r="I49" s="378"/>
      <c r="J49" s="356" t="s">
        <v>410</v>
      </c>
      <c r="K49" s="357">
        <f>'DMI SR Data'!C54</f>
        <v>12206534.765326768</v>
      </c>
      <c r="L49" s="357">
        <f>'DMI SR Data'!D54</f>
        <v>-323586.08278532512</v>
      </c>
      <c r="M49" s="68">
        <f>'DMI SR Data'!E54</f>
        <v>-2.5824657775274342E-2</v>
      </c>
      <c r="N49" s="504">
        <f>'DMI SR Data'!F54</f>
        <v>62298582.11965429</v>
      </c>
      <c r="O49" s="504">
        <f>'DMI SR Data'!G54</f>
        <v>-4429011.5786636099</v>
      </c>
      <c r="P49" s="68">
        <f>'DMI SR Data'!H54</f>
        <v>-6.6374513648545644E-2</v>
      </c>
    </row>
    <row r="50" spans="2:16" ht="15" customHeight="1" thickBot="1">
      <c r="B50" s="364"/>
      <c r="C50" s="364"/>
      <c r="D50" s="364"/>
      <c r="E50" s="527"/>
      <c r="F50" s="510"/>
      <c r="G50" s="510"/>
      <c r="H50" s="365"/>
      <c r="I50" s="351"/>
      <c r="J50" s="356" t="s">
        <v>411</v>
      </c>
      <c r="K50" s="357">
        <f>'DMI SR Data'!C56</f>
        <v>7056358.0713217789</v>
      </c>
      <c r="L50" s="357">
        <f>'DMI SR Data'!D56</f>
        <v>40612.573899821378</v>
      </c>
      <c r="M50" s="68">
        <f>'DMI SR Data'!E56</f>
        <v>5.7887752505767333E-3</v>
      </c>
      <c r="N50" s="504">
        <f>'DMI SR Data'!F56</f>
        <v>35928242.976322919</v>
      </c>
      <c r="O50" s="504">
        <f>'DMI SR Data'!G56</f>
        <v>-1133585.4374857619</v>
      </c>
      <c r="P50" s="68">
        <f>'DMI SR Data'!H56</f>
        <v>-3.0586333324650682E-2</v>
      </c>
    </row>
    <row r="51" spans="2:16">
      <c r="B51" s="364"/>
      <c r="C51" s="364"/>
      <c r="D51" s="364"/>
      <c r="E51" s="527"/>
      <c r="F51" s="510"/>
      <c r="G51" s="510"/>
      <c r="H51" s="365"/>
      <c r="I51" s="355"/>
      <c r="J51" s="364"/>
      <c r="K51" s="364"/>
      <c r="L51" s="364"/>
      <c r="M51" s="365"/>
      <c r="N51" s="510"/>
      <c r="O51" s="510"/>
      <c r="P51" s="365"/>
    </row>
    <row r="52" spans="2:16">
      <c r="B52" s="364"/>
      <c r="C52" s="364"/>
      <c r="D52" s="364"/>
      <c r="E52" s="527"/>
      <c r="F52" s="510"/>
      <c r="G52" s="510"/>
      <c r="H52" s="365"/>
      <c r="I52" s="351"/>
      <c r="J52" s="364"/>
      <c r="K52" s="364"/>
      <c r="L52" s="364"/>
      <c r="M52" s="365"/>
      <c r="N52" s="510"/>
      <c r="O52" s="510"/>
      <c r="P52" s="365"/>
    </row>
    <row r="53" spans="2:16" ht="15" customHeight="1">
      <c r="B53" s="364"/>
      <c r="C53" s="364"/>
      <c r="D53" s="364"/>
      <c r="E53" s="527"/>
      <c r="F53" s="510"/>
      <c r="G53" s="510"/>
      <c r="H53" s="365"/>
      <c r="I53" s="351"/>
      <c r="J53" s="364"/>
      <c r="K53" s="364"/>
      <c r="L53" s="364"/>
      <c r="M53" s="365"/>
      <c r="N53" s="510"/>
      <c r="O53" s="510"/>
      <c r="P53" s="365"/>
    </row>
    <row r="54" spans="2:16" ht="15" customHeight="1">
      <c r="B54" s="364"/>
      <c r="C54" s="364"/>
      <c r="D54" s="364"/>
      <c r="E54" s="527"/>
      <c r="F54" s="510"/>
      <c r="G54" s="510"/>
      <c r="H54" s="365"/>
      <c r="I54" s="351"/>
      <c r="J54" s="364"/>
      <c r="K54" s="364"/>
      <c r="L54" s="364"/>
      <c r="M54" s="365"/>
      <c r="N54" s="510"/>
      <c r="O54" s="510"/>
      <c r="P54" s="365"/>
    </row>
    <row r="55" spans="2:16" ht="15" customHeight="1">
      <c r="B55" s="364"/>
      <c r="C55" s="364"/>
      <c r="D55" s="364"/>
      <c r="E55" s="527"/>
      <c r="F55" s="510"/>
      <c r="G55" s="1142" t="str">
        <f>'HOME PAGE'!H6</f>
        <v>LATEST 52 WEEKS ENDING 05-17-2026</v>
      </c>
      <c r="H55" s="1143"/>
      <c r="I55" s="1142"/>
      <c r="J55" s="1142"/>
      <c r="K55" s="378"/>
      <c r="L55" s="378"/>
      <c r="M55" s="379"/>
      <c r="N55" s="511"/>
      <c r="O55" s="511"/>
      <c r="P55" s="379"/>
    </row>
    <row r="56" spans="2:16" ht="15" customHeight="1" thickBot="1">
      <c r="C56" s="378"/>
      <c r="D56" s="378"/>
      <c r="E56" s="528"/>
      <c r="F56" s="511"/>
      <c r="G56" s="511"/>
      <c r="H56" s="379"/>
      <c r="I56" s="351"/>
      <c r="J56" s="351"/>
      <c r="K56" s="351"/>
      <c r="L56" s="351"/>
      <c r="M56" s="380"/>
      <c r="N56" s="516"/>
      <c r="O56" s="516"/>
      <c r="P56" s="380"/>
    </row>
    <row r="57" spans="2:16" ht="15" customHeight="1" thickBot="1">
      <c r="B57" s="1135" t="s">
        <v>361</v>
      </c>
      <c r="C57" s="349" t="s">
        <v>362</v>
      </c>
      <c r="D57" s="350"/>
      <c r="E57" s="524"/>
      <c r="F57" s="509" t="s">
        <v>19</v>
      </c>
      <c r="G57" s="509"/>
      <c r="H57" s="348"/>
      <c r="I57" s="351"/>
      <c r="J57" s="1135" t="s">
        <v>363</v>
      </c>
      <c r="K57" s="349" t="s">
        <v>362</v>
      </c>
      <c r="L57" s="350"/>
      <c r="M57" s="346"/>
      <c r="N57" s="517" t="s">
        <v>19</v>
      </c>
      <c r="O57" s="513"/>
      <c r="P57" s="347"/>
    </row>
    <row r="58" spans="2:16" ht="15" customHeight="1" thickBot="1">
      <c r="B58" s="1136"/>
      <c r="C58" s="354" t="s">
        <v>16</v>
      </c>
      <c r="D58" s="354" t="s">
        <v>22</v>
      </c>
      <c r="E58" s="520" t="s">
        <v>23</v>
      </c>
      <c r="F58" s="497" t="s">
        <v>16</v>
      </c>
      <c r="G58" s="497" t="s">
        <v>22</v>
      </c>
      <c r="H58" s="209" t="s">
        <v>23</v>
      </c>
      <c r="I58" s="355"/>
      <c r="J58" s="1136"/>
      <c r="K58" s="354" t="s">
        <v>16</v>
      </c>
      <c r="L58" s="354" t="s">
        <v>22</v>
      </c>
      <c r="M58" s="209" t="s">
        <v>23</v>
      </c>
      <c r="N58" s="497" t="s">
        <v>16</v>
      </c>
      <c r="O58" s="497" t="s">
        <v>22</v>
      </c>
      <c r="P58" s="209" t="s">
        <v>23</v>
      </c>
    </row>
    <row r="59" spans="2:16" ht="15" customHeight="1" thickBot="1">
      <c r="B59" s="356" t="s">
        <v>364</v>
      </c>
      <c r="C59" s="357">
        <f>'DMI SR Data'!C133</f>
        <v>232145145.2538715</v>
      </c>
      <c r="D59" s="357">
        <f>'DMI SR Data'!D133</f>
        <v>-3044606.4224072993</v>
      </c>
      <c r="E59" s="521">
        <f>'DMI SR Data'!E133</f>
        <v>-1.2945319261180961E-2</v>
      </c>
      <c r="F59" s="504">
        <f>'DMI SR Data'!F133</f>
        <v>1165292863.6169276</v>
      </c>
      <c r="G59" s="504">
        <f>'DMI SR Data'!G133</f>
        <v>-38081896.412571669</v>
      </c>
      <c r="H59" s="68">
        <f>'DMI SR Data'!H133</f>
        <v>-3.1645915867171866E-2</v>
      </c>
      <c r="I59" s="351"/>
      <c r="J59" s="356" t="s">
        <v>363</v>
      </c>
      <c r="K59" s="357">
        <f>'DMI SR Data'!C127</f>
        <v>653190670.37797916</v>
      </c>
      <c r="L59" s="357">
        <f>'DMI SR Data'!D127</f>
        <v>-8603422.6170628071</v>
      </c>
      <c r="M59" s="68">
        <f>'DMI SR Data'!E127</f>
        <v>-1.3000150210055232E-2</v>
      </c>
      <c r="N59" s="504">
        <f>'DMI SR Data'!F127</f>
        <v>3647384370.4018736</v>
      </c>
      <c r="O59" s="504">
        <f>'DMI SR Data'!G127</f>
        <v>-103430259.79558277</v>
      </c>
      <c r="P59" s="68">
        <f>'DMI SR Data'!H127</f>
        <v>-2.757541227520962E-2</v>
      </c>
    </row>
    <row r="60" spans="2:16" ht="15" customHeight="1">
      <c r="B60" s="358" t="s">
        <v>365</v>
      </c>
      <c r="C60" s="359">
        <f>'DMI SR Data'!C134</f>
        <v>200710473.05147222</v>
      </c>
      <c r="D60" s="359">
        <f>'DMI SR Data'!D134</f>
        <v>-2832011.0415076017</v>
      </c>
      <c r="E60" s="522">
        <f>'DMI SR Data'!E134</f>
        <v>-1.391361147097879E-2</v>
      </c>
      <c r="F60" s="505">
        <f>'DMI SR Data'!F134</f>
        <v>1012399963.3219551</v>
      </c>
      <c r="G60" s="505">
        <f>'DMI SR Data'!G134</f>
        <v>-33291339.347977519</v>
      </c>
      <c r="H60" s="389">
        <f>'DMI SR Data'!H134</f>
        <v>-3.1836679967573348E-2</v>
      </c>
      <c r="I60" s="351"/>
      <c r="J60" s="358" t="s">
        <v>366</v>
      </c>
      <c r="K60" s="360">
        <f>'DMI SR Data'!C128</f>
        <v>192956688.10585421</v>
      </c>
      <c r="L60" s="360">
        <f>'DMI SR Data'!D128</f>
        <v>-1921450.4357854724</v>
      </c>
      <c r="M60" s="390">
        <f>'DMI SR Data'!E128</f>
        <v>-9.8597536397081065E-3</v>
      </c>
      <c r="N60" s="506">
        <f>'DMI SR Data'!F128</f>
        <v>1030804653.3321494</v>
      </c>
      <c r="O60" s="506">
        <f>'DMI SR Data'!G128</f>
        <v>-28299568.789918303</v>
      </c>
      <c r="P60" s="390">
        <f>'DMI SR Data'!H128</f>
        <v>-2.6720287011240542E-2</v>
      </c>
    </row>
    <row r="61" spans="2:16" ht="15" customHeight="1" thickBot="1">
      <c r="B61" s="362" t="s">
        <v>367</v>
      </c>
      <c r="C61" s="359">
        <f>'DMI SR Data'!C135</f>
        <v>31434672.202399164</v>
      </c>
      <c r="D61" s="359">
        <f>'DMI SR Data'!D135</f>
        <v>-212595.38089992478</v>
      </c>
      <c r="E61" s="522">
        <f>'DMI SR Data'!E135</f>
        <v>-6.7176535964866592E-3</v>
      </c>
      <c r="F61" s="505">
        <f>'DMI SR Data'!F135</f>
        <v>152892900.29497224</v>
      </c>
      <c r="G61" s="505">
        <f>'DMI SR Data'!G135</f>
        <v>-4790557.064594537</v>
      </c>
      <c r="H61" s="389">
        <f>'DMI SR Data'!H135</f>
        <v>-3.038084745738796E-2</v>
      </c>
      <c r="I61" s="351"/>
      <c r="J61" s="358" t="s">
        <v>368</v>
      </c>
      <c r="K61" s="360">
        <f>'DMI SR Data'!C129</f>
        <v>126794428.36944389</v>
      </c>
      <c r="L61" s="360">
        <f>'DMI SR Data'!D129</f>
        <v>-1312121.82310085</v>
      </c>
      <c r="M61" s="390">
        <f>'DMI SR Data'!E129</f>
        <v>-1.0242425708355464E-2</v>
      </c>
      <c r="N61" s="506">
        <f>'DMI SR Data'!F129</f>
        <v>725133889.7541312</v>
      </c>
      <c r="O61" s="506">
        <f>'DMI SR Data'!G129</f>
        <v>-16617165.470840216</v>
      </c>
      <c r="P61" s="390">
        <f>'DMI SR Data'!H129</f>
        <v>-2.240261790500624E-2</v>
      </c>
    </row>
    <row r="62" spans="2:16" ht="15" customHeight="1" thickBot="1">
      <c r="B62" s="363"/>
      <c r="C62" s="363"/>
      <c r="D62" s="363"/>
      <c r="E62" s="523"/>
      <c r="F62" s="508"/>
      <c r="G62" s="508"/>
      <c r="H62" s="343"/>
      <c r="I62" s="351"/>
      <c r="J62" s="358" t="s">
        <v>369</v>
      </c>
      <c r="K62" s="360">
        <f>'DMI SR Data'!C130</f>
        <v>233898332.58266857</v>
      </c>
      <c r="L62" s="360">
        <f>'DMI SR Data'!D130</f>
        <v>-3371229.5670017302</v>
      </c>
      <c r="M62" s="390">
        <f>'DMI SR Data'!E130</f>
        <v>-1.420843675209865E-2</v>
      </c>
      <c r="N62" s="506">
        <f>'DMI SR Data'!F130</f>
        <v>1339117157.8534575</v>
      </c>
      <c r="O62" s="506">
        <f>'DMI SR Data'!G130</f>
        <v>-36456799.084879637</v>
      </c>
      <c r="P62" s="390">
        <f>'DMI SR Data'!H130</f>
        <v>-2.6502972741664001E-2</v>
      </c>
    </row>
    <row r="63" spans="2:16" ht="15" customHeight="1" thickBot="1">
      <c r="B63" s="1135" t="s">
        <v>41</v>
      </c>
      <c r="C63" s="349" t="s">
        <v>362</v>
      </c>
      <c r="D63" s="350"/>
      <c r="E63" s="524"/>
      <c r="F63" s="509" t="s">
        <v>19</v>
      </c>
      <c r="G63" s="509"/>
      <c r="H63" s="348"/>
      <c r="I63" s="351"/>
      <c r="J63" s="358" t="s">
        <v>370</v>
      </c>
      <c r="K63" s="360">
        <f>'DMI SR Data'!C131</f>
        <v>15741578.816918451</v>
      </c>
      <c r="L63" s="360">
        <f>'DMI SR Data'!D131</f>
        <v>-115014.64980701543</v>
      </c>
      <c r="M63" s="390">
        <f>'DMI SR Data'!E131</f>
        <v>-7.2534274179614838E-3</v>
      </c>
      <c r="N63" s="506">
        <f>'DMI SR Data'!F131</f>
        <v>88014280.764615178</v>
      </c>
      <c r="O63" s="506">
        <f>'DMI SR Data'!G131</f>
        <v>-2524191.4852402955</v>
      </c>
      <c r="P63" s="390">
        <f>'DMI SR Data'!H131</f>
        <v>-2.7879766717008248E-2</v>
      </c>
    </row>
    <row r="64" spans="2:16" ht="15" customHeight="1" thickBot="1">
      <c r="B64" s="1136"/>
      <c r="C64" s="354" t="s">
        <v>16</v>
      </c>
      <c r="D64" s="354" t="s">
        <v>22</v>
      </c>
      <c r="E64" s="520" t="s">
        <v>23</v>
      </c>
      <c r="F64" s="497" t="s">
        <v>16</v>
      </c>
      <c r="G64" s="497" t="s">
        <v>22</v>
      </c>
      <c r="H64" s="209" t="s">
        <v>23</v>
      </c>
      <c r="I64" s="351"/>
      <c r="J64" s="362" t="s">
        <v>371</v>
      </c>
      <c r="K64" s="360">
        <f>'DMI SR Data'!C132</f>
        <v>83799642.503094435</v>
      </c>
      <c r="L64" s="360">
        <f>'DMI SR Data'!D132</f>
        <v>-1883606.1413671523</v>
      </c>
      <c r="M64" s="390">
        <f>'DMI SR Data'!E132</f>
        <v>-2.1983365140403149E-2</v>
      </c>
      <c r="N64" s="506">
        <f>'DMI SR Data'!F132</f>
        <v>464314388.69752097</v>
      </c>
      <c r="O64" s="506">
        <f>'DMI SR Data'!G132</f>
        <v>-19532534.964703143</v>
      </c>
      <c r="P64" s="390">
        <f>'DMI SR Data'!H132</f>
        <v>-4.0369244919161461E-2</v>
      </c>
    </row>
    <row r="65" spans="2:17" ht="15" customHeight="1" thickBot="1">
      <c r="B65" s="356" t="s">
        <v>372</v>
      </c>
      <c r="C65" s="357">
        <f>'DMI SR Data'!C82</f>
        <v>672988223.38945103</v>
      </c>
      <c r="D65" s="357">
        <f>'DMI SR Data'!D82</f>
        <v>-9363330.5054674149</v>
      </c>
      <c r="E65" s="521">
        <f>'DMI SR Data'!E82</f>
        <v>-1.3722150190793527E-2</v>
      </c>
      <c r="F65" s="504">
        <f>'DMI SR Data'!F82</f>
        <v>3334567903.543808</v>
      </c>
      <c r="G65" s="504">
        <f>'DMI SR Data'!G82</f>
        <v>-131563365.9883256</v>
      </c>
      <c r="H65" s="68">
        <f>'DMI SR Data'!H82</f>
        <v>-3.7956833067688267E-2</v>
      </c>
      <c r="I65" s="351"/>
      <c r="J65" s="364"/>
      <c r="K65" s="364"/>
      <c r="L65" s="364"/>
      <c r="M65" s="365"/>
      <c r="N65" s="510"/>
      <c r="O65" s="510"/>
      <c r="P65" s="365"/>
    </row>
    <row r="66" spans="2:17" ht="15" customHeight="1" thickBot="1">
      <c r="B66" s="358" t="s">
        <v>253</v>
      </c>
      <c r="C66" s="360">
        <f>'DMI SR Data'!C83</f>
        <v>59317398.546581447</v>
      </c>
      <c r="D66" s="360">
        <f>'DMI SR Data'!D83</f>
        <v>-1929298.5637559593</v>
      </c>
      <c r="E66" s="525">
        <f>'DMI SR Data'!E83</f>
        <v>-3.1500450714595778E-2</v>
      </c>
      <c r="F66" s="506">
        <f>'DMI SR Data'!F83</f>
        <v>298316083.3596918</v>
      </c>
      <c r="G66" s="506">
        <f>'DMI SR Data'!G83</f>
        <v>-18529240.131305695</v>
      </c>
      <c r="H66" s="390">
        <f>'DMI SR Data'!H83</f>
        <v>-5.8480396450705907E-2</v>
      </c>
      <c r="I66" s="351"/>
      <c r="J66" s="1135" t="s">
        <v>373</v>
      </c>
      <c r="K66" s="352" t="s">
        <v>362</v>
      </c>
      <c r="L66" s="353"/>
      <c r="M66" s="347"/>
      <c r="N66" s="517" t="s">
        <v>19</v>
      </c>
      <c r="O66" s="513"/>
      <c r="P66" s="347"/>
    </row>
    <row r="67" spans="2:17" ht="15" customHeight="1" thickBot="1">
      <c r="B67" s="358" t="s">
        <v>374</v>
      </c>
      <c r="C67" s="360">
        <f>'DMI SR Data'!C84</f>
        <v>68955313.798894823</v>
      </c>
      <c r="D67" s="360">
        <f>'DMI SR Data'!D84</f>
        <v>-1653339.825247556</v>
      </c>
      <c r="E67" s="525">
        <f>'DMI SR Data'!E84</f>
        <v>-2.341554101921367E-2</v>
      </c>
      <c r="F67" s="506">
        <f>'DMI SR Data'!F84</f>
        <v>322794525.35291344</v>
      </c>
      <c r="G67" s="506">
        <f>'DMI SR Data'!G84</f>
        <v>-18922622.837365806</v>
      </c>
      <c r="H67" s="390">
        <f>'DMI SR Data'!H84</f>
        <v>-5.5375104637210286E-2</v>
      </c>
      <c r="I67" s="351"/>
      <c r="J67" s="1136"/>
      <c r="K67" s="354" t="s">
        <v>16</v>
      </c>
      <c r="L67" s="354" t="s">
        <v>22</v>
      </c>
      <c r="M67" s="209" t="s">
        <v>23</v>
      </c>
      <c r="N67" s="497" t="s">
        <v>16</v>
      </c>
      <c r="O67" s="497" t="s">
        <v>22</v>
      </c>
      <c r="P67" s="209" t="s">
        <v>23</v>
      </c>
    </row>
    <row r="68" spans="2:17" ht="15" customHeight="1" thickBot="1">
      <c r="B68" s="358" t="s">
        <v>375</v>
      </c>
      <c r="C68" s="360">
        <f>'DMI SR Data'!C85</f>
        <v>363239266.65495473</v>
      </c>
      <c r="D68" s="360">
        <f>'DMI SR Data'!D85</f>
        <v>-4067264.0638115406</v>
      </c>
      <c r="E68" s="525">
        <f>'DMI SR Data'!E85</f>
        <v>-1.1073214668556226E-2</v>
      </c>
      <c r="F68" s="506">
        <f>'DMI SR Data'!F85</f>
        <v>1751102943.0702024</v>
      </c>
      <c r="G68" s="506">
        <f>'DMI SR Data'!G85</f>
        <v>-70859866.075205088</v>
      </c>
      <c r="H68" s="390">
        <f>'DMI SR Data'!H85</f>
        <v>-3.8892048575043053E-2</v>
      </c>
      <c r="I68" s="351"/>
      <c r="J68" s="356" t="s">
        <v>356</v>
      </c>
      <c r="K68" s="357">
        <f>'DMI SR Data'!C122</f>
        <v>305509555.9400329</v>
      </c>
      <c r="L68" s="357">
        <f>'DMI SR Data'!D122</f>
        <v>-38177.478216946125</v>
      </c>
      <c r="M68" s="68">
        <f>'DMI SR Data'!E122</f>
        <v>-1.2494767279025036E-4</v>
      </c>
      <c r="N68" s="504">
        <f>'DMI SR Data'!F122</f>
        <v>1640843222.3198724</v>
      </c>
      <c r="O68" s="504">
        <f>'DMI SR Data'!G122</f>
        <v>-11723241.360436678</v>
      </c>
      <c r="P68" s="68">
        <f>'DMI SR Data'!H122</f>
        <v>-7.0939605868127753E-3</v>
      </c>
    </row>
    <row r="69" spans="2:17" ht="15" customHeight="1">
      <c r="B69" s="358" t="s">
        <v>254</v>
      </c>
      <c r="C69" s="360">
        <f>'DMI SR Data'!C86</f>
        <v>111758197.23721674</v>
      </c>
      <c r="D69" s="360">
        <f>'DMI SR Data'!D86</f>
        <v>-1467740.8543220311</v>
      </c>
      <c r="E69" s="525">
        <f>'DMI SR Data'!E86</f>
        <v>-1.2962938343115512E-2</v>
      </c>
      <c r="F69" s="506">
        <f>'DMI SR Data'!F86</f>
        <v>609293594.43976629</v>
      </c>
      <c r="G69" s="506">
        <f>'DMI SR Data'!G86</f>
        <v>-16903252.653585672</v>
      </c>
      <c r="H69" s="390">
        <f>'DMI SR Data'!H86</f>
        <v>-2.6993512873861172E-2</v>
      </c>
      <c r="I69" s="351"/>
      <c r="J69" s="358" t="s">
        <v>357</v>
      </c>
      <c r="K69" s="360">
        <f>'DMI SR Data'!C123</f>
        <v>35385881.187852666</v>
      </c>
      <c r="L69" s="360">
        <f>'DMI SR Data'!D123</f>
        <v>595002.8701897189</v>
      </c>
      <c r="M69" s="390">
        <f>'DMI SR Data'!E123</f>
        <v>1.7102266426186844E-2</v>
      </c>
      <c r="N69" s="506">
        <f>'DMI SR Data'!F123</f>
        <v>183396013.75936151</v>
      </c>
      <c r="O69" s="506">
        <f>'DMI SR Data'!G123</f>
        <v>2242239.2742919326</v>
      </c>
      <c r="P69" s="390">
        <f>'DMI SR Data'!H123</f>
        <v>1.2377546538378833E-2</v>
      </c>
    </row>
    <row r="70" spans="2:17">
      <c r="B70" s="358" t="s">
        <v>376</v>
      </c>
      <c r="C70" s="360">
        <f>'DMI SR Data'!C87</f>
        <v>21777124.33315444</v>
      </c>
      <c r="D70" s="360">
        <f>'DMI SR Data'!D87</f>
        <v>86572.574624061584</v>
      </c>
      <c r="E70" s="525">
        <f>'DMI SR Data'!E87</f>
        <v>3.9912573726952174E-3</v>
      </c>
      <c r="F70" s="506">
        <f>'DMI SR Data'!F87</f>
        <v>113038587.42746782</v>
      </c>
      <c r="G70" s="506">
        <f>'DMI SR Data'!G87</f>
        <v>536859.59933423996</v>
      </c>
      <c r="H70" s="390">
        <f>'DMI SR Data'!H87</f>
        <v>4.7720120366007944E-3</v>
      </c>
      <c r="I70" s="351"/>
      <c r="J70" s="358" t="s">
        <v>358</v>
      </c>
      <c r="K70" s="360">
        <f>'DMI SR Data'!C124</f>
        <v>64780699.830489233</v>
      </c>
      <c r="L70" s="360">
        <f>'DMI SR Data'!D124</f>
        <v>125434.07191606611</v>
      </c>
      <c r="M70" s="390">
        <f>'DMI SR Data'!E124</f>
        <v>1.9400441780634671E-3</v>
      </c>
      <c r="N70" s="506">
        <f>'DMI SR Data'!F124</f>
        <v>301439321.23361075</v>
      </c>
      <c r="O70" s="506">
        <f>'DMI SR Data'!G124</f>
        <v>-3679009.8691877723</v>
      </c>
      <c r="P70" s="390">
        <f>'DMI SR Data'!H124</f>
        <v>-1.2057649423719036E-2</v>
      </c>
    </row>
    <row r="71" spans="2:17" ht="15" customHeight="1">
      <c r="B71" s="358" t="s">
        <v>377</v>
      </c>
      <c r="C71" s="360">
        <f>'DMI SR Data'!C88</f>
        <v>12074484.804147016</v>
      </c>
      <c r="D71" s="360">
        <f>'DMI SR Data'!D88</f>
        <v>-54522.82259808667</v>
      </c>
      <c r="E71" s="525">
        <f>'DMI SR Data'!E88</f>
        <v>-4.4952418430227519E-3</v>
      </c>
      <c r="F71" s="506">
        <f>'DMI SR Data'!F88</f>
        <v>64595629.091540605</v>
      </c>
      <c r="G71" s="506">
        <f>'DMI SR Data'!G88</f>
        <v>-1480370.8392911702</v>
      </c>
      <c r="H71" s="390">
        <f>'DMI SR Data'!H88</f>
        <v>-2.2404062607313088E-2</v>
      </c>
      <c r="I71" s="351"/>
      <c r="J71" s="358" t="s">
        <v>240</v>
      </c>
      <c r="K71" s="360">
        <f>'DMI SR Data'!C125</f>
        <v>73887137.193639636</v>
      </c>
      <c r="L71" s="360">
        <f>'DMI SR Data'!D125</f>
        <v>31442.485842183232</v>
      </c>
      <c r="M71" s="390">
        <f>'DMI SR Data'!E125</f>
        <v>4.2572865865770043E-4</v>
      </c>
      <c r="N71" s="506">
        <f>'DMI SR Data'!F125</f>
        <v>419632184.13431197</v>
      </c>
      <c r="O71" s="506">
        <f>'DMI SR Data'!G125</f>
        <v>-1941647.4716845751</v>
      </c>
      <c r="P71" s="390">
        <f>'DMI SR Data'!H125</f>
        <v>-4.6057115648943823E-3</v>
      </c>
    </row>
    <row r="72" spans="2:17" ht="15" customHeight="1" thickBot="1">
      <c r="B72" s="362" t="s">
        <v>378</v>
      </c>
      <c r="C72" s="360">
        <f>'DMI SR Data'!C89</f>
        <v>35381121.011627465</v>
      </c>
      <c r="D72" s="360">
        <f>'DMI SR Data'!D89</f>
        <v>-242351.38586445898</v>
      </c>
      <c r="E72" s="525">
        <f>'DMI SR Data'!E89</f>
        <v>-6.8031376380232314E-3</v>
      </c>
      <c r="F72" s="506">
        <f>'DMI SR Data'!F89</f>
        <v>174089977.58188358</v>
      </c>
      <c r="G72" s="506">
        <f>'DMI SR Data'!G89</f>
        <v>-4670622.3090384305</v>
      </c>
      <c r="H72" s="390">
        <f>'DMI SR Data'!H89</f>
        <v>-2.6127806193805565E-2</v>
      </c>
      <c r="I72" s="351"/>
      <c r="J72" s="358" t="s">
        <v>243</v>
      </c>
      <c r="K72" s="360">
        <f>'DMI SR Data'!C126</f>
        <v>131455837.72805144</v>
      </c>
      <c r="L72" s="360">
        <f>'DMI SR Data'!D126</f>
        <v>-790056.90616483986</v>
      </c>
      <c r="M72" s="390">
        <f>'DMI SR Data'!E126</f>
        <v>-5.9741507163612673E-3</v>
      </c>
      <c r="N72" s="506">
        <f>'DMI SR Data'!F126</f>
        <v>736375703.19258833</v>
      </c>
      <c r="O72" s="506">
        <f>'DMI SR Data'!G126</f>
        <v>-8344823.2938557863</v>
      </c>
      <c r="P72" s="390">
        <f>'DMI SR Data'!H126</f>
        <v>-1.1205308564846821E-2</v>
      </c>
    </row>
    <row r="73" spans="2:17" ht="15" customHeight="1" thickBot="1">
      <c r="B73" s="351"/>
      <c r="C73" s="363"/>
      <c r="D73" s="363"/>
      <c r="E73" s="523"/>
      <c r="F73" s="508"/>
      <c r="G73" s="508"/>
      <c r="H73" s="343"/>
      <c r="I73" s="351"/>
      <c r="J73" s="366"/>
      <c r="K73" s="366"/>
      <c r="L73" s="366"/>
      <c r="M73" s="367"/>
      <c r="N73" s="514"/>
      <c r="O73" s="514"/>
      <c r="P73" s="367"/>
    </row>
    <row r="74" spans="2:17" ht="15" thickBot="1">
      <c r="B74" s="1135" t="s">
        <v>379</v>
      </c>
      <c r="C74" s="349" t="s">
        <v>362</v>
      </c>
      <c r="D74" s="350"/>
      <c r="E74" s="524"/>
      <c r="F74" s="509" t="s">
        <v>19</v>
      </c>
      <c r="G74" s="509"/>
      <c r="H74" s="348"/>
      <c r="I74" s="351"/>
      <c r="J74" s="1135" t="s">
        <v>380</v>
      </c>
      <c r="K74" s="352" t="s">
        <v>362</v>
      </c>
      <c r="L74" s="353"/>
      <c r="M74" s="347"/>
      <c r="N74" s="517" t="s">
        <v>19</v>
      </c>
      <c r="O74" s="513"/>
      <c r="P74" s="347"/>
    </row>
    <row r="75" spans="2:17" ht="15" thickBot="1">
      <c r="B75" s="1136"/>
      <c r="C75" s="354" t="s">
        <v>16</v>
      </c>
      <c r="D75" s="354" t="s">
        <v>22</v>
      </c>
      <c r="E75" s="520" t="s">
        <v>23</v>
      </c>
      <c r="F75" s="497" t="s">
        <v>16</v>
      </c>
      <c r="G75" s="497" t="s">
        <v>22</v>
      </c>
      <c r="H75" s="209" t="s">
        <v>23</v>
      </c>
      <c r="I75" s="351"/>
      <c r="J75" s="1136"/>
      <c r="K75" s="354" t="s">
        <v>16</v>
      </c>
      <c r="L75" s="354" t="s">
        <v>22</v>
      </c>
      <c r="M75" s="209" t="s">
        <v>23</v>
      </c>
      <c r="N75" s="497" t="s">
        <v>16</v>
      </c>
      <c r="O75" s="497" t="s">
        <v>22</v>
      </c>
      <c r="P75" s="209" t="s">
        <v>23</v>
      </c>
    </row>
    <row r="76" spans="2:17" ht="15" thickBot="1">
      <c r="B76" s="356" t="s">
        <v>381</v>
      </c>
      <c r="C76" s="357">
        <f>'DMI SR Data'!C73</f>
        <v>895005325.54796076</v>
      </c>
      <c r="D76" s="357">
        <f>'DMI SR Data'!D73</f>
        <v>-21924355.575024962</v>
      </c>
      <c r="E76" s="521">
        <f>'DMI SR Data'!E73</f>
        <v>-2.3910618258287462E-2</v>
      </c>
      <c r="F76" s="504">
        <f>'DMI SR Data'!F73</f>
        <v>4667358682.2648258</v>
      </c>
      <c r="G76" s="504">
        <f>'DMI SR Data'!G73</f>
        <v>-215081196.25660133</v>
      </c>
      <c r="H76" s="68">
        <f>'DMI SR Data'!H73</f>
        <v>-4.4051990727581765E-2</v>
      </c>
      <c r="I76" s="351"/>
      <c r="J76" s="356" t="s">
        <v>382</v>
      </c>
      <c r="K76" s="357">
        <f>'DMI SR Data'!C104</f>
        <v>199093738.71194682</v>
      </c>
      <c r="L76" s="357">
        <f>'DMI SR Data'!D104</f>
        <v>-3470745.1357008815</v>
      </c>
      <c r="M76" s="68">
        <f>'DMI SR Data'!E104</f>
        <v>-1.7134026013717635E-2</v>
      </c>
      <c r="N76" s="504">
        <f>'DMI SR Data'!F104</f>
        <v>1220323292.643111</v>
      </c>
      <c r="O76" s="504">
        <f>'DMI SR Data'!G104</f>
        <v>-15111540.850778818</v>
      </c>
      <c r="P76" s="68">
        <f>'DMI SR Data'!H104</f>
        <v>-1.2231758763060291E-2</v>
      </c>
    </row>
    <row r="77" spans="2:17">
      <c r="B77" s="358" t="s">
        <v>383</v>
      </c>
      <c r="C77" s="360">
        <f>'DMI SR Data'!C74</f>
        <v>78275044.991921276</v>
      </c>
      <c r="D77" s="360">
        <f>'DMI SR Data'!D74</f>
        <v>-1704729.519898206</v>
      </c>
      <c r="E77" s="525">
        <f>'DMI SR Data'!E74</f>
        <v>-2.1314507702772774E-2</v>
      </c>
      <c r="F77" s="506">
        <f>'DMI SR Data'!F74</f>
        <v>395201970.617185</v>
      </c>
      <c r="G77" s="506">
        <f>'DMI SR Data'!G74</f>
        <v>-20173467.765879452</v>
      </c>
      <c r="H77" s="390">
        <f>'DMI SR Data'!H74</f>
        <v>-4.8566828709008129E-2</v>
      </c>
      <c r="I77" s="351"/>
      <c r="J77" s="358" t="s">
        <v>384</v>
      </c>
      <c r="K77" s="360">
        <f>'DMI SR Data'!C105</f>
        <v>53388939.617892787</v>
      </c>
      <c r="L77" s="360">
        <f>'DMI SR Data'!D105</f>
        <v>-550979.50047075748</v>
      </c>
      <c r="M77" s="390">
        <f>'DMI SR Data'!E105</f>
        <v>-1.0214689036921073E-2</v>
      </c>
      <c r="N77" s="506">
        <f>'DMI SR Data'!F105</f>
        <v>325997961.80950284</v>
      </c>
      <c r="O77" s="506">
        <f>'DMI SR Data'!G105</f>
        <v>-3672597.1970286369</v>
      </c>
      <c r="P77" s="390">
        <f>'DMI SR Data'!H105</f>
        <v>-1.1140203747935753E-2</v>
      </c>
    </row>
    <row r="78" spans="2:17">
      <c r="B78" s="358" t="s">
        <v>385</v>
      </c>
      <c r="C78" s="360">
        <f>'DMI SR Data'!C75</f>
        <v>159453384.06799263</v>
      </c>
      <c r="D78" s="360">
        <f>'DMI SR Data'!D75</f>
        <v>-5088848.7743804157</v>
      </c>
      <c r="E78" s="525">
        <f>'DMI SR Data'!E75</f>
        <v>-3.0927310797194501E-2</v>
      </c>
      <c r="F78" s="506">
        <f>'DMI SR Data'!F75</f>
        <v>845548608.82488263</v>
      </c>
      <c r="G78" s="506">
        <f>'DMI SR Data'!G75</f>
        <v>-43801007.326284528</v>
      </c>
      <c r="H78" s="390">
        <f>'DMI SR Data'!H75</f>
        <v>-4.9250605758218997E-2</v>
      </c>
      <c r="I78" s="351"/>
      <c r="J78" s="358" t="s">
        <v>386</v>
      </c>
      <c r="K78" s="360">
        <f>'DMI SR Data'!C106</f>
        <v>91732981.297654435</v>
      </c>
      <c r="L78" s="360">
        <f>'DMI SR Data'!D106</f>
        <v>-2030033.3418866545</v>
      </c>
      <c r="M78" s="390">
        <f>'DMI SR Data'!E106</f>
        <v>-2.1650683371165446E-2</v>
      </c>
      <c r="N78" s="506">
        <f>'DMI SR Data'!F106</f>
        <v>571388755.97410142</v>
      </c>
      <c r="O78" s="506">
        <f>'DMI SR Data'!G106</f>
        <v>-9241537.9289985895</v>
      </c>
      <c r="P78" s="390">
        <f>'DMI SR Data'!H106</f>
        <v>-1.591638952710395E-2</v>
      </c>
    </row>
    <row r="79" spans="2:17">
      <c r="B79" s="358" t="s">
        <v>387</v>
      </c>
      <c r="C79" s="360">
        <f>'DMI SR Data'!C76</f>
        <v>77802452.857385397</v>
      </c>
      <c r="D79" s="360">
        <f>'DMI SR Data'!D76</f>
        <v>-1413838.5686496198</v>
      </c>
      <c r="E79" s="525">
        <f>'DMI SR Data'!E76</f>
        <v>-1.7847825784292538E-2</v>
      </c>
      <c r="F79" s="506">
        <f>'DMI SR Data'!F76</f>
        <v>379945028.71989197</v>
      </c>
      <c r="G79" s="506">
        <f>'DMI SR Data'!G76</f>
        <v>-15285163.897480309</v>
      </c>
      <c r="H79" s="390">
        <f>'DMI SR Data'!H76</f>
        <v>-3.867407951871249E-2</v>
      </c>
      <c r="I79" s="351"/>
      <c r="J79" s="358" t="s">
        <v>388</v>
      </c>
      <c r="K79" s="360">
        <f>'DMI SR Data'!C107</f>
        <v>31031714.751888148</v>
      </c>
      <c r="L79" s="360">
        <f>'DMI SR Data'!D107</f>
        <v>-781392.89858826995</v>
      </c>
      <c r="M79" s="390">
        <f>'DMI SR Data'!E107</f>
        <v>-2.456197952030531E-2</v>
      </c>
      <c r="N79" s="506">
        <f>'DMI SR Data'!F107</f>
        <v>178904983.8060993</v>
      </c>
      <c r="O79" s="506">
        <f>'DMI SR Data'!G107</f>
        <v>-2105177.3964142501</v>
      </c>
      <c r="P79" s="390">
        <f>'DMI SR Data'!H107</f>
        <v>-1.1630161436401269E-2</v>
      </c>
      <c r="Q79" s="47">
        <f>SUM(K75:K76)</f>
        <v>199093738.71194682</v>
      </c>
    </row>
    <row r="80" spans="2:17">
      <c r="B80" s="358" t="s">
        <v>389</v>
      </c>
      <c r="C80" s="360">
        <f>'DMI SR Data'!C77</f>
        <v>44652386.417330131</v>
      </c>
      <c r="D80" s="360">
        <f>'DMI SR Data'!D77</f>
        <v>-905922.4789795205</v>
      </c>
      <c r="E80" s="525">
        <f>'DMI SR Data'!E77</f>
        <v>-1.988490136983339E-2</v>
      </c>
      <c r="F80" s="506">
        <f>'DMI SR Data'!F77</f>
        <v>210460536.22769815</v>
      </c>
      <c r="G80" s="506">
        <f>'DMI SR Data'!G77</f>
        <v>-11033140.977852136</v>
      </c>
      <c r="H80" s="390">
        <f>'DMI SR Data'!H77</f>
        <v>-4.9812442129502296E-2</v>
      </c>
      <c r="I80" s="351"/>
      <c r="J80" s="358" t="s">
        <v>390</v>
      </c>
      <c r="K80" s="360">
        <f>'DMI SR Data'!C108</f>
        <v>12091615.505341906</v>
      </c>
      <c r="L80" s="360">
        <f>'DMI SR Data'!D108</f>
        <v>-122610.3167201113</v>
      </c>
      <c r="M80" s="390">
        <f>'DMI SR Data'!E108</f>
        <v>-1.0038320766809935E-2</v>
      </c>
      <c r="N80" s="506">
        <f>'DMI SR Data'!F108</f>
        <v>75233110.341455281</v>
      </c>
      <c r="O80" s="506">
        <f>'DMI SR Data'!G108</f>
        <v>-774607.53543065488</v>
      </c>
      <c r="P80" s="390">
        <f>'DMI SR Data'!H108</f>
        <v>-1.0191169489989571E-2</v>
      </c>
    </row>
    <row r="81" spans="2:17" ht="15" thickBot="1">
      <c r="B81" s="358" t="s">
        <v>391</v>
      </c>
      <c r="C81" s="360">
        <f>'DMI SR Data'!C78</f>
        <v>181224860.29795295</v>
      </c>
      <c r="D81" s="360">
        <f>'DMI SR Data'!D78</f>
        <v>-4370327.1154160202</v>
      </c>
      <c r="E81" s="525">
        <f>'DMI SR Data'!E78</f>
        <v>-2.3547631683369891E-2</v>
      </c>
      <c r="F81" s="506">
        <f>'DMI SR Data'!F78</f>
        <v>965159952.05098939</v>
      </c>
      <c r="G81" s="506">
        <f>'DMI SR Data'!G78</f>
        <v>-41937722.882661223</v>
      </c>
      <c r="H81" s="390">
        <f>'DMI SR Data'!H78</f>
        <v>-4.1642160364856524E-2</v>
      </c>
      <c r="I81" s="351"/>
      <c r="J81" s="362" t="s">
        <v>392</v>
      </c>
      <c r="K81" s="360">
        <f>'DMI SR Data'!C109</f>
        <v>10848487.539169606</v>
      </c>
      <c r="L81" s="360">
        <f>'DMI SR Data'!D109</f>
        <v>14270.921964889392</v>
      </c>
      <c r="M81" s="390">
        <f>'DMI SR Data'!E109</f>
        <v>1.3172084765433981E-3</v>
      </c>
      <c r="N81" s="506">
        <f>'DMI SR Data'!F109</f>
        <v>68798480.711952016</v>
      </c>
      <c r="O81" s="506">
        <f>'DMI SR Data'!G109</f>
        <v>682379.20709326863</v>
      </c>
      <c r="P81" s="390">
        <f>'DMI SR Data'!H109</f>
        <v>1.0017884054104215E-2</v>
      </c>
    </row>
    <row r="82" spans="2:17" ht="15" thickBot="1">
      <c r="B82" s="358" t="s">
        <v>203</v>
      </c>
      <c r="C82" s="360">
        <f>'DMI SR Data'!C79</f>
        <v>92307403.257869482</v>
      </c>
      <c r="D82" s="360">
        <f>'DMI SR Data'!D79</f>
        <v>-2685378.9267986417</v>
      </c>
      <c r="E82" s="525">
        <f>'DMI SR Data'!E79</f>
        <v>-2.82692944141609E-2</v>
      </c>
      <c r="F82" s="506">
        <f>'DMI SR Data'!F79</f>
        <v>492932706.12674922</v>
      </c>
      <c r="G82" s="506">
        <f>'DMI SR Data'!G79</f>
        <v>-24803206.253945589</v>
      </c>
      <c r="H82" s="390">
        <f>'DMI SR Data'!H79</f>
        <v>-4.7907061613503873E-2</v>
      </c>
      <c r="I82" s="351"/>
      <c r="J82" s="366"/>
      <c r="K82" s="366"/>
      <c r="L82" s="366"/>
      <c r="M82" s="367"/>
      <c r="N82" s="514"/>
      <c r="O82" s="514"/>
      <c r="P82" s="367"/>
    </row>
    <row r="83" spans="2:17" ht="15" thickBot="1">
      <c r="B83" s="358" t="s">
        <v>393</v>
      </c>
      <c r="C83" s="360">
        <f>'DMI SR Data'!C80</f>
        <v>119377126.97405176</v>
      </c>
      <c r="D83" s="360">
        <f>'DMI SR Data'!D80</f>
        <v>-2008820.9686789066</v>
      </c>
      <c r="E83" s="525">
        <f>'DMI SR Data'!E80</f>
        <v>-1.6549040500360546E-2</v>
      </c>
      <c r="F83" s="506">
        <f>'DMI SR Data'!F80</f>
        <v>608913154.84846735</v>
      </c>
      <c r="G83" s="506">
        <f>'DMI SR Data'!G80</f>
        <v>-22749797.112696767</v>
      </c>
      <c r="H83" s="390">
        <f>'DMI SR Data'!H80</f>
        <v>-3.6015721742210821E-2</v>
      </c>
      <c r="I83" s="351"/>
      <c r="J83" s="1135" t="s">
        <v>394</v>
      </c>
      <c r="K83" s="352" t="s">
        <v>362</v>
      </c>
      <c r="L83" s="353"/>
      <c r="M83" s="347"/>
      <c r="N83" s="517" t="s">
        <v>19</v>
      </c>
      <c r="O83" s="513"/>
      <c r="P83" s="347"/>
    </row>
    <row r="84" spans="2:17" ht="15" thickBot="1">
      <c r="B84" s="362" t="s">
        <v>395</v>
      </c>
      <c r="C84" s="360">
        <f>'DMI SR Data'!C81</f>
        <v>141912666.68345904</v>
      </c>
      <c r="D84" s="360">
        <f>'DMI SR Data'!D81</f>
        <v>-3746489.2222250998</v>
      </c>
      <c r="E84" s="525">
        <f>'DMI SR Data'!E81</f>
        <v>-2.5720931848945985E-2</v>
      </c>
      <c r="F84" s="506">
        <f>'DMI SR Data'!F81</f>
        <v>769196724.84896195</v>
      </c>
      <c r="G84" s="506">
        <f>'DMI SR Data'!G81</f>
        <v>-35297690.039801359</v>
      </c>
      <c r="H84" s="390">
        <f>'DMI SR Data'!H81</f>
        <v>-4.3875618508404358E-2</v>
      </c>
      <c r="I84" s="363"/>
      <c r="J84" s="1136"/>
      <c r="K84" s="354" t="s">
        <v>16</v>
      </c>
      <c r="L84" s="354" t="s">
        <v>22</v>
      </c>
      <c r="M84" s="209" t="s">
        <v>23</v>
      </c>
      <c r="N84" s="497" t="s">
        <v>16</v>
      </c>
      <c r="O84" s="497" t="s">
        <v>22</v>
      </c>
      <c r="P84" s="209" t="s">
        <v>23</v>
      </c>
    </row>
    <row r="85" spans="2:17" ht="15" thickBot="1">
      <c r="B85" s="351"/>
      <c r="C85" s="363"/>
      <c r="D85" s="363"/>
      <c r="E85" s="523"/>
      <c r="F85" s="508"/>
      <c r="G85" s="508"/>
      <c r="H85" s="343"/>
      <c r="I85" s="363"/>
      <c r="J85" s="356" t="s">
        <v>396</v>
      </c>
      <c r="K85" s="357">
        <f>'DMI SR Data'!C101</f>
        <v>180901992.97515294</v>
      </c>
      <c r="L85" s="357">
        <f>'DMI SR Data'!D101</f>
        <v>-966515.10633206367</v>
      </c>
      <c r="M85" s="68">
        <f>'DMI SR Data'!E101</f>
        <v>-5.3143620989018221E-3</v>
      </c>
      <c r="N85" s="504">
        <f>'DMI SR Data'!F101</f>
        <v>915992543.34752893</v>
      </c>
      <c r="O85" s="504">
        <f>'DMI SR Data'!G101</f>
        <v>-30787377.887524962</v>
      </c>
      <c r="P85" s="68">
        <f>'DMI SR Data'!H101</f>
        <v>-3.2517987757242989E-2</v>
      </c>
    </row>
    <row r="86" spans="2:17" ht="15" thickBot="1">
      <c r="B86" s="1135" t="s">
        <v>397</v>
      </c>
      <c r="C86" s="349" t="s">
        <v>362</v>
      </c>
      <c r="D86" s="350"/>
      <c r="E86" s="524"/>
      <c r="F86" s="509" t="s">
        <v>19</v>
      </c>
      <c r="G86" s="509"/>
      <c r="H86" s="348"/>
      <c r="I86" s="363"/>
      <c r="J86" s="358" t="s">
        <v>255</v>
      </c>
      <c r="K86" s="360">
        <f>'DMI SR Data'!C102</f>
        <v>49284957.714386307</v>
      </c>
      <c r="L86" s="360">
        <f>'DMI SR Data'!D102</f>
        <v>-71500.300420358777</v>
      </c>
      <c r="M86" s="390">
        <f>'DMI SR Data'!E102</f>
        <v>-1.4486513679508582E-3</v>
      </c>
      <c r="N86" s="506">
        <f>'DMI SR Data'!F102</f>
        <v>254268076.50012207</v>
      </c>
      <c r="O86" s="506">
        <f>'DMI SR Data'!G102</f>
        <v>-7520655.5730758905</v>
      </c>
      <c r="P86" s="390">
        <f>'DMI SR Data'!H102</f>
        <v>-2.8727957515654504E-2</v>
      </c>
    </row>
    <row r="87" spans="2:17" ht="15" thickBot="1">
      <c r="B87" s="1136"/>
      <c r="C87" s="354" t="s">
        <v>16</v>
      </c>
      <c r="D87" s="354" t="s">
        <v>22</v>
      </c>
      <c r="E87" s="520" t="s">
        <v>23</v>
      </c>
      <c r="F87" s="497" t="s">
        <v>16</v>
      </c>
      <c r="G87" s="497" t="s">
        <v>22</v>
      </c>
      <c r="H87" s="209" t="s">
        <v>23</v>
      </c>
      <c r="I87" s="363"/>
      <c r="J87" s="362" t="s">
        <v>256</v>
      </c>
      <c r="K87" s="360">
        <f>'DMI SR Data'!C103</f>
        <v>131617035.26076657</v>
      </c>
      <c r="L87" s="360">
        <f>'DMI SR Data'!D103</f>
        <v>-895014.8059117794</v>
      </c>
      <c r="M87" s="390">
        <f>'DMI SR Data'!E103</f>
        <v>-6.7542144692608677E-3</v>
      </c>
      <c r="N87" s="506">
        <f>'DMI SR Data'!F103</f>
        <v>661724466.84740674</v>
      </c>
      <c r="O87" s="506">
        <f>'DMI SR Data'!G103</f>
        <v>-23266722.31444931</v>
      </c>
      <c r="P87" s="390">
        <f>'DMI SR Data'!H103</f>
        <v>-3.3966454872095639E-2</v>
      </c>
    </row>
    <row r="88" spans="2:17" ht="15" thickBot="1">
      <c r="B88" s="356" t="s">
        <v>398</v>
      </c>
      <c r="C88" s="357">
        <f>'DMI SR Data'!C90</f>
        <v>667064552.22640455</v>
      </c>
      <c r="D88" s="357">
        <f>'DMI SR Data'!D90</f>
        <v>-7780424.5612919331</v>
      </c>
      <c r="E88" s="521">
        <f>'DMI SR Data'!E90</f>
        <v>-1.1529202748647892E-2</v>
      </c>
      <c r="F88" s="504">
        <f>'DMI SR Data'!F90</f>
        <v>3348830848.6580768</v>
      </c>
      <c r="G88" s="504">
        <f>'DMI SR Data'!G90</f>
        <v>-109399622.64031172</v>
      </c>
      <c r="H88" s="68">
        <f>'DMI SR Data'!H90</f>
        <v>-3.1634566738184385E-2</v>
      </c>
      <c r="I88" s="363"/>
      <c r="J88" s="368"/>
      <c r="K88" s="369"/>
      <c r="L88" s="369"/>
      <c r="M88" s="370"/>
      <c r="N88" s="515"/>
      <c r="O88" s="515"/>
      <c r="P88" s="370"/>
    </row>
    <row r="89" spans="2:17" ht="15" thickBot="1">
      <c r="B89" s="371" t="s">
        <v>399</v>
      </c>
      <c r="C89" s="372">
        <f>'DMI SR Data'!C91</f>
        <v>57184059.493668787</v>
      </c>
      <c r="D89" s="372">
        <f>'DMI SR Data'!D91</f>
        <v>-867532.47038710862</v>
      </c>
      <c r="E89" s="526">
        <f>'DMI SR Data'!E91</f>
        <v>-1.4944163304328729E-2</v>
      </c>
      <c r="F89" s="507">
        <f>'DMI SR Data'!F91</f>
        <v>263185411.75610274</v>
      </c>
      <c r="G89" s="507">
        <f>'DMI SR Data'!G91</f>
        <v>-12184510.299238741</v>
      </c>
      <c r="H89" s="391">
        <f>'DMI SR Data'!H91</f>
        <v>-4.4247789331145627E-2</v>
      </c>
      <c r="I89" s="363"/>
      <c r="J89" s="1135" t="s">
        <v>400</v>
      </c>
      <c r="K89" s="353" t="s">
        <v>362</v>
      </c>
      <c r="L89" s="353"/>
      <c r="M89" s="347"/>
      <c r="N89" s="517" t="s">
        <v>19</v>
      </c>
      <c r="O89" s="513"/>
      <c r="P89" s="347"/>
    </row>
    <row r="90" spans="2:17" ht="15" thickBot="1">
      <c r="B90" s="373" t="s">
        <v>226</v>
      </c>
      <c r="C90" s="372">
        <f>'DMI SR Data'!C92</f>
        <v>177465616.82979307</v>
      </c>
      <c r="D90" s="372">
        <f>'DMI SR Data'!D92</f>
        <v>-2180567.534416467</v>
      </c>
      <c r="E90" s="526">
        <f>'DMI SR Data'!E92</f>
        <v>-1.2138123290142621E-2</v>
      </c>
      <c r="F90" s="507">
        <f>'DMI SR Data'!F92</f>
        <v>946042946.85484755</v>
      </c>
      <c r="G90" s="507">
        <f>'DMI SR Data'!G92</f>
        <v>-26433518.851853609</v>
      </c>
      <c r="H90" s="391">
        <f>'DMI SR Data'!H92</f>
        <v>-2.7181654038943043E-2</v>
      </c>
      <c r="I90" s="363"/>
      <c r="J90" s="1136"/>
      <c r="K90" s="374" t="s">
        <v>16</v>
      </c>
      <c r="L90" s="354" t="s">
        <v>22</v>
      </c>
      <c r="M90" s="209" t="s">
        <v>23</v>
      </c>
      <c r="N90" s="497" t="s">
        <v>16</v>
      </c>
      <c r="O90" s="497" t="s">
        <v>22</v>
      </c>
      <c r="P90" s="209" t="s">
        <v>23</v>
      </c>
    </row>
    <row r="91" spans="2:17" ht="15" thickBot="1">
      <c r="B91" s="373" t="s">
        <v>401</v>
      </c>
      <c r="C91" s="372">
        <f>'DMI SR Data'!C93</f>
        <v>66400185.984176412</v>
      </c>
      <c r="D91" s="372">
        <f>'DMI SR Data'!D93</f>
        <v>254083.38580085337</v>
      </c>
      <c r="E91" s="526">
        <f>'DMI SR Data'!E93</f>
        <v>3.8412449988715321E-3</v>
      </c>
      <c r="F91" s="507">
        <f>'DMI SR Data'!F93</f>
        <v>325410233.16084272</v>
      </c>
      <c r="G91" s="507">
        <f>'DMI SR Data'!G93</f>
        <v>-5206396.790353179</v>
      </c>
      <c r="H91" s="391">
        <f>'DMI SR Data'!H93</f>
        <v>-1.5747534511865672E-2</v>
      </c>
      <c r="I91" s="363"/>
      <c r="J91" s="356" t="s">
        <v>400</v>
      </c>
      <c r="K91" s="357">
        <f>'DMI SR Data'!C112</f>
        <v>359199671.11416501</v>
      </c>
      <c r="L91" s="357">
        <f>'DMI SR Data'!D112</f>
        <v>-13250517.440179229</v>
      </c>
      <c r="M91" s="68">
        <f>'DMI SR Data'!E112</f>
        <v>-3.557661627615432E-2</v>
      </c>
      <c r="N91" s="504">
        <f>'DMI SR Data'!F112</f>
        <v>2101883970.0285742</v>
      </c>
      <c r="O91" s="504">
        <f>'DMI SR Data'!G112</f>
        <v>-130350012.52136827</v>
      </c>
      <c r="P91" s="68">
        <f>'DMI SR Data'!H112</f>
        <v>-5.8394421705051658E-2</v>
      </c>
    </row>
    <row r="92" spans="2:17" ht="15" thickBot="1">
      <c r="B92" s="373" t="s">
        <v>227</v>
      </c>
      <c r="C92" s="372">
        <f>'DMI SR Data'!C94</f>
        <v>56957138.70871526</v>
      </c>
      <c r="D92" s="372">
        <f>'DMI SR Data'!D94</f>
        <v>-1646602.5960632563</v>
      </c>
      <c r="E92" s="526">
        <f>'DMI SR Data'!E94</f>
        <v>-2.8097226549066642E-2</v>
      </c>
      <c r="F92" s="507">
        <f>'DMI SR Data'!F94</f>
        <v>271068602.00448328</v>
      </c>
      <c r="G92" s="507">
        <f>'DMI SR Data'!G94</f>
        <v>-15058746.153596103</v>
      </c>
      <c r="H92" s="391">
        <f>'DMI SR Data'!H94</f>
        <v>-5.2629524058205229E-2</v>
      </c>
      <c r="I92" s="363"/>
      <c r="J92" s="358" t="s">
        <v>340</v>
      </c>
      <c r="K92" s="360">
        <f>'DMI SR Data'!C113</f>
        <v>359199671.11416471</v>
      </c>
      <c r="L92" s="360">
        <f>'DMI SR Data'!D113</f>
        <v>-13250517.440179586</v>
      </c>
      <c r="M92" s="390">
        <f>'DMI SR Data'!E113</f>
        <v>-3.5576616276155278E-2</v>
      </c>
      <c r="N92" s="506">
        <f>'DMI SR Data'!F113</f>
        <v>2101883970.0285749</v>
      </c>
      <c r="O92" s="506">
        <f>'DMI SR Data'!G113</f>
        <v>-130350012.52136755</v>
      </c>
      <c r="P92" s="390">
        <f>'DMI SR Data'!H113</f>
        <v>-5.8394421705051339E-2</v>
      </c>
      <c r="Q92" s="47"/>
    </row>
    <row r="93" spans="2:17" ht="15" thickBot="1">
      <c r="B93" s="373" t="s">
        <v>402</v>
      </c>
      <c r="C93" s="372">
        <f>'DMI SR Data'!C95</f>
        <v>102587784.47491528</v>
      </c>
      <c r="D93" s="372">
        <f>'DMI SR Data'!D95</f>
        <v>-135638.19615204632</v>
      </c>
      <c r="E93" s="526">
        <f>'DMI SR Data'!E95</f>
        <v>-1.3204213082577674E-3</v>
      </c>
      <c r="F93" s="507">
        <f>'DMI SR Data'!F95</f>
        <v>538263805.96736157</v>
      </c>
      <c r="G93" s="507">
        <f>'DMI SR Data'!G95</f>
        <v>-10270428.790062189</v>
      </c>
      <c r="H93" s="391">
        <f>'DMI SR Data'!H95</f>
        <v>-1.8723405285002936E-2</v>
      </c>
      <c r="I93" s="363"/>
      <c r="J93" s="364"/>
      <c r="K93" s="364"/>
      <c r="L93" s="364"/>
      <c r="M93" s="365"/>
      <c r="N93" s="510"/>
      <c r="O93" s="510"/>
      <c r="P93" s="365"/>
      <c r="Q93" s="47"/>
    </row>
    <row r="94" spans="2:17" ht="15" thickBot="1">
      <c r="B94" s="373" t="s">
        <v>228</v>
      </c>
      <c r="C94" s="372">
        <f>'DMI SR Data'!C96</f>
        <v>115135542.20010224</v>
      </c>
      <c r="D94" s="372">
        <f>'DMI SR Data'!D96</f>
        <v>-2261763.4149091244</v>
      </c>
      <c r="E94" s="526">
        <f>'DMI SR Data'!E96</f>
        <v>-1.9265888625470438E-2</v>
      </c>
      <c r="F94" s="507">
        <f>'DMI SR Data'!F96</f>
        <v>558751847.00671411</v>
      </c>
      <c r="G94" s="507">
        <f>'DMI SR Data'!G96</f>
        <v>-24797585.641651988</v>
      </c>
      <c r="H94" s="391">
        <f>'DMI SR Data'!H96</f>
        <v>-4.2494404508477107E-2</v>
      </c>
      <c r="I94" s="363"/>
      <c r="J94" s="364"/>
      <c r="K94" s="364"/>
      <c r="L94" s="364"/>
      <c r="M94" s="365"/>
      <c r="N94" s="510"/>
      <c r="O94" s="510"/>
      <c r="P94" s="365"/>
    </row>
    <row r="95" spans="2:17" ht="15" thickBot="1">
      <c r="B95" s="373" t="s">
        <v>403</v>
      </c>
      <c r="C95" s="372">
        <f>'DMI SR Data'!C97</f>
        <v>37781871.300177433</v>
      </c>
      <c r="D95" s="372">
        <f>'DMI SR Data'!D97</f>
        <v>-505105.78329393268</v>
      </c>
      <c r="E95" s="526">
        <f>'DMI SR Data'!E97</f>
        <v>-1.3192626364644201E-2</v>
      </c>
      <c r="F95" s="507">
        <f>'DMI SR Data'!F97</f>
        <v>187112996.01669201</v>
      </c>
      <c r="G95" s="507">
        <f>'DMI SR Data'!G97</f>
        <v>-6888292.6376215816</v>
      </c>
      <c r="H95" s="391">
        <f>'DMI SR Data'!H97</f>
        <v>-3.550642722737616E-2</v>
      </c>
      <c r="I95" s="363"/>
      <c r="J95" s="364"/>
      <c r="K95" s="364"/>
      <c r="L95" s="364"/>
      <c r="M95" s="365"/>
      <c r="N95" s="510"/>
      <c r="O95" s="510"/>
      <c r="P95" s="365"/>
    </row>
    <row r="96" spans="2:17" ht="15" thickBot="1">
      <c r="B96" s="373" t="s">
        <v>404</v>
      </c>
      <c r="C96" s="372">
        <f>'DMI SR Data'!C98</f>
        <v>17814969.614774857</v>
      </c>
      <c r="D96" s="372">
        <f>'DMI SR Data'!D98</f>
        <v>241718.78446275741</v>
      </c>
      <c r="E96" s="526">
        <f>'DMI SR Data'!E98</f>
        <v>1.3754927121726202E-2</v>
      </c>
      <c r="F96" s="507">
        <f>'DMI SR Data'!F98</f>
        <v>87213978.722017914</v>
      </c>
      <c r="G96" s="507">
        <f>'DMI SR Data'!G98</f>
        <v>-808682.37727995217</v>
      </c>
      <c r="H96" s="391">
        <f>'DMI SR Data'!H98</f>
        <v>-9.1872066486115671E-3</v>
      </c>
      <c r="I96" s="363"/>
      <c r="J96" s="366"/>
      <c r="K96" s="366"/>
      <c r="L96" s="366"/>
      <c r="M96" s="367"/>
      <c r="N96" s="514"/>
      <c r="O96" s="514"/>
      <c r="P96" s="367"/>
    </row>
    <row r="97" spans="2:16" ht="15" thickBot="1">
      <c r="B97" s="373" t="s">
        <v>405</v>
      </c>
      <c r="C97" s="372">
        <f>'DMI SR Data'!C99</f>
        <v>19687095.915308975</v>
      </c>
      <c r="D97" s="372">
        <f>'DMI SR Data'!D99</f>
        <v>-607263.85501418263</v>
      </c>
      <c r="E97" s="526">
        <f>'DMI SR Data'!E99</f>
        <v>-2.9922789478788906E-2</v>
      </c>
      <c r="F97" s="507">
        <f>'DMI SR Data'!F99</f>
        <v>92524113.051134467</v>
      </c>
      <c r="G97" s="507">
        <f>'DMI SR Data'!G99</f>
        <v>-6069270.2098248899</v>
      </c>
      <c r="H97" s="391">
        <f>'DMI SR Data'!H99</f>
        <v>-6.1558595608394918E-2</v>
      </c>
      <c r="I97" s="363"/>
      <c r="J97" s="1135" t="s">
        <v>42</v>
      </c>
      <c r="K97" s="352" t="s">
        <v>362</v>
      </c>
      <c r="L97" s="353"/>
      <c r="M97" s="347"/>
      <c r="N97" s="517" t="s">
        <v>19</v>
      </c>
      <c r="O97" s="513"/>
      <c r="P97" s="347"/>
    </row>
    <row r="98" spans="2:16" ht="15" thickBot="1">
      <c r="B98" s="376" t="s">
        <v>406</v>
      </c>
      <c r="C98" s="372">
        <f>'DMI SR Data'!C100</f>
        <v>16050287.704774026</v>
      </c>
      <c r="D98" s="372">
        <f>'DMI SR Data'!D100</f>
        <v>-71752.881318904459</v>
      </c>
      <c r="E98" s="526">
        <f>'DMI SR Data'!E100</f>
        <v>-4.4506079075870442E-3</v>
      </c>
      <c r="F98" s="507">
        <f>'DMI SR Data'!F100</f>
        <v>79256914.117880896</v>
      </c>
      <c r="G98" s="507">
        <f>'DMI SR Data'!G100</f>
        <v>-1682190.8888293356</v>
      </c>
      <c r="H98" s="391">
        <f>'DMI SR Data'!H100</f>
        <v>-2.0783413514269451E-2</v>
      </c>
      <c r="I98" s="363"/>
      <c r="J98" s="1136"/>
      <c r="K98" s="354" t="s">
        <v>16</v>
      </c>
      <c r="L98" s="354" t="s">
        <v>22</v>
      </c>
      <c r="M98" s="209" t="s">
        <v>23</v>
      </c>
      <c r="N98" s="497" t="s">
        <v>16</v>
      </c>
      <c r="O98" s="497" t="s">
        <v>22</v>
      </c>
      <c r="P98" s="209" t="s">
        <v>23</v>
      </c>
    </row>
    <row r="99" spans="2:16" ht="15" thickBot="1">
      <c r="B99" s="364"/>
      <c r="C99" s="364"/>
      <c r="D99" s="364"/>
      <c r="E99" s="527"/>
      <c r="F99" s="510"/>
      <c r="G99" s="510"/>
      <c r="H99" s="365"/>
      <c r="I99" s="363"/>
      <c r="J99" s="356" t="s">
        <v>407</v>
      </c>
      <c r="K99" s="357">
        <f>'DMI SR Data'!C110</f>
        <v>497574306.65952963</v>
      </c>
      <c r="L99" s="357">
        <f>'DMI SR Data'!D110</f>
        <v>-3025384.1666975021</v>
      </c>
      <c r="M99" s="68">
        <f>'DMI SR Data'!E110</f>
        <v>-6.0435198465747797E-3</v>
      </c>
      <c r="N99" s="504">
        <f>'DMI SR Data'!F110</f>
        <v>2758784185.5293717</v>
      </c>
      <c r="O99" s="504">
        <f>'DMI SR Data'!G110</f>
        <v>-90580624.676502705</v>
      </c>
      <c r="P99" s="68">
        <f>'DMI SR Data'!H110</f>
        <v>-3.1789760423818106E-2</v>
      </c>
    </row>
    <row r="100" spans="2:16" ht="15" thickBot="1">
      <c r="B100" s="364"/>
      <c r="C100" s="364"/>
      <c r="D100" s="364"/>
      <c r="E100" s="527"/>
      <c r="F100" s="510"/>
      <c r="G100" s="510"/>
      <c r="H100" s="365"/>
      <c r="I100" s="363"/>
      <c r="J100" s="356" t="s">
        <v>408</v>
      </c>
      <c r="K100" s="357">
        <f>'DMI SR Data'!C114</f>
        <v>26247359.303812753</v>
      </c>
      <c r="L100" s="357">
        <f>'DMI SR Data'!D114</f>
        <v>-121565.36259995773</v>
      </c>
      <c r="M100" s="68">
        <f>'DMI SR Data'!E114</f>
        <v>-4.6101752019793597E-3</v>
      </c>
      <c r="N100" s="504">
        <f>'DMI SR Data'!F114</f>
        <v>154696587.32066286</v>
      </c>
      <c r="O100" s="504">
        <f>'DMI SR Data'!G114</f>
        <v>-396079.11773222685</v>
      </c>
      <c r="P100" s="68">
        <f>'DMI SR Data'!H114</f>
        <v>-2.5538223491022049E-3</v>
      </c>
    </row>
    <row r="101" spans="2:16" ht="15" thickBot="1">
      <c r="B101" s="364"/>
      <c r="C101" s="364"/>
      <c r="D101" s="364"/>
      <c r="E101" s="527"/>
      <c r="F101" s="510"/>
      <c r="G101" s="510"/>
      <c r="H101" s="365"/>
      <c r="I101" s="363"/>
      <c r="J101" s="356" t="s">
        <v>409</v>
      </c>
      <c r="K101" s="357">
        <f>'DMI SR Data'!C116</f>
        <v>124769466.06965654</v>
      </c>
      <c r="L101" s="357">
        <f>'DMI SR Data'!D116</f>
        <v>-2097157.5173227489</v>
      </c>
      <c r="M101" s="68">
        <f>'DMI SR Data'!E116</f>
        <v>-1.6530411687711903E-2</v>
      </c>
      <c r="N101" s="504">
        <f>'DMI SR Data'!F116</f>
        <v>608501657.51784658</v>
      </c>
      <c r="O101" s="504">
        <f>'DMI SR Data'!G116</f>
        <v>-24806850.030634284</v>
      </c>
      <c r="P101" s="68">
        <f>'DMI SR Data'!H116</f>
        <v>-3.9170245993790438E-2</v>
      </c>
    </row>
    <row r="102" spans="2:16" ht="16.2" thickBot="1">
      <c r="B102" s="364"/>
      <c r="C102" s="364"/>
      <c r="D102" s="364"/>
      <c r="E102" s="527"/>
      <c r="F102" s="510"/>
      <c r="G102" s="510"/>
      <c r="H102" s="365"/>
      <c r="I102" s="378"/>
      <c r="J102" s="356" t="s">
        <v>410</v>
      </c>
      <c r="K102" s="357">
        <f>'DMI SR Data'!C118</f>
        <v>174919268.23186135</v>
      </c>
      <c r="L102" s="357">
        <f>'DMI SR Data'!D118</f>
        <v>-3884239.4200254083</v>
      </c>
      <c r="M102" s="68">
        <f>'DMI SR Data'!E118</f>
        <v>-2.172350795034541E-2</v>
      </c>
      <c r="N102" s="504">
        <f>'DMI SR Data'!F118</f>
        <v>911660135.98941207</v>
      </c>
      <c r="O102" s="504">
        <f>'DMI SR Data'!G118</f>
        <v>-32458543.257835746</v>
      </c>
      <c r="P102" s="68">
        <f>'DMI SR Data'!H118</f>
        <v>-3.4379727857640908E-2</v>
      </c>
    </row>
    <row r="103" spans="2:16" ht="15" thickBot="1">
      <c r="B103" s="364"/>
      <c r="C103" s="364"/>
      <c r="D103" s="364"/>
      <c r="E103" s="527"/>
      <c r="F103" s="510"/>
      <c r="G103" s="510"/>
      <c r="H103" s="365"/>
      <c r="I103" s="351"/>
      <c r="J103" s="356" t="s">
        <v>411</v>
      </c>
      <c r="K103" s="357">
        <f>'DMI SR Data'!C120</f>
        <v>98866569.499423295</v>
      </c>
      <c r="L103" s="357">
        <f>'DMI SR Data'!D120</f>
        <v>848720.7501423955</v>
      </c>
      <c r="M103" s="68">
        <f>'DMI SR Data'!E120</f>
        <v>8.6588387826520424E-3</v>
      </c>
      <c r="N103" s="504">
        <f>'DMI SR Data'!F120</f>
        <v>507536949.30204588</v>
      </c>
      <c r="O103" s="504">
        <f>'DMI SR Data'!G120</f>
        <v>-3951346.6291606426</v>
      </c>
      <c r="P103" s="68">
        <f>'DMI SR Data'!H120</f>
        <v>-7.7251946146038222E-3</v>
      </c>
    </row>
    <row r="104" spans="2:16">
      <c r="B104" s="351"/>
      <c r="C104" s="381"/>
      <c r="D104" s="381"/>
      <c r="E104" s="529"/>
      <c r="F104" s="512"/>
      <c r="G104" s="512"/>
      <c r="H104" s="382"/>
      <c r="I104" s="363"/>
      <c r="J104" s="364"/>
      <c r="K104" s="364"/>
      <c r="L104" s="364"/>
      <c r="M104" s="365"/>
      <c r="N104" s="510"/>
      <c r="O104" s="510"/>
      <c r="P104" s="365"/>
    </row>
    <row r="105" spans="2:16">
      <c r="B105" s="351"/>
      <c r="C105" s="381"/>
      <c r="D105" s="381"/>
      <c r="E105" s="529"/>
      <c r="F105" s="512"/>
      <c r="G105" s="512"/>
      <c r="H105" s="382"/>
      <c r="I105" s="363"/>
      <c r="J105" s="364"/>
      <c r="K105" s="364"/>
      <c r="L105" s="364"/>
      <c r="M105" s="365"/>
      <c r="N105" s="510"/>
      <c r="O105" s="510"/>
      <c r="P105" s="365"/>
    </row>
    <row r="106" spans="2:16" ht="15.6">
      <c r="B106" s="351"/>
      <c r="C106" s="363"/>
      <c r="D106" s="363"/>
      <c r="E106" s="523"/>
      <c r="F106" s="508"/>
      <c r="G106" s="508"/>
      <c r="H106" s="343"/>
      <c r="I106" s="363"/>
      <c r="J106" s="378"/>
      <c r="K106" s="378"/>
      <c r="L106" s="378"/>
      <c r="M106" s="379"/>
      <c r="N106" s="511"/>
      <c r="O106" s="511"/>
      <c r="P106" s="379"/>
    </row>
    <row r="107" spans="2:16" ht="15.6">
      <c r="B107" s="364"/>
      <c r="C107" s="364"/>
      <c r="D107" s="364"/>
      <c r="E107" s="527"/>
      <c r="F107" s="510"/>
      <c r="G107" s="510"/>
      <c r="H107" s="392" t="str">
        <f>'HOME PAGE'!H7</f>
        <v>YTD ENDING 05-17-2026</v>
      </c>
      <c r="I107" s="387"/>
      <c r="J107" s="387"/>
      <c r="K107" s="364"/>
      <c r="L107" s="364"/>
      <c r="M107" s="365"/>
      <c r="N107" s="510"/>
      <c r="O107" s="510"/>
      <c r="P107" s="365"/>
    </row>
    <row r="108" spans="2:16" ht="16.2" thickBot="1">
      <c r="C108" s="378"/>
      <c r="D108" s="378"/>
      <c r="E108" s="528"/>
      <c r="F108" s="511"/>
      <c r="G108" s="511"/>
      <c r="H108" s="379"/>
      <c r="I108" s="363"/>
      <c r="J108" s="364"/>
      <c r="K108" s="388"/>
      <c r="L108" s="364"/>
      <c r="M108" s="365"/>
      <c r="N108" s="510"/>
      <c r="O108" s="510"/>
      <c r="P108" s="365"/>
    </row>
    <row r="109" spans="2:16" ht="15" thickBot="1">
      <c r="B109" s="1135" t="s">
        <v>361</v>
      </c>
      <c r="C109" s="349" t="s">
        <v>362</v>
      </c>
      <c r="D109" s="350"/>
      <c r="E109" s="524"/>
      <c r="F109" s="509" t="s">
        <v>19</v>
      </c>
      <c r="G109" s="509"/>
      <c r="H109" s="348"/>
      <c r="I109" s="351"/>
      <c r="J109" s="1135" t="s">
        <v>363</v>
      </c>
      <c r="K109" s="349" t="s">
        <v>362</v>
      </c>
      <c r="L109" s="350"/>
      <c r="M109" s="346"/>
      <c r="N109" s="517" t="s">
        <v>19</v>
      </c>
      <c r="O109" s="513"/>
      <c r="P109" s="347"/>
    </row>
    <row r="110" spans="2:16" ht="15" thickBot="1">
      <c r="B110" s="1136"/>
      <c r="C110" s="354" t="s">
        <v>16</v>
      </c>
      <c r="D110" s="354" t="s">
        <v>22</v>
      </c>
      <c r="E110" s="520" t="s">
        <v>23</v>
      </c>
      <c r="F110" s="497" t="s">
        <v>16</v>
      </c>
      <c r="G110" s="497" t="s">
        <v>22</v>
      </c>
      <c r="H110" s="209" t="s">
        <v>23</v>
      </c>
      <c r="I110" s="355"/>
      <c r="J110" s="1136"/>
      <c r="K110" s="354" t="s">
        <v>16</v>
      </c>
      <c r="L110" s="354" t="s">
        <v>22</v>
      </c>
      <c r="M110" s="209" t="s">
        <v>23</v>
      </c>
      <c r="N110" s="497" t="s">
        <v>16</v>
      </c>
      <c r="O110" s="497" t="s">
        <v>22</v>
      </c>
      <c r="P110" s="209" t="s">
        <v>23</v>
      </c>
    </row>
    <row r="111" spans="2:16" ht="15" thickBot="1">
      <c r="B111" s="356" t="s">
        <v>364</v>
      </c>
      <c r="C111" s="357">
        <f>'DMI SR Data'!C197</f>
        <v>90116061.999523982</v>
      </c>
      <c r="D111" s="357">
        <f>'DMI SR Data'!D197</f>
        <v>-2648004.4958451837</v>
      </c>
      <c r="E111" s="521">
        <f>'DMI SR Data'!E197</f>
        <v>-2.8545584469147584E-2</v>
      </c>
      <c r="F111" s="504">
        <f>'DMI SR Data'!F197</f>
        <v>448109911.55059212</v>
      </c>
      <c r="G111" s="504">
        <f>'DMI SR Data'!G197</f>
        <v>-27959727.066274762</v>
      </c>
      <c r="H111" s="68">
        <f>'DMI SR Data'!H197</f>
        <v>-5.8730330183429942E-2</v>
      </c>
      <c r="I111" s="351"/>
      <c r="J111" s="356" t="s">
        <v>363</v>
      </c>
      <c r="K111" s="357">
        <f>'DMI SR Data'!C191</f>
        <v>252324849.36380392</v>
      </c>
      <c r="L111" s="357">
        <f>'DMI SR Data'!D191</f>
        <v>-6871111.2485817075</v>
      </c>
      <c r="M111" s="68">
        <f>'DMI SR Data'!E191</f>
        <v>-2.6509329977009576E-2</v>
      </c>
      <c r="N111" s="504">
        <f>'DMI SR Data'!F191</f>
        <v>1396020603.4087858</v>
      </c>
      <c r="O111" s="504">
        <f>'DMI SR Data'!G191</f>
        <v>-75595416.851616859</v>
      </c>
      <c r="P111" s="68">
        <f>'DMI SR Data'!H191</f>
        <v>-5.1368981997246974E-2</v>
      </c>
    </row>
    <row r="112" spans="2:16">
      <c r="B112" s="358" t="s">
        <v>365</v>
      </c>
      <c r="C112" s="359">
        <f>'DMI SR Data'!C198</f>
        <v>77849753.59644632</v>
      </c>
      <c r="D112" s="359">
        <f>'DMI SR Data'!D198</f>
        <v>-2356313.4105093777</v>
      </c>
      <c r="E112" s="522">
        <f>'DMI SR Data'!E198</f>
        <v>-2.9378244046114759E-2</v>
      </c>
      <c r="F112" s="505">
        <f>'DMI SR Data'!F198</f>
        <v>388908764.88825798</v>
      </c>
      <c r="G112" s="505">
        <f>'DMI SR Data'!G198</f>
        <v>-24054828.435445726</v>
      </c>
      <c r="H112" s="389">
        <f>'DMI SR Data'!H198</f>
        <v>-5.82492714232807E-2</v>
      </c>
      <c r="I112" s="351"/>
      <c r="J112" s="358" t="s">
        <v>366</v>
      </c>
      <c r="K112" s="360">
        <f>'DMI SR Data'!C192</f>
        <v>74864239.015732333</v>
      </c>
      <c r="L112" s="360">
        <f>'DMI SR Data'!D192</f>
        <v>-1740338.5959884077</v>
      </c>
      <c r="M112" s="390">
        <f>'DMI SR Data'!E192</f>
        <v>-2.2718467358563314E-2</v>
      </c>
      <c r="N112" s="506">
        <f>'DMI SR Data'!F192</f>
        <v>396243223.52764493</v>
      </c>
      <c r="O112" s="506">
        <f>'DMI SR Data'!G192</f>
        <v>-21529311.968665361</v>
      </c>
      <c r="P112" s="390">
        <f>'DMI SR Data'!H192</f>
        <v>-5.1533574228590014E-2</v>
      </c>
    </row>
    <row r="113" spans="2:17" ht="15" thickBot="1">
      <c r="B113" s="362" t="s">
        <v>367</v>
      </c>
      <c r="C113" s="359">
        <f>'DMI SR Data'!C199</f>
        <v>12266308.403077634</v>
      </c>
      <c r="D113" s="359">
        <f>'DMI SR Data'!D199</f>
        <v>-291691.08533583768</v>
      </c>
      <c r="E113" s="522">
        <f>'DMI SR Data'!E199</f>
        <v>-2.3227512121254974E-2</v>
      </c>
      <c r="F113" s="505">
        <f>'DMI SR Data'!F199</f>
        <v>59201146.662334174</v>
      </c>
      <c r="G113" s="505">
        <f>'DMI SR Data'!G199</f>
        <v>-3904898.6308290139</v>
      </c>
      <c r="H113" s="389">
        <f>'DMI SR Data'!H199</f>
        <v>-6.187836066558372E-2</v>
      </c>
      <c r="I113" s="351"/>
      <c r="J113" s="358" t="s">
        <v>368</v>
      </c>
      <c r="K113" s="360">
        <f>'DMI SR Data'!C193</f>
        <v>48665068.064791255</v>
      </c>
      <c r="L113" s="360">
        <f>'DMI SR Data'!D193</f>
        <v>-1411918.8607501909</v>
      </c>
      <c r="M113" s="390">
        <f>'DMI SR Data'!E193</f>
        <v>-2.8194964342594078E-2</v>
      </c>
      <c r="N113" s="506">
        <f>'DMI SR Data'!F193</f>
        <v>276265112.95325452</v>
      </c>
      <c r="O113" s="506">
        <f>'DMI SR Data'!G193</f>
        <v>-13665228.365579903</v>
      </c>
      <c r="P113" s="390">
        <f>'DMI SR Data'!H193</f>
        <v>-4.7132798531604334E-2</v>
      </c>
    </row>
    <row r="114" spans="2:17" ht="15" thickBot="1">
      <c r="B114" s="363"/>
      <c r="C114" s="363"/>
      <c r="D114" s="363"/>
      <c r="E114" s="523"/>
      <c r="F114" s="508"/>
      <c r="G114" s="508"/>
      <c r="H114" s="343"/>
      <c r="I114" s="351"/>
      <c r="J114" s="358" t="s">
        <v>369</v>
      </c>
      <c r="K114" s="360">
        <f>'DMI SR Data'!C194</f>
        <v>90625146.743231431</v>
      </c>
      <c r="L114" s="360">
        <f>'DMI SR Data'!D194</f>
        <v>-2227587.2602205426</v>
      </c>
      <c r="M114" s="390">
        <f>'DMI SR Data'!E194</f>
        <v>-2.3990540333876736E-2</v>
      </c>
      <c r="N114" s="506">
        <f>'DMI SR Data'!F194</f>
        <v>514324064.62800837</v>
      </c>
      <c r="O114" s="506">
        <f>'DMI SR Data'!G194</f>
        <v>-25357195.702338338</v>
      </c>
      <c r="P114" s="390">
        <f>'DMI SR Data'!H194</f>
        <v>-4.698550341884547E-2</v>
      </c>
    </row>
    <row r="115" spans="2:17" ht="15" thickBot="1">
      <c r="B115" s="1135" t="s">
        <v>41</v>
      </c>
      <c r="C115" s="349" t="s">
        <v>362</v>
      </c>
      <c r="D115" s="350"/>
      <c r="E115" s="524"/>
      <c r="F115" s="509" t="s">
        <v>19</v>
      </c>
      <c r="G115" s="509"/>
      <c r="H115" s="348"/>
      <c r="I115" s="351"/>
      <c r="J115" s="358" t="s">
        <v>370</v>
      </c>
      <c r="K115" s="360">
        <f>'DMI SR Data'!C195</f>
        <v>5922714.3351631807</v>
      </c>
      <c r="L115" s="360">
        <f>'DMI SR Data'!D195</f>
        <v>-172744.8497765623</v>
      </c>
      <c r="M115" s="390">
        <f>'DMI SR Data'!E195</f>
        <v>-2.8339923955748705E-2</v>
      </c>
      <c r="N115" s="506">
        <f>'DMI SR Data'!F195</f>
        <v>32523425.686980046</v>
      </c>
      <c r="O115" s="506">
        <f>'DMI SR Data'!G195</f>
        <v>-2124999.3254976198</v>
      </c>
      <c r="P115" s="390">
        <f>'DMI SR Data'!H195</f>
        <v>-6.1330329581571467E-2</v>
      </c>
    </row>
    <row r="116" spans="2:17" ht="15" thickBot="1">
      <c r="B116" s="1136"/>
      <c r="C116" s="354" t="s">
        <v>16</v>
      </c>
      <c r="D116" s="354" t="s">
        <v>22</v>
      </c>
      <c r="E116" s="520" t="s">
        <v>23</v>
      </c>
      <c r="F116" s="497" t="s">
        <v>16</v>
      </c>
      <c r="G116" s="497" t="s">
        <v>22</v>
      </c>
      <c r="H116" s="209" t="s">
        <v>23</v>
      </c>
      <c r="I116" s="351"/>
      <c r="J116" s="362" t="s">
        <v>371</v>
      </c>
      <c r="K116" s="360">
        <f>'DMI SR Data'!C196</f>
        <v>32247681.204885855</v>
      </c>
      <c r="L116" s="360">
        <f>'DMI SR Data'!D196</f>
        <v>-1318521.6818461418</v>
      </c>
      <c r="M116" s="390">
        <f>'DMI SR Data'!E196</f>
        <v>-3.9281228392006332E-2</v>
      </c>
      <c r="N116" s="506">
        <f>'DMI SR Data'!F196</f>
        <v>176664776.61289746</v>
      </c>
      <c r="O116" s="506">
        <f>'DMI SR Data'!G196</f>
        <v>-12918681.489536256</v>
      </c>
      <c r="P116" s="390">
        <f>'DMI SR Data'!H196</f>
        <v>-6.8142450922886802E-2</v>
      </c>
    </row>
    <row r="117" spans="2:17" ht="15" thickBot="1">
      <c r="B117" s="356" t="s">
        <v>372</v>
      </c>
      <c r="C117" s="357">
        <f>'DMI SR Data'!C146</f>
        <v>263317249.02795279</v>
      </c>
      <c r="D117" s="357">
        <f>'DMI SR Data'!D146</f>
        <v>-7644523.9414272308</v>
      </c>
      <c r="E117" s="521">
        <f>'DMI SR Data'!E146</f>
        <v>-2.8212555068759086E-2</v>
      </c>
      <c r="F117" s="504">
        <f>'DMI SR Data'!F146</f>
        <v>1291982668.0508933</v>
      </c>
      <c r="G117" s="504">
        <f>'DMI SR Data'!G146</f>
        <v>-89798849.687862396</v>
      </c>
      <c r="H117" s="68">
        <f>'DMI SR Data'!H146</f>
        <v>-6.4987733976074269E-2</v>
      </c>
      <c r="I117" s="351"/>
      <c r="J117" s="364"/>
      <c r="K117" s="364"/>
      <c r="L117" s="364"/>
      <c r="M117" s="365"/>
      <c r="N117" s="510"/>
      <c r="O117" s="510"/>
      <c r="P117" s="365"/>
    </row>
    <row r="118" spans="2:17" ht="15" thickBot="1">
      <c r="B118" s="358" t="s">
        <v>253</v>
      </c>
      <c r="C118" s="360">
        <f>'DMI SR Data'!C147</f>
        <v>22933717.004633859</v>
      </c>
      <c r="D118" s="360">
        <f>'DMI SR Data'!D147</f>
        <v>-1145498.2165412791</v>
      </c>
      <c r="E118" s="525">
        <f>'DMI SR Data'!E147</f>
        <v>-4.7572074339612774E-2</v>
      </c>
      <c r="F118" s="506">
        <f>'DMI SR Data'!F147</f>
        <v>114087549.23284318</v>
      </c>
      <c r="G118" s="506">
        <f>'DMI SR Data'!G147</f>
        <v>-10880065.909460202</v>
      </c>
      <c r="H118" s="390">
        <f>'DMI SR Data'!H147</f>
        <v>-8.7063083480234713E-2</v>
      </c>
      <c r="I118" s="351"/>
      <c r="J118" s="1135" t="s">
        <v>373</v>
      </c>
      <c r="K118" s="352" t="s">
        <v>362</v>
      </c>
      <c r="L118" s="353"/>
      <c r="M118" s="347"/>
      <c r="N118" s="517" t="s">
        <v>19</v>
      </c>
      <c r="O118" s="513"/>
      <c r="P118" s="347"/>
    </row>
    <row r="119" spans="2:17" ht="15" thickBot="1">
      <c r="B119" s="358" t="s">
        <v>374</v>
      </c>
      <c r="C119" s="360">
        <f>'DMI SR Data'!C148</f>
        <v>26714209.525083069</v>
      </c>
      <c r="D119" s="360">
        <f>'DMI SR Data'!D148</f>
        <v>-1351720.3226766326</v>
      </c>
      <c r="E119" s="525">
        <f>'DMI SR Data'!E148</f>
        <v>-4.8162321006604045E-2</v>
      </c>
      <c r="F119" s="506">
        <f>'DMI SR Data'!F148</f>
        <v>123198408.76297088</v>
      </c>
      <c r="G119" s="506">
        <f>'DMI SR Data'!G148</f>
        <v>-13565981.230857983</v>
      </c>
      <c r="H119" s="390">
        <f>'DMI SR Data'!H148</f>
        <v>-9.9192349934585408E-2</v>
      </c>
      <c r="I119" s="351"/>
      <c r="J119" s="1136"/>
      <c r="K119" s="354" t="s">
        <v>16</v>
      </c>
      <c r="L119" s="354" t="s">
        <v>22</v>
      </c>
      <c r="M119" s="209" t="s">
        <v>23</v>
      </c>
      <c r="N119" s="497" t="s">
        <v>16</v>
      </c>
      <c r="O119" s="497" t="s">
        <v>22</v>
      </c>
      <c r="P119" s="209" t="s">
        <v>23</v>
      </c>
    </row>
    <row r="120" spans="2:17" ht="15" thickBot="1">
      <c r="B120" s="358" t="s">
        <v>375</v>
      </c>
      <c r="C120" s="360">
        <f>'DMI SR Data'!C149</f>
        <v>142679684.14747339</v>
      </c>
      <c r="D120" s="360">
        <f>'DMI SR Data'!D149</f>
        <v>-3554908.4976646602</v>
      </c>
      <c r="E120" s="525">
        <f>'DMI SR Data'!E149</f>
        <v>-2.4309627656236045E-2</v>
      </c>
      <c r="F120" s="506">
        <f>'DMI SR Data'!F149</f>
        <v>682495756.40457523</v>
      </c>
      <c r="G120" s="506">
        <f>'DMI SR Data'!G149</f>
        <v>-46699347.142609477</v>
      </c>
      <c r="H120" s="390">
        <f>'DMI SR Data'!H149</f>
        <v>-6.4042321342312275E-2</v>
      </c>
      <c r="I120" s="351"/>
      <c r="J120" s="356" t="s">
        <v>356</v>
      </c>
      <c r="K120" s="357">
        <f>'DMI SR Data'!C86</f>
        <v>111758197.23721674</v>
      </c>
      <c r="L120" s="357">
        <f>'DMI SR Data'!D86</f>
        <v>-1467740.8543220311</v>
      </c>
      <c r="M120" s="68">
        <f>'DMI SR Data'!E86</f>
        <v>-1.2962938343115512E-2</v>
      </c>
      <c r="N120" s="504">
        <f>'DMI SR Data'!F86</f>
        <v>609293594.43976629</v>
      </c>
      <c r="O120" s="504">
        <f>'DMI SR Data'!G86</f>
        <v>-16903252.653585672</v>
      </c>
      <c r="P120" s="68">
        <f>'DMI SR Data'!H86</f>
        <v>-2.6993512873861172E-2</v>
      </c>
    </row>
    <row r="121" spans="2:17">
      <c r="B121" s="358" t="s">
        <v>254</v>
      </c>
      <c r="C121" s="360">
        <f>'DMI SR Data'!C150</f>
        <v>43707451.435823709</v>
      </c>
      <c r="D121" s="360">
        <f>'DMI SR Data'!D150</f>
        <v>-1139698.3023048341</v>
      </c>
      <c r="E121" s="525">
        <f>'DMI SR Data'!E150</f>
        <v>-2.541294840273596E-2</v>
      </c>
      <c r="F121" s="506">
        <f>'DMI SR Data'!F150</f>
        <v>236028577.71254689</v>
      </c>
      <c r="G121" s="506">
        <f>'DMI SR Data'!G150</f>
        <v>-11997603.195742756</v>
      </c>
      <c r="H121" s="390">
        <f>'DMI SR Data'!H150</f>
        <v>-4.8372325662583981E-2</v>
      </c>
      <c r="I121" s="351"/>
      <c r="J121" s="358" t="s">
        <v>357</v>
      </c>
      <c r="K121" s="360">
        <f>'DMI SR Data'!C187</f>
        <v>13961549.345299361</v>
      </c>
      <c r="L121" s="360">
        <f>'DMI SR Data'!D187</f>
        <v>174091.61661790498</v>
      </c>
      <c r="M121" s="390">
        <f>'DMI SR Data'!E187</f>
        <v>1.2626810543596422E-2</v>
      </c>
      <c r="N121" s="506">
        <f>'DMI SR Data'!F187</f>
        <v>71166842.481793329</v>
      </c>
      <c r="O121" s="506">
        <f>'DMI SR Data'!G187</f>
        <v>-544312.20127657056</v>
      </c>
      <c r="P121" s="390">
        <f>'DMI SR Data'!H187</f>
        <v>-7.5903421675773937E-3</v>
      </c>
      <c r="Q121" s="47"/>
    </row>
    <row r="122" spans="2:17">
      <c r="B122" s="358" t="s">
        <v>376</v>
      </c>
      <c r="C122" s="360">
        <f>'DMI SR Data'!C151</f>
        <v>8438684.5784342587</v>
      </c>
      <c r="D122" s="360">
        <f>'DMI SR Data'!D151</f>
        <v>-49551.513494938612</v>
      </c>
      <c r="E122" s="525">
        <f>'DMI SR Data'!E151</f>
        <v>-5.8376690938242498E-3</v>
      </c>
      <c r="F122" s="506">
        <f>'DMI SR Data'!F151</f>
        <v>42964918.836937904</v>
      </c>
      <c r="G122" s="506">
        <f>'DMI SR Data'!G151</f>
        <v>-853217.1523399353</v>
      </c>
      <c r="H122" s="390">
        <f>'DMI SR Data'!H151</f>
        <v>-1.9471781103347591E-2</v>
      </c>
      <c r="I122" s="351"/>
      <c r="J122" s="358" t="s">
        <v>358</v>
      </c>
      <c r="K122" s="360">
        <f>'DMI SR Data'!C188</f>
        <v>25625068.428059608</v>
      </c>
      <c r="L122" s="360">
        <f>'DMI SR Data'!D188</f>
        <v>-262327.65157632157</v>
      </c>
      <c r="M122" s="390">
        <f>'DMI SR Data'!E188</f>
        <v>-1.0133412057718663E-2</v>
      </c>
      <c r="N122" s="506">
        <f>'DMI SR Data'!F188</f>
        <v>117490084.57077855</v>
      </c>
      <c r="O122" s="506">
        <f>'DMI SR Data'!G188</f>
        <v>-5544619.044967249</v>
      </c>
      <c r="P122" s="390">
        <f>'DMI SR Data'!H188</f>
        <v>-4.5065488695643564E-2</v>
      </c>
    </row>
    <row r="123" spans="2:17">
      <c r="B123" s="358" t="s">
        <v>377</v>
      </c>
      <c r="C123" s="360">
        <f>'DMI SR Data'!C152</f>
        <v>4723035.126041838</v>
      </c>
      <c r="D123" s="360">
        <f>'DMI SR Data'!D152</f>
        <v>-52713.530519439839</v>
      </c>
      <c r="E123" s="525">
        <f>'DMI SR Data'!E152</f>
        <v>-1.1037752258385308E-2</v>
      </c>
      <c r="F123" s="506">
        <f>'DMI SR Data'!F152</f>
        <v>24956620.065973915</v>
      </c>
      <c r="G123" s="506">
        <f>'DMI SR Data'!G152</f>
        <v>-1135479.66564437</v>
      </c>
      <c r="H123" s="390">
        <f>'DMI SR Data'!H152</f>
        <v>-4.3518140637351661E-2</v>
      </c>
      <c r="I123" s="351"/>
      <c r="J123" s="358" t="s">
        <v>240</v>
      </c>
      <c r="K123" s="360">
        <f>'DMI SR Data'!C189</f>
        <v>28847158.351210434</v>
      </c>
      <c r="L123" s="360">
        <f>'DMI SR Data'!D189</f>
        <v>-437631.46379002184</v>
      </c>
      <c r="M123" s="390">
        <f>'DMI SR Data'!E189</f>
        <v>-1.4943985138860558E-2</v>
      </c>
      <c r="N123" s="506">
        <f>'DMI SR Data'!F189</f>
        <v>161536464.63647431</v>
      </c>
      <c r="O123" s="506">
        <f>'DMI SR Data'!G189</f>
        <v>-6130103.5290133357</v>
      </c>
      <c r="P123" s="390">
        <f>'DMI SR Data'!H189</f>
        <v>-3.656127513126467E-2</v>
      </c>
    </row>
    <row r="124" spans="2:17" ht="15" thickBot="1">
      <c r="B124" s="362" t="s">
        <v>378</v>
      </c>
      <c r="C124" s="360">
        <f>'DMI SR Data'!C153</f>
        <v>13963933.762685252</v>
      </c>
      <c r="D124" s="360">
        <f>'DMI SR Data'!D153</f>
        <v>-268583.04320501909</v>
      </c>
      <c r="E124" s="525">
        <f>'DMI SR Data'!E153</f>
        <v>-1.887108561810117E-2</v>
      </c>
      <c r="F124" s="506">
        <f>'DMI SR Data'!F153</f>
        <v>68028043.452097669</v>
      </c>
      <c r="G124" s="506">
        <f>'DMI SR Data'!G153</f>
        <v>-3914379.5854624361</v>
      </c>
      <c r="H124" s="390">
        <f>'DMI SR Data'!H153</f>
        <v>-5.4409893637010182E-2</v>
      </c>
      <c r="I124" s="351"/>
      <c r="J124" s="358" t="s">
        <v>243</v>
      </c>
      <c r="K124" s="360">
        <f>'DMI SR Data'!C190</f>
        <v>51307897.459775098</v>
      </c>
      <c r="L124" s="360">
        <f>'DMI SR Data'!D190</f>
        <v>-893794.25703030825</v>
      </c>
      <c r="M124" s="390">
        <f>'DMI SR Data'!E190</f>
        <v>-1.7121940451262561E-2</v>
      </c>
      <c r="N124" s="506">
        <f>'DMI SR Data'!F190</f>
        <v>282884733.73235995</v>
      </c>
      <c r="O124" s="506">
        <f>'DMI SR Data'!G190</f>
        <v>-10457861.690788388</v>
      </c>
      <c r="P124" s="390">
        <f>'DMI SR Data'!H190</f>
        <v>-3.5650675537600887E-2</v>
      </c>
    </row>
    <row r="125" spans="2:17" ht="15" thickBot="1">
      <c r="B125" s="351"/>
      <c r="C125" s="363"/>
      <c r="D125" s="363"/>
      <c r="E125" s="523"/>
      <c r="F125" s="508"/>
      <c r="G125" s="508"/>
      <c r="H125" s="343"/>
      <c r="I125" s="351"/>
      <c r="J125" s="366"/>
      <c r="K125" s="366"/>
      <c r="L125" s="366"/>
      <c r="M125" s="367"/>
      <c r="N125" s="514"/>
      <c r="O125" s="514"/>
      <c r="P125" s="367"/>
    </row>
    <row r="126" spans="2:17" ht="15" thickBot="1">
      <c r="B126" s="1135" t="s">
        <v>379</v>
      </c>
      <c r="C126" s="349" t="s">
        <v>362</v>
      </c>
      <c r="D126" s="350"/>
      <c r="E126" s="524"/>
      <c r="F126" s="509" t="s">
        <v>19</v>
      </c>
      <c r="G126" s="509"/>
      <c r="H126" s="348"/>
      <c r="I126" s="351"/>
      <c r="J126" s="1135" t="s">
        <v>380</v>
      </c>
      <c r="K126" s="352" t="s">
        <v>362</v>
      </c>
      <c r="L126" s="353"/>
      <c r="M126" s="347"/>
      <c r="N126" s="517" t="s">
        <v>19</v>
      </c>
      <c r="O126" s="513"/>
      <c r="P126" s="347"/>
    </row>
    <row r="127" spans="2:17" ht="15" thickBot="1">
      <c r="B127" s="1136"/>
      <c r="C127" s="354" t="s">
        <v>16</v>
      </c>
      <c r="D127" s="354" t="s">
        <v>22</v>
      </c>
      <c r="E127" s="520" t="s">
        <v>23</v>
      </c>
      <c r="F127" s="497" t="s">
        <v>16</v>
      </c>
      <c r="G127" s="497" t="s">
        <v>22</v>
      </c>
      <c r="H127" s="209" t="s">
        <v>23</v>
      </c>
      <c r="I127" s="351"/>
      <c r="J127" s="1136"/>
      <c r="K127" s="354" t="s">
        <v>16</v>
      </c>
      <c r="L127" s="354" t="s">
        <v>22</v>
      </c>
      <c r="M127" s="209" t="s">
        <v>23</v>
      </c>
      <c r="N127" s="497" t="s">
        <v>16</v>
      </c>
      <c r="O127" s="497" t="s">
        <v>22</v>
      </c>
      <c r="P127" s="209" t="s">
        <v>23</v>
      </c>
    </row>
    <row r="128" spans="2:17" ht="15" thickBot="1">
      <c r="B128" s="356" t="s">
        <v>381</v>
      </c>
      <c r="C128" s="357">
        <f>'DMI SR Data'!C137</f>
        <v>345357148.39299607</v>
      </c>
      <c r="D128" s="357">
        <f>'DMI SR Data'!D137</f>
        <v>-14085603.741225719</v>
      </c>
      <c r="E128" s="521">
        <f>'DMI SR Data'!E137</f>
        <v>-3.9187335556472497E-2</v>
      </c>
      <c r="F128" s="504">
        <f>'DMI SR Data'!F137</f>
        <v>1785175933.5710223</v>
      </c>
      <c r="G128" s="504">
        <f>'DMI SR Data'!G137</f>
        <v>-142872289.76599932</v>
      </c>
      <c r="H128" s="68">
        <f>'DMI SR Data'!H137</f>
        <v>-7.4102031285669417E-2</v>
      </c>
      <c r="I128" s="351"/>
      <c r="J128" s="356" t="s">
        <v>382</v>
      </c>
      <c r="K128" s="357">
        <f>'DMI SR Data'!C168</f>
        <v>76784148.552976683</v>
      </c>
      <c r="L128" s="357">
        <f>'DMI SR Data'!D168</f>
        <v>-2441748.8269194663</v>
      </c>
      <c r="M128" s="68">
        <f>'DMI SR Data'!E168</f>
        <v>-3.082008418549095E-2</v>
      </c>
      <c r="N128" s="504">
        <f>'DMI SR Data'!F168</f>
        <v>466110410.03638589</v>
      </c>
      <c r="O128" s="504">
        <f>'DMI SR Data'!G168</f>
        <v>-15381026.727927506</v>
      </c>
      <c r="P128" s="68">
        <f>'DMI SR Data'!H168</f>
        <v>-3.1944548861117979E-2</v>
      </c>
    </row>
    <row r="129" spans="2:17">
      <c r="B129" s="358" t="s">
        <v>383</v>
      </c>
      <c r="C129" s="360">
        <f>'DMI SR Data'!C138</f>
        <v>29909109.395505395</v>
      </c>
      <c r="D129" s="360">
        <f>'DMI SR Data'!D138</f>
        <v>-1305737.9971623048</v>
      </c>
      <c r="E129" s="525">
        <f>'DMI SR Data'!E138</f>
        <v>-4.1830670537541054E-2</v>
      </c>
      <c r="F129" s="506">
        <f>'DMI SR Data'!F138</f>
        <v>149708144.63893589</v>
      </c>
      <c r="G129" s="506">
        <f>'DMI SR Data'!G138</f>
        <v>-13813460.741432101</v>
      </c>
      <c r="H129" s="390">
        <f>'DMI SR Data'!H138</f>
        <v>-8.4474835660404493E-2</v>
      </c>
      <c r="I129" s="351"/>
      <c r="J129" s="358" t="s">
        <v>384</v>
      </c>
      <c r="K129" s="360">
        <f>'DMI SR Data'!C169</f>
        <v>20543179.912873074</v>
      </c>
      <c r="L129" s="360">
        <f>'DMI SR Data'!D169</f>
        <v>-584544.53031240404</v>
      </c>
      <c r="M129" s="390">
        <f>'DMI SR Data'!E169</f>
        <v>-2.7667178823933526E-2</v>
      </c>
      <c r="N129" s="506">
        <f>'DMI SR Data'!F169</f>
        <v>124156819.75033933</v>
      </c>
      <c r="O129" s="506">
        <f>'DMI SR Data'!G169</f>
        <v>-4763178.4917220324</v>
      </c>
      <c r="P129" s="390">
        <f>'DMI SR Data'!H169</f>
        <v>-3.6946777510643812E-2</v>
      </c>
    </row>
    <row r="130" spans="2:17">
      <c r="B130" s="358" t="s">
        <v>385</v>
      </c>
      <c r="C130" s="360">
        <f>'DMI SR Data'!C139</f>
        <v>61496325.237100624</v>
      </c>
      <c r="D130" s="360">
        <f>'DMI SR Data'!D139</f>
        <v>-2921910.7206059694</v>
      </c>
      <c r="E130" s="525">
        <f>'DMI SR Data'!E139</f>
        <v>-4.5358440465900561E-2</v>
      </c>
      <c r="F130" s="506">
        <f>'DMI SR Data'!F139</f>
        <v>323208987.49592662</v>
      </c>
      <c r="G130" s="506">
        <f>'DMI SR Data'!G139</f>
        <v>-27254334.364222944</v>
      </c>
      <c r="H130" s="390">
        <f>'DMI SR Data'!H139</f>
        <v>-7.7766581163373885E-2</v>
      </c>
      <c r="I130" s="351"/>
      <c r="J130" s="358" t="s">
        <v>386</v>
      </c>
      <c r="K130" s="360">
        <f>'DMI SR Data'!C170</f>
        <v>35402933.095161542</v>
      </c>
      <c r="L130" s="360">
        <f>'DMI SR Data'!D170</f>
        <v>-1316464.6547980085</v>
      </c>
      <c r="M130" s="390">
        <f>'DMI SR Data'!E170</f>
        <v>-3.5852021968401121E-2</v>
      </c>
      <c r="N130" s="506">
        <f>'DMI SR Data'!F170</f>
        <v>218627336.99989349</v>
      </c>
      <c r="O130" s="506">
        <f>'DMI SR Data'!G170</f>
        <v>-7752956.6917459965</v>
      </c>
      <c r="P130" s="390">
        <f>'DMI SR Data'!H170</f>
        <v>-3.4247489325667943E-2</v>
      </c>
    </row>
    <row r="131" spans="2:17">
      <c r="B131" s="358" t="s">
        <v>387</v>
      </c>
      <c r="C131" s="360">
        <f>'DMI SR Data'!C140</f>
        <v>30254869.555607796</v>
      </c>
      <c r="D131" s="360">
        <f>'DMI SR Data'!D140</f>
        <v>-989843.46513367817</v>
      </c>
      <c r="E131" s="525">
        <f>'DMI SR Data'!E140</f>
        <v>-3.168035067169863E-2</v>
      </c>
      <c r="F131" s="506">
        <f>'DMI SR Data'!F140</f>
        <v>146879817.85262421</v>
      </c>
      <c r="G131" s="506">
        <f>'DMI SR Data'!G140</f>
        <v>-9968798.3083996773</v>
      </c>
      <c r="H131" s="390">
        <f>'DMI SR Data'!H140</f>
        <v>-6.3556813903703893E-2</v>
      </c>
      <c r="I131" s="351"/>
      <c r="J131" s="358" t="s">
        <v>388</v>
      </c>
      <c r="K131" s="360">
        <f>'DMI SR Data'!C171</f>
        <v>11923370.643024033</v>
      </c>
      <c r="L131" s="360">
        <f>'DMI SR Data'!D171</f>
        <v>-431167.1694995705</v>
      </c>
      <c r="M131" s="390">
        <f>'DMI SR Data'!E171</f>
        <v>-3.4899498147353034E-2</v>
      </c>
      <c r="N131" s="506">
        <f>'DMI SR Data'!F171</f>
        <v>68037091.057309479</v>
      </c>
      <c r="O131" s="506">
        <f>'DMI SR Data'!G171</f>
        <v>-2220936.3443472534</v>
      </c>
      <c r="P131" s="390">
        <f>'DMI SR Data'!H171</f>
        <v>-3.1611140057354957E-2</v>
      </c>
    </row>
    <row r="132" spans="2:17">
      <c r="B132" s="358" t="s">
        <v>389</v>
      </c>
      <c r="C132" s="360">
        <f>'DMI SR Data'!C141</f>
        <v>17259807.467704937</v>
      </c>
      <c r="D132" s="360">
        <f>'DMI SR Data'!D141</f>
        <v>-609118.80389351025</v>
      </c>
      <c r="E132" s="525">
        <f>'DMI SR Data'!E141</f>
        <v>-3.4088159223179898E-2</v>
      </c>
      <c r="F132" s="506">
        <f>'DMI SR Data'!F141</f>
        <v>80677454.463314623</v>
      </c>
      <c r="G132" s="506">
        <f>'DMI SR Data'!G141</f>
        <v>-6587442.0707564801</v>
      </c>
      <c r="H132" s="390">
        <f>'DMI SR Data'!H141</f>
        <v>-7.5487880377930944E-2</v>
      </c>
      <c r="I132" s="351"/>
      <c r="J132" s="358" t="s">
        <v>390</v>
      </c>
      <c r="K132" s="360">
        <f>'DMI SR Data'!C172</f>
        <v>4683117.4566205852</v>
      </c>
      <c r="L132" s="360">
        <f>'DMI SR Data'!D172</f>
        <v>-61409.388861859217</v>
      </c>
      <c r="M132" s="390">
        <f>'DMI SR Data'!E172</f>
        <v>-1.2943206111338767E-2</v>
      </c>
      <c r="N132" s="506">
        <f>'DMI SR Data'!F172</f>
        <v>28744711.619332571</v>
      </c>
      <c r="O132" s="506">
        <f>'DMI SR Data'!G172</f>
        <v>-485050.85120422393</v>
      </c>
      <c r="P132" s="390">
        <f>'DMI SR Data'!H172</f>
        <v>-1.6594416451147991E-2</v>
      </c>
    </row>
    <row r="133" spans="2:17" ht="15" thickBot="1">
      <c r="B133" s="358" t="s">
        <v>391</v>
      </c>
      <c r="C133" s="360">
        <f>'DMI SR Data'!C142</f>
        <v>69663495.906578511</v>
      </c>
      <c r="D133" s="360">
        <f>'DMI SR Data'!D142</f>
        <v>-2867880.8163688332</v>
      </c>
      <c r="E133" s="525">
        <f>'DMI SR Data'!E142</f>
        <v>-3.9539864620569076E-2</v>
      </c>
      <c r="F133" s="506">
        <f>'DMI SR Data'!F142</f>
        <v>367582639.71102822</v>
      </c>
      <c r="G133" s="506">
        <f>'DMI SR Data'!G142</f>
        <v>-29444082.260592282</v>
      </c>
      <c r="H133" s="390">
        <f>'DMI SR Data'!H142</f>
        <v>-7.4161462267260059E-2</v>
      </c>
      <c r="I133" s="351"/>
      <c r="J133" s="362" t="s">
        <v>392</v>
      </c>
      <c r="K133" s="360">
        <f>'DMI SR Data'!C173</f>
        <v>4231547.4452974573</v>
      </c>
      <c r="L133" s="360">
        <f>'DMI SR Data'!D173</f>
        <v>-48163.083447562531</v>
      </c>
      <c r="M133" s="390">
        <f>'DMI SR Data'!E173</f>
        <v>-1.1253818015043613E-2</v>
      </c>
      <c r="N133" s="506">
        <f>'DMI SR Data'!F173</f>
        <v>26544450.609511051</v>
      </c>
      <c r="O133" s="506">
        <f>'DMI SR Data'!G173</f>
        <v>-158904.34890795127</v>
      </c>
      <c r="P133" s="390">
        <f>'DMI SR Data'!H173</f>
        <v>-5.9507260100982963E-3</v>
      </c>
    </row>
    <row r="134" spans="2:17" ht="15" thickBot="1">
      <c r="B134" s="358" t="s">
        <v>203</v>
      </c>
      <c r="C134" s="360">
        <f>'DMI SR Data'!C143</f>
        <v>35544384.87229348</v>
      </c>
      <c r="D134" s="360">
        <f>'DMI SR Data'!D143</f>
        <v>-1206246.0984911248</v>
      </c>
      <c r="E134" s="525">
        <f>'DMI SR Data'!E143</f>
        <v>-3.2822459550423663E-2</v>
      </c>
      <c r="F134" s="506">
        <f>'DMI SR Data'!F143</f>
        <v>188081960.02030921</v>
      </c>
      <c r="G134" s="506">
        <f>'DMI SR Data'!G143</f>
        <v>-14248453.196244121</v>
      </c>
      <c r="H134" s="390">
        <f>'DMI SR Data'!H143</f>
        <v>-7.0421707590712354E-2</v>
      </c>
      <c r="I134" s="351"/>
      <c r="J134" s="366"/>
      <c r="K134" s="366"/>
      <c r="L134" s="366"/>
      <c r="M134" s="367"/>
      <c r="N134" s="514"/>
      <c r="O134" s="514"/>
      <c r="P134" s="367"/>
    </row>
    <row r="135" spans="2:17" ht="15" thickBot="1">
      <c r="B135" s="358" t="s">
        <v>393</v>
      </c>
      <c r="C135" s="360">
        <f>'DMI SR Data'!C144</f>
        <v>46546831.795134693</v>
      </c>
      <c r="D135" s="360">
        <f>'DMI SR Data'!D144</f>
        <v>-1329508.499867402</v>
      </c>
      <c r="E135" s="525">
        <f>'DMI SR Data'!E144</f>
        <v>-2.7769635098992562E-2</v>
      </c>
      <c r="F135" s="506">
        <f>'DMI SR Data'!F144</f>
        <v>235558745.39028996</v>
      </c>
      <c r="G135" s="506">
        <f>'DMI SR Data'!G144</f>
        <v>-15275424.717696756</v>
      </c>
      <c r="H135" s="390">
        <f>'DMI SR Data'!H144</f>
        <v>-6.0898500037377394E-2</v>
      </c>
      <c r="I135" s="351"/>
      <c r="J135" s="1135" t="s">
        <v>394</v>
      </c>
      <c r="K135" s="352" t="s">
        <v>362</v>
      </c>
      <c r="L135" s="353"/>
      <c r="M135" s="347"/>
      <c r="N135" s="517" t="s">
        <v>19</v>
      </c>
      <c r="O135" s="513"/>
      <c r="P135" s="347"/>
      <c r="Q135" s="47"/>
    </row>
    <row r="136" spans="2:17" ht="15" thickBot="1">
      <c r="B136" s="362" t="s">
        <v>395</v>
      </c>
      <c r="C136" s="360">
        <f>'DMI SR Data'!C145</f>
        <v>54682324.163070053</v>
      </c>
      <c r="D136" s="360">
        <f>'DMI SR Data'!D145</f>
        <v>-2855357.3397037461</v>
      </c>
      <c r="E136" s="525">
        <f>'DMI SR Data'!E145</f>
        <v>-4.9625867173081942E-2</v>
      </c>
      <c r="F136" s="506">
        <f>'DMI SR Data'!F145</f>
        <v>293478183.99859333</v>
      </c>
      <c r="G136" s="506">
        <f>'DMI SR Data'!G145</f>
        <v>-26280294.10665518</v>
      </c>
      <c r="H136" s="390">
        <f>'DMI SR Data'!H145</f>
        <v>-8.2187950925901712E-2</v>
      </c>
      <c r="I136" s="363"/>
      <c r="J136" s="1136"/>
      <c r="K136" s="354" t="s">
        <v>16</v>
      </c>
      <c r="L136" s="354" t="s">
        <v>22</v>
      </c>
      <c r="M136" s="209" t="s">
        <v>23</v>
      </c>
      <c r="N136" s="497" t="s">
        <v>16</v>
      </c>
      <c r="O136" s="497" t="s">
        <v>22</v>
      </c>
      <c r="P136" s="209" t="s">
        <v>23</v>
      </c>
      <c r="Q136" s="47"/>
    </row>
    <row r="137" spans="2:17" ht="15" thickBot="1">
      <c r="B137" s="351"/>
      <c r="C137" s="363"/>
      <c r="D137" s="363"/>
      <c r="E137" s="523"/>
      <c r="F137" s="508"/>
      <c r="G137" s="508"/>
      <c r="H137" s="343"/>
      <c r="I137" s="363"/>
      <c r="J137" s="356" t="s">
        <v>396</v>
      </c>
      <c r="K137" s="357">
        <f>'DMI SR Data'!C165</f>
        <v>72239523.994551793</v>
      </c>
      <c r="L137" s="357">
        <f>'DMI SR Data'!D165</f>
        <v>-1365666.5027214438</v>
      </c>
      <c r="M137" s="68">
        <f>'DMI SR Data'!E165</f>
        <v>-1.8553942914827943E-2</v>
      </c>
      <c r="N137" s="504">
        <f>'DMI SR Data'!F165</f>
        <v>362414413.06398046</v>
      </c>
      <c r="O137" s="504">
        <f>'DMI SR Data'!G165</f>
        <v>-22548192.943428993</v>
      </c>
      <c r="P137" s="68">
        <f>'DMI SR Data'!H165</f>
        <v>-5.8572423896660245E-2</v>
      </c>
    </row>
    <row r="138" spans="2:17" ht="15" thickBot="1">
      <c r="B138" s="1135" t="s">
        <v>397</v>
      </c>
      <c r="C138" s="349" t="s">
        <v>362</v>
      </c>
      <c r="D138" s="350"/>
      <c r="E138" s="524"/>
      <c r="F138" s="509" t="s">
        <v>19</v>
      </c>
      <c r="G138" s="509"/>
      <c r="H138" s="348"/>
      <c r="I138" s="363"/>
      <c r="J138" s="358" t="s">
        <v>255</v>
      </c>
      <c r="K138" s="360">
        <f>'DMI SR Data'!C166</f>
        <v>19426074.411819667</v>
      </c>
      <c r="L138" s="360">
        <f>'DMI SR Data'!D166</f>
        <v>-270237.74835959077</v>
      </c>
      <c r="M138" s="390">
        <f>'DMI SR Data'!E166</f>
        <v>-1.3720220626170829E-2</v>
      </c>
      <c r="N138" s="506">
        <f>'DMI SR Data'!F166</f>
        <v>98718864.537204564</v>
      </c>
      <c r="O138" s="506">
        <f>'DMI SR Data'!G166</f>
        <v>-5676765.7734880894</v>
      </c>
      <c r="P138" s="390">
        <f>'DMI SR Data'!H166</f>
        <v>-5.4377427068483829E-2</v>
      </c>
    </row>
    <row r="139" spans="2:17" ht="15" thickBot="1">
      <c r="B139" s="1136"/>
      <c r="C139" s="354" t="s">
        <v>16</v>
      </c>
      <c r="D139" s="354" t="s">
        <v>22</v>
      </c>
      <c r="E139" s="520" t="s">
        <v>23</v>
      </c>
      <c r="F139" s="497" t="s">
        <v>16</v>
      </c>
      <c r="G139" s="497" t="s">
        <v>22</v>
      </c>
      <c r="H139" s="209" t="s">
        <v>23</v>
      </c>
      <c r="I139" s="363"/>
      <c r="J139" s="362" t="s">
        <v>256</v>
      </c>
      <c r="K139" s="360">
        <f>'DMI SR Data'!C167</f>
        <v>52813449.582732141</v>
      </c>
      <c r="L139" s="360">
        <f>'DMI SR Data'!D167</f>
        <v>-1095428.7543618828</v>
      </c>
      <c r="M139" s="390">
        <f>'DMI SR Data'!E167</f>
        <v>-2.0320006428479739E-2</v>
      </c>
      <c r="N139" s="506">
        <f>'DMI SR Data'!F167</f>
        <v>263695548.5267759</v>
      </c>
      <c r="O139" s="506">
        <f>'DMI SR Data'!G167</f>
        <v>-16871427.169940948</v>
      </c>
      <c r="P139" s="390">
        <f>'DMI SR Data'!H167</f>
        <v>-6.0133332257102046E-2</v>
      </c>
    </row>
    <row r="140" spans="2:17" ht="15" thickBot="1">
      <c r="B140" s="356" t="s">
        <v>398</v>
      </c>
      <c r="C140" s="357">
        <f>'DMI SR Data'!C154</f>
        <v>259424823.26054505</v>
      </c>
      <c r="D140" s="357">
        <f>'DMI SR Data'!D154</f>
        <v>-8147454.0401800275</v>
      </c>
      <c r="E140" s="521">
        <f>'DMI SR Data'!E154</f>
        <v>-3.0449544782335899E-2</v>
      </c>
      <c r="F140" s="504">
        <f>'DMI SR Data'!F154</f>
        <v>1286501422.7026696</v>
      </c>
      <c r="G140" s="504">
        <f>'DMI SR Data'!G154</f>
        <v>-92156815.056644201</v>
      </c>
      <c r="H140" s="68">
        <f>'DMI SR Data'!H154</f>
        <v>-6.6845293875314252E-2</v>
      </c>
      <c r="I140" s="363"/>
      <c r="J140" s="368"/>
      <c r="K140" s="369"/>
      <c r="L140" s="369"/>
      <c r="M140" s="370"/>
      <c r="N140" s="515"/>
      <c r="O140" s="515"/>
      <c r="P140" s="370"/>
    </row>
    <row r="141" spans="2:17" ht="15" thickBot="1">
      <c r="B141" s="371" t="s">
        <v>399</v>
      </c>
      <c r="C141" s="372">
        <f>'DMI SR Data'!C155</f>
        <v>22318001.984140325</v>
      </c>
      <c r="D141" s="372">
        <f>'DMI SR Data'!D155</f>
        <v>-707046.00984746218</v>
      </c>
      <c r="E141" s="526">
        <f>'DMI SR Data'!E155</f>
        <v>-3.0707688862671789E-2</v>
      </c>
      <c r="F141" s="507">
        <f>'DMI SR Data'!F155</f>
        <v>101430723.36621413</v>
      </c>
      <c r="G141" s="507">
        <f>'DMI SR Data'!G155</f>
        <v>-8465148.9828799814</v>
      </c>
      <c r="H141" s="391">
        <f>'DMI SR Data'!H155</f>
        <v>-7.7028816478108247E-2</v>
      </c>
      <c r="I141" s="363"/>
      <c r="J141" s="1135" t="s">
        <v>400</v>
      </c>
      <c r="K141" s="353" t="s">
        <v>362</v>
      </c>
      <c r="L141" s="353"/>
      <c r="M141" s="347"/>
      <c r="N141" s="517" t="s">
        <v>19</v>
      </c>
      <c r="O141" s="513"/>
      <c r="P141" s="347"/>
    </row>
    <row r="142" spans="2:17" ht="15" thickBot="1">
      <c r="B142" s="373" t="s">
        <v>226</v>
      </c>
      <c r="C142" s="372">
        <f>'DMI SR Data'!C156</f>
        <v>68870453.018486708</v>
      </c>
      <c r="D142" s="372">
        <f>'DMI SR Data'!D156</f>
        <v>-1994111.460552305</v>
      </c>
      <c r="E142" s="526">
        <f>'DMI SR Data'!E156</f>
        <v>-2.8139754688567119E-2</v>
      </c>
      <c r="F142" s="507">
        <f>'DMI SR Data'!F156</f>
        <v>364389636.38641649</v>
      </c>
      <c r="G142" s="507">
        <f>'DMI SR Data'!G156</f>
        <v>-22299580.011667609</v>
      </c>
      <c r="H142" s="391">
        <f>'DMI SR Data'!H156</f>
        <v>-5.766796452040418E-2</v>
      </c>
      <c r="I142" s="363"/>
      <c r="J142" s="1136"/>
      <c r="K142" s="374" t="s">
        <v>16</v>
      </c>
      <c r="L142" s="354" t="s">
        <v>22</v>
      </c>
      <c r="M142" s="209" t="s">
        <v>23</v>
      </c>
      <c r="N142" s="497" t="s">
        <v>16</v>
      </c>
      <c r="O142" s="497" t="s">
        <v>22</v>
      </c>
      <c r="P142" s="209" t="s">
        <v>23</v>
      </c>
    </row>
    <row r="143" spans="2:17" ht="15" thickBot="1">
      <c r="B143" s="373" t="s">
        <v>401</v>
      </c>
      <c r="C143" s="372">
        <f>'DMI SR Data'!C157</f>
        <v>25988535.740276765</v>
      </c>
      <c r="D143" s="372">
        <f>'DMI SR Data'!D157</f>
        <v>-522582.82507426664</v>
      </c>
      <c r="E143" s="526">
        <f>'DMI SR Data'!E157</f>
        <v>-1.971183614097903E-2</v>
      </c>
      <c r="F143" s="507">
        <f>'DMI SR Data'!F157</f>
        <v>125819610.91701223</v>
      </c>
      <c r="G143" s="507">
        <f>'DMI SR Data'!G157</f>
        <v>-7494084.0044097304</v>
      </c>
      <c r="H143" s="391">
        <f>'DMI SR Data'!H157</f>
        <v>-5.6213909672422693E-2</v>
      </c>
      <c r="I143" s="363"/>
      <c r="J143" s="356" t="s">
        <v>400</v>
      </c>
      <c r="K143" s="357">
        <f>'DMI SR Data'!C176</f>
        <v>143211446.19493553</v>
      </c>
      <c r="L143" s="357">
        <f>'DMI SR Data'!D176</f>
        <v>-6688636.5706445873</v>
      </c>
      <c r="M143" s="68">
        <f>'DMI SR Data'!E176</f>
        <v>-4.4620632939239603E-2</v>
      </c>
      <c r="N143" s="504">
        <f>'DMI SR Data'!F176</f>
        <v>831381117.24358737</v>
      </c>
      <c r="O143" s="504">
        <f>'DMI SR Data'!G176</f>
        <v>-76844335.885460973</v>
      </c>
      <c r="P143" s="68">
        <f>'DMI SR Data'!H176</f>
        <v>-8.4609317676260148E-2</v>
      </c>
    </row>
    <row r="144" spans="2:17" ht="15" thickBot="1">
      <c r="B144" s="373" t="s">
        <v>227</v>
      </c>
      <c r="C144" s="372">
        <f>'DMI SR Data'!C158</f>
        <v>22170366.176986493</v>
      </c>
      <c r="D144" s="372">
        <f>'DMI SR Data'!D158</f>
        <v>-1273962.9718449749</v>
      </c>
      <c r="E144" s="526">
        <f>'DMI SR Data'!E158</f>
        <v>-5.4339920061584397E-2</v>
      </c>
      <c r="F144" s="507">
        <f>'DMI SR Data'!F158</f>
        <v>104282293.007117</v>
      </c>
      <c r="G144" s="507">
        <f>'DMI SR Data'!G158</f>
        <v>-10768416.005846292</v>
      </c>
      <c r="H144" s="391">
        <f>'DMI SR Data'!H158</f>
        <v>-9.3597128589906944E-2</v>
      </c>
      <c r="I144" s="363"/>
      <c r="J144" s="358" t="s">
        <v>340</v>
      </c>
      <c r="K144" s="360">
        <f>'DMI SR Data'!C177</f>
        <v>143211446.19493547</v>
      </c>
      <c r="L144" s="360">
        <f>'DMI SR Data'!D177</f>
        <v>-6688636.5706446469</v>
      </c>
      <c r="M144" s="390">
        <f>'DMI SR Data'!E177</f>
        <v>-4.4620632939240006E-2</v>
      </c>
      <c r="N144" s="506">
        <f>'DMI SR Data'!F177</f>
        <v>831381117.24358702</v>
      </c>
      <c r="O144" s="506">
        <f>'DMI SR Data'!G177</f>
        <v>-76844335.88546133</v>
      </c>
      <c r="P144" s="361">
        <f>'DMI SR Data'!H177</f>
        <v>-8.4609317676260537E-2</v>
      </c>
    </row>
    <row r="145" spans="2:16" ht="15" thickBot="1">
      <c r="B145" s="373" t="s">
        <v>402</v>
      </c>
      <c r="C145" s="372">
        <f>'DMI SR Data'!C159</f>
        <v>39996447.30634445</v>
      </c>
      <c r="D145" s="372">
        <f>'DMI SR Data'!D159</f>
        <v>-406317.10705108941</v>
      </c>
      <c r="E145" s="526">
        <f>'DMI SR Data'!E159</f>
        <v>-1.0056665996754789E-2</v>
      </c>
      <c r="F145" s="507">
        <f>'DMI SR Data'!F159</f>
        <v>206418712.85370785</v>
      </c>
      <c r="G145" s="507">
        <f>'DMI SR Data'!G159</f>
        <v>-10576138.309547246</v>
      </c>
      <c r="H145" s="391">
        <f>'DMI SR Data'!H159</f>
        <v>-4.8739121010711615E-2</v>
      </c>
      <c r="I145" s="363"/>
      <c r="J145" s="364"/>
      <c r="K145" s="364"/>
      <c r="L145" s="364"/>
      <c r="M145" s="365"/>
      <c r="N145" s="510"/>
      <c r="O145" s="510"/>
      <c r="P145" s="365"/>
    </row>
    <row r="146" spans="2:16" ht="15" thickBot="1">
      <c r="B146" s="373" t="s">
        <v>228</v>
      </c>
      <c r="C146" s="372">
        <f>'DMI SR Data'!C160</f>
        <v>44791043.153846711</v>
      </c>
      <c r="D146" s="372">
        <f>'DMI SR Data'!D160</f>
        <v>-1928843.5597339869</v>
      </c>
      <c r="E146" s="526">
        <f>'DMI SR Data'!E160</f>
        <v>-4.1285279040997845E-2</v>
      </c>
      <c r="F146" s="507">
        <f>'DMI SR Data'!F160</f>
        <v>214287615.91413385</v>
      </c>
      <c r="G146" s="507">
        <f>'DMI SR Data'!G160</f>
        <v>-18557832.946464151</v>
      </c>
      <c r="H146" s="391">
        <f>'DMI SR Data'!H160</f>
        <v>-7.9700217621923641E-2</v>
      </c>
      <c r="I146" s="363"/>
      <c r="J146" s="364"/>
      <c r="K146" s="364"/>
      <c r="L146" s="364"/>
      <c r="M146" s="365"/>
      <c r="N146" s="510"/>
      <c r="O146" s="510"/>
      <c r="P146" s="365"/>
    </row>
    <row r="147" spans="2:16" ht="15" thickBot="1">
      <c r="B147" s="373" t="s">
        <v>403</v>
      </c>
      <c r="C147" s="372">
        <f>'DMI SR Data'!C161</f>
        <v>14590569.66051276</v>
      </c>
      <c r="D147" s="372">
        <f>'DMI SR Data'!D161</f>
        <v>-628293.839419825</v>
      </c>
      <c r="E147" s="526">
        <f>'DMI SR Data'!E161</f>
        <v>-4.1283886896193542E-2</v>
      </c>
      <c r="F147" s="507">
        <f>'DMI SR Data'!F161</f>
        <v>71395681.605855376</v>
      </c>
      <c r="G147" s="507">
        <f>'DMI SR Data'!G161</f>
        <v>-6020153.2875581831</v>
      </c>
      <c r="H147" s="391">
        <f>'DMI SR Data'!H161</f>
        <v>-7.7763848905676142E-2</v>
      </c>
      <c r="I147" s="363"/>
      <c r="J147" s="364"/>
      <c r="K147" s="364"/>
      <c r="L147" s="364"/>
      <c r="M147" s="365"/>
      <c r="N147" s="510"/>
      <c r="O147" s="510"/>
      <c r="P147" s="365"/>
    </row>
    <row r="148" spans="2:16" ht="15" thickBot="1">
      <c r="B148" s="373" t="s">
        <v>404</v>
      </c>
      <c r="C148" s="372">
        <f>'DMI SR Data'!C162</f>
        <v>6917550.2547273031</v>
      </c>
      <c r="D148" s="372">
        <f>'DMI SR Data'!D162</f>
        <v>-53718.976355019957</v>
      </c>
      <c r="E148" s="526">
        <f>'DMI SR Data'!E162</f>
        <v>-7.705766995127203E-3</v>
      </c>
      <c r="F148" s="507">
        <f>'DMI SR Data'!F162</f>
        <v>33372177.255666014</v>
      </c>
      <c r="G148" s="507">
        <f>'DMI SR Data'!G162</f>
        <v>-1634397.6536556967</v>
      </c>
      <c r="H148" s="391">
        <f>'DMI SR Data'!H162</f>
        <v>-4.6688305208073405E-2</v>
      </c>
      <c r="I148" s="363"/>
      <c r="J148" s="366"/>
      <c r="K148" s="366"/>
      <c r="L148" s="366"/>
      <c r="M148" s="367"/>
      <c r="N148" s="514"/>
      <c r="O148" s="514"/>
      <c r="P148" s="367"/>
    </row>
    <row r="149" spans="2:16" ht="15" thickBot="1">
      <c r="B149" s="373" t="s">
        <v>405</v>
      </c>
      <c r="C149" s="372">
        <f>'DMI SR Data'!C163</f>
        <v>7596930.0081242174</v>
      </c>
      <c r="D149" s="372">
        <f>'DMI SR Data'!D163</f>
        <v>-431621.38342520408</v>
      </c>
      <c r="E149" s="526">
        <f>'DMI SR Data'!E163</f>
        <v>-5.376080470500743E-2</v>
      </c>
      <c r="F149" s="507">
        <f>'DMI SR Data'!F163</f>
        <v>35009682.443587892</v>
      </c>
      <c r="G149" s="507">
        <f>'DMI SR Data'!G163</f>
        <v>-4249457.3263380826</v>
      </c>
      <c r="H149" s="391">
        <f>'DMI SR Data'!H163</f>
        <v>-0.10824122360402129</v>
      </c>
      <c r="I149" s="363"/>
      <c r="J149" s="1135" t="s">
        <v>42</v>
      </c>
      <c r="K149" s="352" t="s">
        <v>362</v>
      </c>
      <c r="L149" s="353"/>
      <c r="M149" s="347"/>
      <c r="N149" s="517" t="s">
        <v>19</v>
      </c>
      <c r="O149" s="513"/>
      <c r="P149" s="347"/>
    </row>
    <row r="150" spans="2:16" ht="15" thickBot="1">
      <c r="B150" s="376" t="s">
        <v>406</v>
      </c>
      <c r="C150" s="372">
        <f>'DMI SR Data'!C164</f>
        <v>6184925.9570991015</v>
      </c>
      <c r="D150" s="372">
        <f>'DMI SR Data'!D164</f>
        <v>-200955.90687624365</v>
      </c>
      <c r="E150" s="526">
        <f>'DMI SR Data'!E164</f>
        <v>-3.14687792785356E-2</v>
      </c>
      <c r="F150" s="507">
        <f>'DMI SR Data'!F164</f>
        <v>30095288.952959422</v>
      </c>
      <c r="G150" s="507">
        <f>'DMI SR Data'!G164</f>
        <v>-2091606.5282766782</v>
      </c>
      <c r="H150" s="391">
        <f>'DMI SR Data'!H164</f>
        <v>-6.4983170852747074E-2</v>
      </c>
      <c r="I150" s="363"/>
      <c r="J150" s="1136"/>
      <c r="K150" s="354" t="s">
        <v>16</v>
      </c>
      <c r="L150" s="354" t="s">
        <v>22</v>
      </c>
      <c r="M150" s="209" t="s">
        <v>23</v>
      </c>
      <c r="N150" s="497" t="s">
        <v>16</v>
      </c>
      <c r="O150" s="497" t="s">
        <v>22</v>
      </c>
      <c r="P150" s="209" t="s">
        <v>23</v>
      </c>
    </row>
    <row r="151" spans="2:16" ht="15" thickBot="1">
      <c r="B151" s="364"/>
      <c r="C151" s="364"/>
      <c r="D151" s="364"/>
      <c r="E151" s="527"/>
      <c r="F151" s="510"/>
      <c r="G151" s="510"/>
      <c r="H151" s="365"/>
      <c r="I151" s="363"/>
      <c r="J151" s="356" t="s">
        <v>407</v>
      </c>
      <c r="K151" s="357">
        <f>'DMI SR Data'!C174</f>
        <v>195925459.20108482</v>
      </c>
      <c r="L151" s="357">
        <f>'DMI SR Data'!D174</f>
        <v>-4532529.8224002421</v>
      </c>
      <c r="M151" s="68">
        <f>'DMI SR Data'!E174</f>
        <v>-2.2610871457306819E-2</v>
      </c>
      <c r="N151" s="504">
        <f>'DMI SR Data'!F174</f>
        <v>1066939547.748212</v>
      </c>
      <c r="O151" s="504">
        <f>'DMI SR Data'!G174</f>
        <v>-66615186.385001063</v>
      </c>
      <c r="P151" s="68">
        <f>'DMI SR Data'!H174</f>
        <v>-5.8766625359241438E-2</v>
      </c>
    </row>
    <row r="152" spans="2:16" ht="15" thickBot="1">
      <c r="B152" s="364"/>
      <c r="C152" s="364"/>
      <c r="D152" s="364"/>
      <c r="E152" s="527"/>
      <c r="F152" s="510"/>
      <c r="G152" s="510"/>
      <c r="H152" s="365"/>
      <c r="I152" s="363"/>
      <c r="J152" s="356" t="s">
        <v>408</v>
      </c>
      <c r="K152" s="357">
        <f>'DMI SR Data'!C178</f>
        <v>9962120.9292497616</v>
      </c>
      <c r="L152" s="357">
        <f>'DMI SR Data'!D178</f>
        <v>-159868.31675730087</v>
      </c>
      <c r="M152" s="68">
        <f>'DMI SR Data'!E178</f>
        <v>-1.5794159909858229E-2</v>
      </c>
      <c r="N152" s="504">
        <f>'DMI SR Data'!F178</f>
        <v>57105236.907766409</v>
      </c>
      <c r="O152" s="504">
        <f>'DMI SR Data'!G178</f>
        <v>-1641921.9118960872</v>
      </c>
      <c r="P152" s="68">
        <f>'DMI SR Data'!H178</f>
        <v>-2.7948958637069286E-2</v>
      </c>
    </row>
    <row r="153" spans="2:16" ht="15" thickBot="1">
      <c r="B153" s="364"/>
      <c r="C153" s="364"/>
      <c r="D153" s="364"/>
      <c r="E153" s="527"/>
      <c r="F153" s="510"/>
      <c r="G153" s="510"/>
      <c r="H153" s="365"/>
      <c r="I153" s="363"/>
      <c r="J153" s="356" t="s">
        <v>409</v>
      </c>
      <c r="K153" s="357">
        <f>'DMI SR Data'!C180</f>
        <v>48438139.60306821</v>
      </c>
      <c r="L153" s="357">
        <f>'DMI SR Data'!D180</f>
        <v>-1607534.4609368593</v>
      </c>
      <c r="M153" s="68">
        <f>'DMI SR Data'!E180</f>
        <v>-3.2121346969588821E-2</v>
      </c>
      <c r="N153" s="504">
        <f>'DMI SR Data'!F180</f>
        <v>233514664.52802163</v>
      </c>
      <c r="O153" s="504">
        <f>'DMI SR Data'!G180</f>
        <v>-17451996.063605726</v>
      </c>
      <c r="P153" s="68">
        <f>'DMI SR Data'!H180</f>
        <v>-6.9539101418748181E-2</v>
      </c>
    </row>
    <row r="154" spans="2:16" ht="16.2" thickBot="1">
      <c r="B154" s="364"/>
      <c r="C154" s="364"/>
      <c r="D154" s="364"/>
      <c r="E154" s="527"/>
      <c r="F154" s="510"/>
      <c r="G154" s="510"/>
      <c r="H154" s="365"/>
      <c r="I154" s="378"/>
      <c r="J154" s="356" t="s">
        <v>410</v>
      </c>
      <c r="K154" s="357">
        <f>'DMI SR Data'!C182</f>
        <v>67111996.855276346</v>
      </c>
      <c r="L154" s="357">
        <f>'DMI SR Data'!D182</f>
        <v>-3233256.7904315144</v>
      </c>
      <c r="M154" s="68">
        <f>'DMI SR Data'!E182</f>
        <v>-4.5962685794207703E-2</v>
      </c>
      <c r="N154" s="504">
        <f>'DMI SR Data'!F182</f>
        <v>345325235.15016425</v>
      </c>
      <c r="O154" s="504">
        <f>'DMI SR Data'!G182</f>
        <v>-27248511.117925763</v>
      </c>
      <c r="P154" s="68">
        <f>'DMI SR Data'!H182</f>
        <v>-7.3135886226182889E-2</v>
      </c>
    </row>
    <row r="155" spans="2:16" ht="15" thickBot="1">
      <c r="B155" s="364"/>
      <c r="C155" s="364"/>
      <c r="D155" s="364"/>
      <c r="E155" s="527"/>
      <c r="F155" s="510"/>
      <c r="G155" s="510"/>
      <c r="H155" s="365"/>
      <c r="I155" s="351"/>
      <c r="J155" s="356" t="s">
        <v>411</v>
      </c>
      <c r="K155" s="357">
        <f>'DMI SR Data'!C184</f>
        <v>38467492.433212459</v>
      </c>
      <c r="L155" s="357">
        <f>'DMI SR Data'!D184</f>
        <v>-27973.548481442034</v>
      </c>
      <c r="M155" s="68">
        <f>'DMI SR Data'!E184</f>
        <v>-7.266712525247662E-4</v>
      </c>
      <c r="N155" s="504">
        <f>'DMI SR Data'!F184</f>
        <v>195475096.55901822</v>
      </c>
      <c r="O155" s="504">
        <f>'DMI SR Data'!G184</f>
        <v>-6468422.3293613791</v>
      </c>
      <c r="P155" s="68">
        <f>'DMI SR Data'!H184</f>
        <v>-3.20308488480716E-2</v>
      </c>
    </row>
    <row r="156" spans="2:16" ht="16.2" thickBot="1">
      <c r="B156" s="364"/>
      <c r="C156" s="364"/>
      <c r="D156" s="364"/>
      <c r="E156" s="527"/>
      <c r="F156" s="510"/>
      <c r="G156" s="510"/>
      <c r="H156" s="365"/>
      <c r="I156" s="378"/>
      <c r="J156" s="356" t="s">
        <v>410</v>
      </c>
      <c r="K156" s="357">
        <f>'DMI SR Data'!C184</f>
        <v>38467492.433212459</v>
      </c>
      <c r="L156" s="357">
        <f>'DMI SR Data'!D184</f>
        <v>-27973.548481442034</v>
      </c>
      <c r="M156" s="68">
        <f>'DMI SR Data'!E184</f>
        <v>-7.266712525247662E-4</v>
      </c>
      <c r="N156" s="504">
        <f>'DMI SR Data'!F184</f>
        <v>195475096.55901822</v>
      </c>
      <c r="O156" s="504">
        <f>'DMI SR Data'!G184</f>
        <v>-6468422.3293613791</v>
      </c>
      <c r="P156" s="68">
        <f>'DMI SR Data'!H184</f>
        <v>-3.20308488480716E-2</v>
      </c>
    </row>
    <row r="157" spans="2:16" ht="15" thickBot="1">
      <c r="B157" s="364"/>
      <c r="C157" s="364"/>
      <c r="D157" s="364"/>
      <c r="E157" s="527"/>
      <c r="F157" s="510"/>
      <c r="G157" s="510"/>
      <c r="H157" s="365"/>
      <c r="I157" s="351"/>
      <c r="J157" s="356" t="s">
        <v>411</v>
      </c>
      <c r="K157" s="357">
        <f>'DMI SR Data'!C186</f>
        <v>119741673.58434449</v>
      </c>
      <c r="L157" s="357">
        <f>'DMI SR Data'!D186</f>
        <v>-1419661.7557787597</v>
      </c>
      <c r="M157" s="68">
        <f>'DMI SR Data'!E186</f>
        <v>-1.1717118763948046E-2</v>
      </c>
      <c r="N157" s="504">
        <f>'DMI SR Data'!F186</f>
        <v>633078125.42140603</v>
      </c>
      <c r="O157" s="504">
        <f>'DMI SR Data'!G186</f>
        <v>-22676896.466045737</v>
      </c>
      <c r="P157" s="68">
        <f>'DMI SR Data'!H186</f>
        <v>-3.4581353873242328E-2</v>
      </c>
    </row>
    <row r="158" spans="2:16">
      <c r="D158" s="223"/>
      <c r="G158" s="225"/>
      <c r="L158" s="223"/>
      <c r="O158" s="225"/>
    </row>
    <row r="159" spans="2:16">
      <c r="D159" s="223"/>
      <c r="G159" s="225"/>
      <c r="L159" s="223"/>
      <c r="O159" s="225"/>
    </row>
    <row r="160" spans="2:16">
      <c r="D160" s="223"/>
      <c r="G160" s="225"/>
      <c r="L160" s="223"/>
      <c r="O160" s="225"/>
    </row>
    <row r="161" spans="4:15">
      <c r="D161" s="223"/>
      <c r="G161" s="225"/>
      <c r="L161" s="223"/>
      <c r="O161" s="225"/>
    </row>
  </sheetData>
  <mergeCells count="42">
    <mergeCell ref="C33:E33"/>
    <mergeCell ref="F33:H33"/>
    <mergeCell ref="K13:M13"/>
    <mergeCell ref="N13:P13"/>
    <mergeCell ref="N4:P4"/>
    <mergeCell ref="K4:M4"/>
    <mergeCell ref="C4:E4"/>
    <mergeCell ref="F4:H4"/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F21:H21"/>
    <mergeCell ref="B4:B5"/>
    <mergeCell ref="J4:J5"/>
    <mergeCell ref="B10:B11"/>
    <mergeCell ref="J13:J14"/>
    <mergeCell ref="B21:B22"/>
    <mergeCell ref="J21:J22"/>
    <mergeCell ref="C21:E21"/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</mergeCells>
  <conditionalFormatting sqref="B4:C4 C5:I5 B35:H45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0 B21:C21 F21 I21:K21 C22:I22 B23:I32 B33:C33 F33 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57:J57 C58:I58 B59:J62">
    <cfRule type="cellIs" dxfId="58" priority="26" operator="lessThan">
      <formula>0</formula>
    </cfRule>
  </conditionalFormatting>
  <conditionalFormatting sqref="B109:J109 C110:I110 B111:J114">
    <cfRule type="cellIs" dxfId="57" priority="6" operator="lessThan">
      <formula>0</formula>
    </cfRule>
  </conditionalFormatting>
  <conditionalFormatting sqref="B162:P1048576">
    <cfRule type="cellIs" dxfId="56" priority="321" operator="lessThan">
      <formula>0</formula>
    </cfRule>
  </conditionalFormatting>
  <conditionalFormatting sqref="C11:I11 N13 N21 N30 N44">
    <cfRule type="cellIs" dxfId="55" priority="67" operator="lessThan">
      <formula>0</formula>
    </cfRule>
  </conditionalFormatting>
  <conditionalFormatting sqref="C34:I34 J35:P35 K45:P50 J46:J50 K107:P107 C139:I139 J140:P140 K150:P150 J151:P157">
    <cfRule type="cellIs" dxfId="54" priority="68" operator="lessThan">
      <formula>0</formula>
    </cfRule>
  </conditionalFormatting>
  <conditionalFormatting sqref="C64:I64 N66 N74 N83 N97">
    <cfRule type="cellIs" dxfId="53" priority="41" operator="lessThan">
      <formula>0</formula>
    </cfRule>
  </conditionalFormatting>
  <conditionalFormatting sqref="C87:I87 J88:P88 K98:P103 J99:J103">
    <cfRule type="cellIs" dxfId="52" priority="42" operator="lessThan">
      <formula>0</formula>
    </cfRule>
  </conditionalFormatting>
  <conditionalFormatting sqref="C116:I116 N118 N126 N135 N149">
    <cfRule type="cellIs" dxfId="51" priority="21" operator="lessThan">
      <formula>0</formula>
    </cfRule>
  </conditionalFormatting>
  <conditionalFormatting sqref="C56:P56">
    <cfRule type="cellIs" dxfId="50" priority="1" operator="lessThan">
      <formula>0</formula>
    </cfRule>
  </conditionalFormatting>
  <conditionalFormatting sqref="F4 B6:J9">
    <cfRule type="cellIs" dxfId="49" priority="50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I4:K4 N4 K5:P11">
    <cfRule type="cellIs" dxfId="46" priority="49" operator="lessThan">
      <formula>0</formula>
    </cfRule>
  </conditionalFormatting>
  <conditionalFormatting sqref="J10:J11">
    <cfRule type="cellIs" dxfId="45" priority="63" operator="lessThan">
      <formula>0</formula>
    </cfRule>
  </conditionalFormatting>
  <conditionalFormatting sqref="J15:J19">
    <cfRule type="cellIs" dxfId="44" priority="44" operator="lessThan">
      <formula>0</formula>
    </cfRule>
  </conditionalFormatting>
  <conditionalFormatting sqref="J23:J28">
    <cfRule type="cellIs" dxfId="43" priority="43" operator="lessThan">
      <formula>0</formula>
    </cfRule>
  </conditionalFormatting>
  <conditionalFormatting sqref="J32:J34">
    <cfRule type="cellIs" dxfId="42" priority="54" operator="lessThan">
      <formula>0</formula>
    </cfRule>
  </conditionalFormatting>
  <conditionalFormatting sqref="J38">
    <cfRule type="cellIs" dxfId="41" priority="52" operator="lessThan">
      <formula>0</formula>
    </cfRule>
  </conditionalFormatting>
  <conditionalFormatting sqref="J63:J64">
    <cfRule type="cellIs" dxfId="40" priority="37" operator="lessThan">
      <formula>0</formula>
    </cfRule>
  </conditionalFormatting>
  <conditionalFormatting sqref="J68:J72">
    <cfRule type="cellIs" dxfId="39" priority="23" operator="lessThan">
      <formula>0</formula>
    </cfRule>
  </conditionalFormatting>
  <conditionalFormatting sqref="J76:J81">
    <cfRule type="cellIs" dxfId="38" priority="22" operator="lessThan">
      <formula>0</formula>
    </cfRule>
  </conditionalFormatting>
  <conditionalFormatting sqref="J85:J87">
    <cfRule type="cellIs" dxfId="37" priority="30" operator="lessThan">
      <formula>0</formula>
    </cfRule>
  </conditionalFormatting>
  <conditionalFormatting sqref="J91">
    <cfRule type="cellIs" dxfId="36" priority="28" operator="lessThan">
      <formula>0</formula>
    </cfRule>
  </conditionalFormatting>
  <conditionalFormatting sqref="J115:J116">
    <cfRule type="cellIs" dxfId="35" priority="17" operator="lessThan">
      <formula>0</formula>
    </cfRule>
  </conditionalFormatting>
  <conditionalFormatting sqref="J120:J124">
    <cfRule type="cellIs" dxfId="34" priority="3" operator="lessThan">
      <formula>0</formula>
    </cfRule>
  </conditionalFormatting>
  <conditionalFormatting sqref="J128:J133">
    <cfRule type="cellIs" dxfId="33" priority="2" operator="lessThan">
      <formula>0</formula>
    </cfRule>
  </conditionalFormatting>
  <conditionalFormatting sqref="J137:J139">
    <cfRule type="cellIs" dxfId="32" priority="10" operator="lessThan">
      <formula>0</formula>
    </cfRule>
  </conditionalFormatting>
  <conditionalFormatting sqref="J143">
    <cfRule type="cellIs" dxfId="31" priority="8" operator="lessThan">
      <formula>0</formula>
    </cfRule>
  </conditionalFormatting>
  <conditionalFormatting sqref="J13:K13 J30:K30">
    <cfRule type="cellIs" dxfId="30" priority="64" operator="lessThan">
      <formula>0</formula>
    </cfRule>
  </conditionalFormatting>
  <conditionalFormatting sqref="J36:K36">
    <cfRule type="cellIs" dxfId="29" priority="59" operator="lessThan">
      <formula>0</formula>
    </cfRule>
  </conditionalFormatting>
  <conditionalFormatting sqref="J44:K44">
    <cfRule type="cellIs" dxfId="28" priority="66" operator="lessThan">
      <formula>0</formula>
    </cfRule>
  </conditionalFormatting>
  <conditionalFormatting sqref="J66:K66 J74:K74 J83:K83">
    <cfRule type="cellIs" dxfId="27" priority="38" operator="lessThan">
      <formula>0</formula>
    </cfRule>
  </conditionalFormatting>
  <conditionalFormatting sqref="J89:K89">
    <cfRule type="cellIs" dxfId="26" priority="35" operator="lessThan">
      <formula>0</formula>
    </cfRule>
  </conditionalFormatting>
  <conditionalFormatting sqref="J97:K97">
    <cfRule type="cellIs" dxfId="25" priority="40" operator="lessThan">
      <formula>0</formula>
    </cfRule>
  </conditionalFormatting>
  <conditionalFormatting sqref="J118:K118 J126:K126 J135:K135">
    <cfRule type="cellIs" dxfId="24" priority="18" operator="lessThan">
      <formula>0</formula>
    </cfRule>
  </conditionalFormatting>
  <conditionalFormatting sqref="J141:K141">
    <cfRule type="cellIs" dxfId="23" priority="15" operator="lessThan">
      <formula>0</formula>
    </cfRule>
  </conditionalFormatting>
  <conditionalFormatting sqref="J149:K149">
    <cfRule type="cellIs" dxfId="22" priority="20" operator="lessThan">
      <formula>0</formula>
    </cfRule>
  </conditionalFormatting>
  <conditionalFormatting sqref="J39:P42">
    <cfRule type="cellIs" dxfId="21" priority="47" operator="lessThan">
      <formula>0</formula>
    </cfRule>
  </conditionalFormatting>
  <conditionalFormatting sqref="J51:P54 K55:P55">
    <cfRule type="cellIs" dxfId="20" priority="46" operator="lessThan">
      <formula>0</formula>
    </cfRule>
  </conditionalFormatting>
  <conditionalFormatting sqref="J92:P95">
    <cfRule type="cellIs" dxfId="19" priority="24" operator="lessThan">
      <formula>0</formula>
    </cfRule>
  </conditionalFormatting>
  <conditionalFormatting sqref="J104:P106">
    <cfRule type="cellIs" dxfId="18" priority="45" operator="lessThan">
      <formula>0</formula>
    </cfRule>
  </conditionalFormatting>
  <conditionalFormatting sqref="J144:P147">
    <cfRule type="cellIs" dxfId="17" priority="4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2026-06-02T15:27:49Z</dcterms:modified>
</cp:coreProperties>
</file>